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12\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8"/>
  <c r="O269"/>
  <c r="I269"/>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9"/>
  <c r="O326"/>
  <c r="I326"/>
  <c r="O322"/>
  <c r="I322"/>
  <c r="O318"/>
  <c r="I318"/>
  <c r="O314"/>
  <c r="I314"/>
  <c r="O310"/>
  <c r="I310"/>
  <c r="I241"/>
  <c r="O306"/>
  <c r="I306"/>
  <c r="O302"/>
  <c r="I302"/>
  <c r="O298"/>
  <c r="I298"/>
  <c r="O294"/>
  <c r="I294"/>
  <c r="O290"/>
  <c r="I290"/>
  <c r="O286"/>
  <c r="I286"/>
  <c r="O282"/>
  <c r="I282"/>
  <c r="O278"/>
  <c r="I278"/>
  <c r="O274"/>
  <c r="I274"/>
  <c r="O270"/>
  <c r="I270"/>
  <c r="O266"/>
  <c r="I266"/>
  <c r="O262"/>
  <c r="I262"/>
  <c r="O258"/>
  <c r="I258"/>
  <c r="O254"/>
  <c r="I254"/>
  <c r="O250"/>
  <c r="I250"/>
  <c r="O246"/>
  <c r="I246"/>
  <c r="O242"/>
  <c r="I242"/>
  <c r="I212"/>
  <c r="O237"/>
  <c r="I237"/>
  <c r="O233"/>
  <c r="I233"/>
  <c r="O229"/>
  <c r="I229"/>
  <c r="O225"/>
  <c r="I225"/>
  <c r="O221"/>
  <c r="I221"/>
  <c r="O217"/>
  <c r="I217"/>
  <c r="O213"/>
  <c r="I213"/>
  <c r="I175"/>
  <c r="O208"/>
  <c r="I208"/>
  <c r="O204"/>
  <c r="I204"/>
  <c r="O200"/>
  <c r="I200"/>
  <c r="O196"/>
  <c r="I196"/>
  <c r="O192"/>
  <c r="I192"/>
  <c r="O188"/>
  <c r="I188"/>
  <c r="O184"/>
  <c r="I184"/>
  <c r="O180"/>
  <c r="I180"/>
  <c r="O176"/>
  <c r="I176"/>
  <c r="I158"/>
  <c r="O171"/>
  <c r="I171"/>
  <c r="O167"/>
  <c r="I167"/>
  <c r="O163"/>
  <c r="I163"/>
  <c r="O159"/>
  <c r="I159"/>
  <c r="I141"/>
  <c r="O154"/>
  <c r="I154"/>
  <c r="O150"/>
  <c r="I150"/>
  <c r="O146"/>
  <c r="I146"/>
  <c r="O142"/>
  <c r="I142"/>
  <c r="I12"/>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68"/>
  <c r="O305"/>
  <c r="I305"/>
  <c r="O301"/>
  <c r="I301"/>
  <c r="O297"/>
  <c r="I297"/>
  <c r="O293"/>
  <c r="I293"/>
  <c r="O289"/>
  <c r="I289"/>
  <c r="O285"/>
  <c r="I285"/>
  <c r="O281"/>
  <c r="I281"/>
  <c r="O277"/>
  <c r="I277"/>
  <c r="O273"/>
  <c r="I273"/>
  <c r="O269"/>
  <c r="I269"/>
  <c r="I263"/>
  <c r="O264"/>
  <c r="I264"/>
  <c r="I199"/>
  <c r="O259"/>
  <c r="I259"/>
  <c r="O255"/>
  <c r="I255"/>
  <c r="O251"/>
  <c r="I251"/>
  <c r="O247"/>
  <c r="I247"/>
  <c r="O243"/>
  <c r="I243"/>
  <c r="O239"/>
  <c r="I239"/>
  <c r="O235"/>
  <c r="I235"/>
  <c r="O231"/>
  <c r="I231"/>
  <c r="O227"/>
  <c r="I227"/>
  <c r="O224"/>
  <c r="I224"/>
  <c r="O220"/>
  <c r="I220"/>
  <c r="O216"/>
  <c r="I216"/>
  <c r="O212"/>
  <c r="I212"/>
  <c r="O208"/>
  <c r="I208"/>
  <c r="O204"/>
  <c r="I204"/>
  <c r="O200"/>
  <c r="I200"/>
  <c r="I194"/>
  <c r="O195"/>
  <c r="I195"/>
  <c r="I189"/>
  <c r="O190"/>
  <c r="I190"/>
  <c r="I176"/>
  <c r="O185"/>
  <c r="I185"/>
  <c r="O181"/>
  <c r="I181"/>
  <c r="O177"/>
  <c r="I177"/>
  <c r="I135"/>
  <c r="O172"/>
  <c r="I172"/>
  <c r="O168"/>
  <c r="I168"/>
  <c r="O164"/>
  <c r="I164"/>
  <c r="O160"/>
  <c r="I160"/>
  <c r="O156"/>
  <c r="I156"/>
  <c r="O152"/>
  <c r="I152"/>
  <c r="O148"/>
  <c r="I148"/>
  <c r="O144"/>
  <c r="I144"/>
  <c r="O140"/>
  <c r="I140"/>
  <c r="O136"/>
  <c r="I136"/>
  <c r="I130"/>
  <c r="O131"/>
  <c r="I131"/>
  <c r="I117"/>
  <c r="O126"/>
  <c r="I126"/>
  <c r="O122"/>
  <c r="I122"/>
  <c r="O118"/>
  <c r="I118"/>
  <c r="I16"/>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<sst xmlns="http://schemas.openxmlformats.org/spreadsheetml/2006/main">
  <si>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</si>
  <si>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</si>
  <si>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</si>
  <si>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5003720017-zm12 -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</si>
  <si>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</si>
  <si>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</si>
  <si>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</si>
  <si>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</si>
  <si>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</si>
  <si>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</si>
  <si>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</si>
  <si>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</si>
  <si>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</si>
  <si>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</si>
  <si>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</si>
  <si>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</si>
  <si>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</si>
  <si>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</si>
  <si>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</si>
  <si>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</si>
  <si>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</si>
  <si>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</si>
  <si>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</si>
  <si>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</si>
  <si>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</si>
  <si>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</si>
  <si>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</si>
  <si>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</si>
  <si>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</si>
  <si>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</si>
  <si>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</si>
  <si>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</si>
  <si>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</si>
  <si>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</si>
  <si>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</si>
  <si>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</si>
  <si>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</si>
  <si>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</si>
  <si>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</si>
  <si>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</si>
  <si>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</si>
  <si>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</si>
  <si>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</si>
  <si>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</si>
  <si>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</si>
  <si>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</si>
  <si>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</si>
  <si>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</si>
  <si>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</si>
  <si>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</si>
  <si>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</si>
  <si>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</si>
  <si>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</si>
  <si>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</si>
  <si>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</si>
  <si>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</si>
  <si>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</si>
  <si>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</si>
  <si>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</si>
  <si>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</si>
  <si>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</si>
  <si>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</si>
  <si>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</si>
  <si>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</si>
  <si>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</si>
  <si>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</si>
  <si>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</si>
  <si>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</si>
  <si>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</si>
  <si>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</si>
  <si>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</si>
  <si>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</si>
  <si>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</si>
  <si>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</si>
  <si>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</si>
  <si>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</si>
  <si>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</si>
  <si>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</si>
  <si>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</si>
  <si>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</si>
  <si>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</si>
  <si>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</si>
  <si>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</si>
  <si>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</si>
  <si>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</si>
  <si>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</si>
  <si>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</si>
  <si>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</si>
  <si>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</si>
  <si>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</si>
  <si>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</si>
  <si>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</si>
  <si>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</si>
  <si>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</si>
  <si>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</si>
  <si>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</si>
  <si>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</si>
  <si>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</si>
  <si>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</si>
  <si>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</si>
  <si>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</si>
  <si>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</si>
  <si>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</si>
  <si>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</si>
  <si>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</si>
  <si>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</si>
  <si>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</si>
  <si>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</si>
  <si>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</si>
  <si>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</si>
  <si>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</si>
  <si>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</si>
  <si>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</si>
  <si>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</si>
  <si>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</si>
  <si>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</si>
  <si>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</si>
  <si>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</si>
  <si>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</si>
  <si>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</si>
  <si>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</si>
  <si>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</si>
  <si>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</si>
  <si>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</si>
  <si>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</si>
  <si>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</si>
  <si>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</si>
  <si>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</si>
  <si>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</si>
  <si>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</si>
  <si>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</si>
  <si>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</si>
  <si>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</si>
  <si>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</si>
  <si>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</si>
  <si>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</si>
  <si>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</si>
  <si>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</si>
  <si>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</si>
  <si>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</si>
  <si>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</si>
  <si>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</si>
  <si>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</si>
  <si>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</si>
  <si>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</si>
  <si>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</si>
  <si>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</si>
  <si>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</si>
  <si>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</si>
  <si>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</si>
  <si>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</si>
  <si>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</si>
  <si>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</si>
  <si>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</si>
  <si>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</si>
  <si>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</si>
  <si>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</si>
  <si>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</si>
  <si>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</si>
  <si>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</si>
  <si>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</si>
  <si>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</si>
  <si>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</si>
  <si>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</si>
  <si>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</si>
  <si>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</si>
  <si>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</si>
  <si>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</si>
  <si>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</si>
  <si>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</si>
  <si>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</si>
  <si>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</si>
  <si>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</si>
  <si>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</si>
  <si>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</si>
  <si>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</si>
  <si>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</si>
  <si>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</si>
  <si>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</si>
  <si>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</si>
  <si>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</si>
  <si>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</si>
  <si>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</si>
  <si>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</si>
  <si>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</si>
  <si>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</si>
  <si>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</si>
  <si>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</si>
  <si>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</si>
  <si>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</si>
  <si>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</si>
  <si>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</si>
  <si>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</si>
  <si>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</si>
  <si>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</si>
  <si>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</si>
  <si>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</si>
  <si>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</si>
  <si>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</si>
  <si>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</si>
  <si>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</si>
  <si>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</si>
  <si>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</si>
  <si>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</si>
  <si>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</si>
  <si>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</si>
  <si>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</si>
  <si>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</si>
  <si>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</si>
  <si>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</si>
  <si>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</si>
  <si>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</si>
  <si>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</si>
  <si>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</si>
  <si>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</si>
  <si>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</si>
  <si>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</si>
  <si>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</si>
  <si>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</si>
  <si>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</si>
  <si>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</si>
  <si>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</si>
  <si>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</si>
  <si>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</si>
  <si>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</si>
  <si>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</si>
  <si>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</si>
  <si>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</si>
  <si>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</si>
  <si>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</si>
  <si>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</si>
  <si>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</si>
  <si>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</si>
  <si>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</si>
  <si>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</si>
  <si>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</si>
  <si>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</si>
  <si>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</si>
  <si>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</si>
  <si>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</si>
  <si>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</si>
  <si>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</si>
  <si>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</si>
  <si>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</si>
  <si>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</si>
  <si>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</si>
  <si>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</si>
  <si>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</si>
  <si>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</si>
  <si>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</si>
  <si>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</si>
  <si>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</si>
  <si>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</si>
  <si>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</si>
  <si>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</si>
  <si>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</si>
  <si>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</si>
  <si>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</si>
  <si>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</si>
  <si>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</si>
  <si>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</si>
  <si>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</si>
  <si>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</si>
  <si>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</si>
  <si>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</si>
  <si>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</si>
  <si>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</si>
  <si>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</si>
  <si>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</si>
  <si>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</si>
  <si>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</si>
  <si>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</si>
  <si>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</si>
  <si>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</si>
  <si>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</si>
  <si>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</si>
  <si>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</si>
  <si>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</si>
  <si>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</si>
  <si>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</si>
  <si>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</si>
  <si>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</si>
  <si>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</si>
  <si>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</si>
  <si>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</si>
  <si>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</si>
  <si>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</si>
  <si>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</si>
  <si>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</si>
  <si>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</si>
  <si>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</si>
  <si>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</si>
  <si>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</si>
  <si>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</si>
  <si>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</si>
  <si>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</si>
  <si>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</si>
  <si>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</si>
  <si>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</si>
  <si>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</si>
  <si>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</si>
  <si>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</si>
  <si>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</si>
  <si>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</si>
  <si>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</si>
  <si>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</si>
  <si>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</si>
  <si>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</si>
  <si>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</si>
  <si>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</si>
  <si>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</si>
  <si>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</si>
  <si>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</si>
  <si>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</si>
  <si>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</si>
  <si>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</si>
  <si>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</si>
  <si>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</si>
  <si>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</si>
  <si>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</si>
  <si>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</si>
  <si>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</si>
  <si>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</si>
  <si>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</si>
  <si>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</si>
  <si>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</si>
  <si>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</si>
  <si>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</si>
  <si>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</si>
  <si>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</si>
  <si>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</si>
  <si>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</si>
  <si>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</si>
  <si>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</si>
  <si>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</si>
  <si>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</si>
  <si>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</si>
  <si>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</si>
  <si>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</si>
  <si>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</si>
  <si>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</si>
  <si>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</si>
  <si>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</si>
  <si>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</si>
  <si>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</si>
  <si>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</si>
  <si>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</si>
  <si>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</si>
  <si>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</si>
  <si>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</si>
  <si>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</si>
  <si>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</si>
  <si>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</si>
  <si>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</si>
  <si>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</si>
  <si>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</si>
  <si>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</si>
  <si>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</si>
  <si>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</si>
  <si>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</si>
  <si>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</si>
  <si>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</si>
  <si>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</si>
  <si>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</si>
  <si>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</si>
  <si>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</si>
  <si>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</si>
  <si>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</si>
  <si>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</si>
  <si>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</si>
  <si>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</si>
  <si>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</si>
  <si>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</si>
  <si>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</si>
  <si>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</si>
  <si>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</si>
  <si>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</si>
  <si>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</si>
  <si>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</si>
  <si>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</si>
  <si>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</si>
  <si>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</si>
  <si>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</si>
  <si>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</si>
  <si>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</si>
  <si>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</si>
  <si>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</si>
  <si>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</si>
  <si>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</si>
  <si>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</si>
  <si>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</si>
  <si>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</si>
  <si>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</si>
  <si>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</si>
  <si>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</si>
  <si>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</si>
  <si>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</si>
  <si>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</si>
  <si>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</si>
  <si>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</si>
  <si>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</si>
  <si>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</si>
  <si>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</si>
  <si>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</si>
  <si>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</si>
  <si>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</si>
  <si>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</si>
  <si>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</si>
  <si>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</si>
  <si>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</si>
  <si>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</si>
  <si>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</si>
  <si>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</si>
  <si>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</si>
  <si>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</si>
  <si>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</si>
  <si>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</si>
  <si>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</si>
  <si>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</si>
  <si>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</si>
  <si>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</si>
  <si>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</si>
  <si>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</si>
  <si>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</si>
  <si>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</si>
  <si>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</si>
  <si>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</si>
  <si>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</si>
  <si>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</si>
  <si>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</si>
  <si>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</si>
  <si>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</si>
  <si>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</si>
  <si>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</si>
  <si>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</si>
  <si>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</si>
  <si>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</si>
  <si>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</si>
  <si>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</si>
  <si>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</si>
  <si>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</si>
  <si>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</si>
  <si>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</si>
  <si>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</si>
  <si>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</si>
  <si>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</si>
  <si>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</si>
  <si>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</si>
  <si>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</si>
  <si>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</si>
  <si>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</si>
  <si>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</si>
  <si>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</si>
  <si>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</si>
  <si>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</si>
  <si>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</si>
  <si>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</si>
  <si>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</si>
  <si>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</si>
  <si>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</si>
  <si>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</si>
  <si>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</si>
  <si>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</si>
  <si>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</si>
  <si>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</si>
  <si>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</si>
  <si>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</si>
  <si>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</si>
  <si>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</si>
  <si>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</si>
  <si>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</si>
  <si>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</si>
  <si>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</si>
  <si>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</si>
  <si>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</si>
  <si>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</si>
  <si>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</si>
  <si>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</si>
  <si>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</si>
  <si>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</si>
  <si>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</si>
  <si>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</si>
  <si>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</si>
  <si>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</si>
  <si>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</si>
  <si>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</si>
  <si>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</si>
  <si>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</si>
  <si>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</si>
  <si>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</si>
  <si>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</si>
  <si>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</si>
  <si>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</si>
  <si>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</si>
  <si>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</si>
  <si>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</si>
  <si>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</si>
  <si>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</si>
  <si>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</si>
  <si>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</si>
  <si>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</si>
  <si>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</si>
  <si>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</si>
  <si>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</si>
  <si>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</si>
  <si>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</si>
  <si>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</si>
  <si>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</si>
  <si>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</si>
  <si>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</si>
  <si>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</si>
  <si>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</si>
  <si>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</si>
  <si>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</si>
  <si>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</si>
  <si>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</si>
  <si>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</si>
  <si>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</si>
  <si>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</si>
  <si>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</si>
  <si>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</si>
  <si>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</si>
  <si>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</si>
  <si>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</si>
  <si>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</si>
  <si>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</si>
  <si>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</si>
  <si>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</si>
  <si>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</si>
  <si>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</si>
  <si>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</si>
  <si>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</si>
  <si>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</si>
  <si>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</si>
  <si>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</si>
  <si>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</si>
  <si>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</si>
  <si>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</si>
  <si>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</si>
  <si>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</si>
  <si>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</si>
  <si>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</si>
  <si>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</si>
  <si>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</si>
  <si>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</si>
  <si>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</si>
  <si>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</si>
  <si>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</si>
  <si>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</si>
  <si>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</si>
  <si>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</si>
  <si>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</si>
  <si>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</si>
  <si>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</si>
  <si>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</si>
  <si>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</si>
  <si>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</si>
  <si>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</si>
  <si>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</si>
  <si>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</si>
  <si>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</si>
  <si>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</si>
  <si>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</si>
  <si>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</si>
  <si>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</si>
  <si>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</si>
  <si>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</si>
  <si>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</si>
  <si>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</si>
  <si>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5003720017-zm12</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</si>
  <si>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</si>
  <si>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</si>
  <si>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</si>
  <si>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</si>
  <si>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</si>
  <si>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</si>
  <si>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</si>
  <si>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</si>
  <si>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</si>
  <si>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</si>
  <si>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</si>
  <si>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</si>
  <si>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</si>
  <si>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</si>
  <si>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</si>
  <si>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</si>
  <si>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</si>
  <si>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</si>
  <si>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</si>
  <si>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</si>
  <si>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</si>
  <si>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</si>
  <si>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</si>
  <si>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</si>
  <si>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</si>
  <si>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</si>
  <si>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</si>
  <si>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</si>
  <si>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</si>
  <si>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</si>
  <si>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</si>
  <si>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</si>
  <si>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</si>
  <si>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</si>
  <si>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</si>
  <si>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</si>
  <si>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</si>
  <si>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</si>
  <si>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</si>
  <si>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</si>
  <si>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</si>
  <si>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</si>
  <si>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</si>
  <si>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</si>
  <si>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</si>
  <si>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</si>
  <si>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</si>
  <si>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</si>
  <si>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</si>
  <si>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</si>
  <si>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</si>
  <si>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</si>
  <si>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</si>
  <si>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</si>
  <si>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</si>
  <si>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</si>
  <si>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</si>
  <si>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</si>
  <si>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</si>
  <si>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</si>
  <si>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</si>
  <si>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</si>
  <si>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</si>
  <si>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</si>
  <si>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</si>
  <si>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</si>
  <si>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</si>
  <si>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</si>
  <si>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</si>
  <si>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</si>
  <si>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</si>
  <si>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</si>
  <si>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</si>
  <si>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</si>
  <si>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</si>
  <si>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</si>
  <si>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</si>
  <si>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</si>
  <si>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</si>
  <si>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</si>
  <si>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</si>
  <si>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</si>
  <si>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</si>
  <si>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</si>
  <si>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</si>
  <si>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</si>
  <si>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</si>
  <si>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</si>
  <si>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</si>
  <si>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</si>
  <si>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</si>
  <si>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</si>
  <si>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</si>
  <si>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</si>
  <si>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</si>
  <si>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</si>
  <si>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</si>
  <si>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</si>
  <si>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</si>
  <si>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</si>
  <si>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</si>
  <si>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</si>
  <si>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</si>
  <si>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</si>
  <si>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</si>
  <si>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</si>
  <si>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</si>
  <si>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</si>
  <si>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</si>
  <si>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</si>
  <si>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</si>
  <si>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</si>
  <si>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</si>
  <si>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</si>
  <si>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</si>
  <si>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</si>
  <si>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</si>
  <si>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</si>
  <si>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</si>
  <si>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</si>
  <si>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</si>
  <si>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</si>
  <si>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</si>
  <si>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</si>
  <si>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</si>
  <si>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</si>
  <si>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</si>
  <si>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</si>
  <si>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</si>
  <si>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</si>
  <si>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</si>
  <si>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</si>
  <si>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</si>
  <si>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</si>
  <si>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</si>
  <si>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</si>
  <si>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</si>
  <si>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</si>
  <si>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</si>
  <si>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</si>
  <si>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</si>
  <si>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</si>
  <si>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</si>
  <si>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</si>
  <si>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</si>
  <si>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</si>
  <si>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</si>
  <si>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</si>
  <si>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</si>
  <si>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</si>
  <si>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</si>
  <si>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</si>
  <si>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</si>
  <si>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</si>
  <si>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</si>
  <si>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</si>
  <si>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</si>
  <si>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</si>
  <si>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</si>
  <si>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</si>
  <si>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</si>
  <si>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</si>
  <si>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</si>
  <si>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</si>
  <si>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</si>
  <si>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</si>
  <si>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</si>
  <si>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</si>
  <si>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</si>
  <si>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</si>
  <si>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</si>
  <si>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</si>
  <si>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</si>
  <si>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</si>
  <si>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</si>
  <si>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</si>
  <si>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</si>
  <si>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</si>
  <si>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</si>
  <si>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</si>
  <si>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</si>
  <si>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</si>
  <si>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</si>
  <si>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</si>
  <si>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</si>
  <si>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</si>
  <si>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</si>
  <si>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</si>
  <si>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</si>
  <si>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</si>
  <si>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</si>
  <si>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</si>
  <si>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</si>
  <si>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</si>
  <si>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</si>
  <si>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</si>
  <si>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</si>
  <si>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</si>
  <si>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</si>
  <si>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</si>
  <si>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</si>
  <si>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</si>
  <si>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</si>
  <si>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</si>
  <si>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</si>
  <si>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</si>
  <si>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</si>
  <si>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</si>
  <si>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</si>
  <si>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</si>
  <si>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</si>
  <si>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</si>
  <si>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</si>
  <si>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</si>
  <si>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</si>
  <si>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</si>
  <si>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</si>
  <si>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</si>
  <si>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</si>
  <si>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</si>
  <si>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</si>
  <si>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</si>
  <si>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</si>
  <si>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</si>
  <si>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</si>
  <si>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</si>
  <si>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</si>
  <si>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</si>
  <si>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</si>
  <si>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</si>
  <si>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</si>
  <si>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</si>
  <si>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</si>
  <si>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</si>
  <si>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</si>
  <si>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</si>
  <si>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</si>
  <si>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</si>
  <si>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</si>
  <si>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</si>
  <si>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</si>
  <si>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</si>
  <si>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</si>
  <si>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</si>
  <si>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</si>
  <si>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</si>
  <si>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</si>
  <si>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</si>
  <si>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</si>
  <si>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</si>
  <si>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</si>
  <si>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</si>
  <si>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</si>
  <si>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</si>
  <si>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</si>
  <si>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</si>
  <si>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</si>
  <si>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</si>
  <si>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</si>
  <si>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</si>
  <si>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</si>
  <si>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</si>
  <si>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</si>
  <si>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</si>
  <si>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</si>
  <si>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</si>
  <si>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</si>
  <si>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</si>
  <si>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</si>
  <si>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</si>
  <si>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</si>
  <si>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</si>
  <si>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</si>
  <si>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</si>
  <si>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</si>
  <si>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</si>
  <si>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</si>
  <si>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</si>
  <si>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</si>
  <si>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</si>
  <si>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</si>
  <si>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</si>
  <si>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</si>
  <si>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</si>
  <si>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</si>
  <si>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</si>
  <si>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</si>
  <si>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</si>
  <si>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</si>
  <si>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</si>
  <si>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</si>
  <si>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</si>
  <si>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</si>
  <si>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</si>
  <si>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</si>
  <si>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</si>
  <si>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</si>
  <si>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</si>
  <si>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</si>
  <si>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</si>
  <si>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</si>
  <si>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</si>
  <si>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</si>
  <si>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</si>
  <si>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</si>
  <si>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</si>
  <si>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</si>
  <si>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</si>
  <si>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</si>
  <si>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</si>
  <si>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</si>
  <si>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</si>
  <si>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</si>
  <si>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</si>
  <si>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</si>
  <si>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</si>
  <si>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</si>
  <si>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</si>
  <si>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</si>
  <si>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</si>
  <si>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</si>
  <si>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</si>
  <si>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</si>
  <si>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</si>
  <si>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</si>
  <si>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</si>
  <si>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</si>
  <si>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</si>
  <si>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</si>
  <si>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</si>
  <si>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</si>
  <si>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</si>
  <si>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</si>
  <si>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</si>
  <si>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</si>
  <si>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</si>
  <si>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</si>
  <si>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</si>
  <si>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</si>
  <si>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</si>
  <si>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</si>
  <si>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</si>
  <si>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</si>
  <si>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</si>
  <si>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</si>
  <si>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</si>
  <si>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</si>
  <si>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</si>
  <si>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</si>
  <si>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</si>
  <si>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</si>
  <si>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</si>
  <si>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</si>
  <si>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</si>
  <si>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</si>
  <si>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</si>
  <si>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</si>
  <si>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</si>
  <si>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</si>
  <si>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</si>
  <si>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</si>
  <si>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</si>
  <si>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</si>
  <si>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</si>
  <si>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</si>
  <si>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</si>
  <si>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</si>
  <si>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</si>
  <si>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</si>
  <si>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</si>
  <si>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</si>
  <si>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</si>
  <si>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</si>
  <si>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</si>
  <si>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</si>
  <si>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</si>
  <si>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</si>
  <si>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</si>
  <si>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</si>
  <si>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</si>
  <si>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</si>
  <si>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</si>
  <si>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</si>
  <si>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</si>
  <si>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</si>
  <si>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</si>
  <si>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</si>
  <si>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</si>
  <si>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</si>
  <si>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</si>
  <si>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</si>
  <si>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</si>
  <si>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</si>
  <si>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</si>
  <si>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</si>
  <si>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</si>
  <si>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</si>
  <si>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</si>
  <si>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</si>
  <si>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</si>
  <si>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</si>
  <si>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</si>
  <si>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</si>
  <si>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</si>
  <si>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</si>
  <si>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</si>
  <si>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</si>
  <si>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</si>
  <si>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</si>
  <si>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</si>
  <si>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</si>
  <si>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</si>
  <si>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</si>
  <si>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</si>
  <si>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</si>
  <si>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</si>
  <si>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</si>
  <si>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</si>
  <si>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</si>
  <si>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</si>
  <si>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</si>
  <si>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</si>
  <si>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</si>
  <si>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</si>
  <si>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</si>
  <si>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</si>
  <si>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</si>
  <si>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</si>
  <si>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</si>
  <si>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</si>
  <si>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</si>
  <si>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</si>
  <si>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</si>
  <si>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</si>
  <si>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</si>
  <si>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</si>
  <si>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</si>
  <si>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</si>
  <si>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</si>
  <si>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</si>
  <si>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</si>
  <si>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</si>
  <si>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</si>
  <si>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</si>
  <si>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</si>
  <si>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</si>
  <si>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</si>
  <si>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</si>
  <si>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</si>
  <si>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</si>
  <si>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</si>
  <si>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</si>
  <si>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</si>
  <si>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</si>
  <si>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</si>
  <si>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</si>
  <si>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</si>
  <si>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</si>
  <si>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</si>
  <si>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</si>
  <si>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</si>
  <si>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</si>
  <si>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</si>
  <si>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</si>
  <si>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</si>
  <si>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</si>
  <si>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</si>
  <si>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</si>
  <si>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</si>
  <si>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</si>
  <si>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</si>
  <si>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</si>
  <si>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</si>
  <si>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</si>
  <si>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</si>
  <si>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</si>
  <si>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</si>
  <si>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</si>
  <si>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</si>
  <si>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</si>
  <si>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</si>
  <si>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</si>
  <si>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</si>
  <si>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</si>
  <si>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</si>
  <si>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</si>
  <si>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</si>
  <si>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</si>
  <si>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</si>
  <si>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</si>
  <si>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</si>
  <si>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</si>
  <si>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</si>
  <si>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</si>
  <si>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</si>
  <si>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</si>
  <si>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</si>
  <si>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</si>
  <si>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</si>
  <si>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</si>
  <si>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</si>
  <si>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</si>
  <si>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</si>
  <si>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</si>
  <si>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</si>
  <si>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</si>
  <si>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</si>
  <si>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</si>
  <si>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</si>
  <si>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</si>
  <si>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</si>
  <si>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</si>
  <si>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</si>
  <si>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</si>
  <si>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</si>
  <si>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</si>
  <si>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</si>
  <si>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</si>
  <si>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</si>
  <si>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</si>
  <si>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</si>
  <si>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</si>
  <si>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</si>
  <si>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</si>
  <si>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</si>
  <si>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</si>
  <si>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</si>
  <si>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</si>
  <si>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</si>
  <si>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</si>
  <si>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</si>
  <si>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</si>
  <si>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</si>
  <si>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</si>
  <si>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</si>
  <si>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</si>
  <si>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</si>
  <si>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</si>
  <si>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</si>
  <si>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</si>
  <si>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</si>
  <si>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</si>
  <si>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</si>
  <si>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</si>
  <si>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</si>
  <si>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</si>
  <si>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</si>
  <si>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</si>
  <si>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</si>
  <si>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</si>
  <si>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</si>
  <si>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</si>
  <si>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</si>
  <si>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</si>
  <si>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</si>
  <si>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</si>
  <si>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</si>
  <si>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</si>
  <si>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</si>
  <si>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</si>
  <si>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</si>
  <si>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</si>
  <si>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</si>
  <si>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</si>
  <si>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</si>
  <si>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</si>
  <si>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</si>
  <si>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</si>
  <si>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</si>
  <si>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</si>
  <si>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</si>
  <si>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</si>
  <si>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</si>
  <si>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</si>
  <si>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</si>
  <si>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</si>
  <si>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</si>
  <si>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</si>
  <si>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</si>
  <si>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</si>
  <si>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</si>
  <si>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</si>
  <si>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</si>
  <si>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</si>
  <si>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</si>
  <si>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</si>
  <si>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</si>
  <si>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</si>
  <si>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</si>
  <si>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</si>
  <si>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</si>
  <si>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</si>
  <si>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</si>
  <si>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</si>
  <si>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</si>
  <si>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</si>
  <si>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</si>
  <si>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</si>
  <si>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</si>
  <si>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</si>
  <si>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</si>
  <si>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</si>
  <si>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</si>
  <si>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</si>
  <si>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</si>
  <si>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</si>
  <si>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</si>
  <si>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</si>
  <si>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</si>
  <si>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</si>
  <si>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</si>
  <si>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</si>
  <si>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</si>
  <si>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</si>
  <si>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</si>
  <si>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</si>
  <si>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</si>
  <si>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</si>
  <si>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</si>
  <si>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</si>
  <si>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</si>
  <si>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</si>
  <si>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</si>
  <si>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</si>
  <si>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</si>
  <si>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</si>
  <si>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</si>
  <si>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</si>
  <si>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</si>
  <si>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</si>
  <si>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</si>
  <si>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</si>
  <si>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</si>
  <si>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</si>
  <si>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</si>
  <si>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</si>
  <si>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</si>
  <si>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</si>
  <si>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</si>
  <si>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</si>
  <si>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</si>
  <si>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</si>
  <si>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</si>
  <si>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</si>
  <si>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</si>
  <si>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</si>
  <si>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</si>
  <si>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</si>
  <si>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</si>
  <si>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</si>
  <si>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</si>
  <si>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</si>
  <si>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</si>
  <si>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</si>
  <si>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</si>
  <si>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</si>
  <si>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</si>
  <si>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</si>
  <si>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</si>
  <si>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</si>
  <si>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</si>
  <si>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</si>
  <si>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</si>
  <si>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</si>
  <si>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</si>
  <si>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</si>
  <si>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</si>
  <si>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</si>
  <si>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</si>
  <si>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</si>
  <si>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</si>
  <si>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</si>
  <si>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</si>
  <si>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</si>
  <si>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</si>
  <si>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</si>
  <si>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</si>
  <si>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</si>
  <si>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</si>
  <si>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</si>
  <si>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</si>
  <si>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</si>
  <si>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</si>
  <si>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</si>
  <si>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</si>
  <si>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</si>
  <si>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</si>
  <si>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</si>
  <si>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</si>
  <si>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</si>
  <si>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</si>
  <si>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</si>
  <si>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</si>
  <si>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</si>
  <si>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</si>
  <si>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</si>
  <si>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</si>
  <si>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</si>
  <si>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</si>
  <si>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</si>
  <si>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</si>
  <si>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</si>
  <si>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</si>
  <si>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</si>
  <si>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</si>
  <si>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</si>
  <si>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</si>
  <si>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</si>
  <si>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</si>
  <si>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</si>
  <si>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</si>
  <si>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</si>
  <si>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</si>
  <si>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</si>
  <si>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</si>
  <si>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</si>
  <si>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</si>
  <si>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</si>
  <si>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</si>
  <si>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</si>
  <si>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</si>
  <si>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</si>
  <si>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</si>
  <si>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</si>
  <si>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</si>
  <si>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</si>
  <si>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</si>
  <si>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</si>
  <si>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</si>
  <si>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</si>
  <si>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</si>
  <si>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</si>
  <si>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</si>
  <si>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</si>
  <si>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</si>
  <si>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</si>
  <si>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</si>
  <si>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</si>
  <si>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</si>
  <si>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</si>
  <si>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</si>
  <si>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</si>
  <si>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</si>
  <si>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</si>
  <si>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</si>
  <si>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</si>
  <si>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</si>
  <si>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</si>
  <si>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</si>
  <si>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</si>
  <si>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</si>
  <si>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</si>
  <si>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</si>
  <si>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</si>
  <si>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</si>
  <si>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</si>
  <si>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</si>
  <si>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</si>
  <si>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</si>
  <si>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</si>
  <si>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</si>
  <si>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</si>
  <si>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</si>
  <si>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</si>
  <si>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</si>
  <si>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</si>
  <si>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</si>
  <si>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</si>
  <si>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</si>
  <si>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</si>
  <si>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</si>
  <si>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</si>
  <si>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</si>
  <si>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</si>
  <si>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</si>
  <si>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</si>
  <si>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</si>
  <si>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</si>
  <si>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</si>
  <si>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</si>
  <si>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</si>
  <si>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</si>
  <si>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</si>
  <si>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</si>
  <si>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</si>
  <si>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</si>
  <si>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</si>
  <si>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</si>
  <si>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</si>
  <si>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</si>
  <si>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</si>
  <si>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</si>
  <si>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</si>
  <si>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</si>
  <si>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</si>
  <si>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</si>
  <si>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</si>
  <si>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</si>
  <si>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</si>
  <si>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</si>
  <si>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</si>
  <si>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</si>
  <si>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</si>
  <si>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</si>
  <si>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</si>
  <si>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</si>
  <si>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</si>
  <si>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</si>
  <si>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</si>
  <si>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</si>
  <si>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</si>
  <si>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</si>
  <si>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</si>
  <si>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</si>
  <si>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</si>
  <si>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</si>
  <si>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</si>
  <si>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</si>
  <si>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</si>
  <si>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</si>
  <si>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</si>
  <si>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</si>
  <si>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</si>
  <si>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</si>
  <si>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</si>
  <si>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</si>
  <si>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</si>
  <si>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</si>
  <si>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</si>
  <si>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</si>
  <si>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</si>
  <si>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</si>
  <si>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</si>
  <si>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</si>
  <si>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</si>
  <si>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</si>
  <si>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</si>
  <si>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</si>
  <si>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</si>
  <si>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</si>
  <si>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</si>
  <si>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</si>
  <si>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</si>
  <si>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</si>
  <si>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</si>
  <si>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</si>
  <si>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</si>
  <si>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</si>
  <si>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</si>
  <si>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</si>
  <si>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</si>
  <si>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</si>
  <si>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</si>
  <si>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</si>
  <si>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</si>
  <si>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</si>
  <si>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</si>
  <si>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</si>
  <si>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</si>
  <si>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</si>
  <si>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</si>
  <si>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</si>
  <si>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</si>
  <si>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</si>
  <si>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</si>
  <si>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</si>
  <si>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</si>
  <si>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</si>
  <si>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</si>
  <si>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</si>
  <si>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</si>
  <si>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</si>
  <si>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</si>
  <si>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</si>
  <si>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</si>
  <si>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</si>
  <si>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</si>
  <si>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</si>
  <si>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</si>
  <si>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</si>
  <si>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</si>
  <si>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</si>
  <si>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</si>
  <si>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</si>
  <si>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</si>
  <si>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</si>
  <si>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</si>
  <si>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</si>
  <si>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</si>
  <si>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</si>
  <si>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</si>
  <si>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</si>
  <si>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</si>
  <si>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</si>
  <si>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</si>
  <si>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</si>
  <si>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</si>
  <si>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</si>
  <si>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</si>
  <si>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</si>
  <si>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</si>
  <si>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</si>
  <si>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</si>
  <si>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</si>
  <si>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</si>
  <si>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</si>
  <si>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</si>
  <si>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</si>
  <si>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</si>
  <si>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</si>
  <si>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</si>
  <si>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</si>
  <si>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</si>
  <si>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</si>
  <si>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</si>
  <si>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</si>
  <si>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</si>
  <si>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</si>
  <si>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</si>
  <si>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</si>
  <si>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</si>
  <si>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</si>
  <si>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</si>
  <si>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</si>
  <si>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</si>
  <si>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</si>
  <si>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</si>
  <si>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</si>
  <si>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</si>
  <si>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</si>
  <si>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</si>
  <si>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</si>
  <si>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</si>
  <si>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</si>
  <si>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</si>
  <si>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</si>
  <si>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</si>
  <si>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</si>
  <si>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</si>
  <si>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</si>
  <si>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</si>
  <si>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</si>
  <si>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</si>
  <si>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</si>
  <si>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</si>
  <si>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</si>
  <si>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</si>
  <si>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</si>
  <si>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</si>
  <si>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</si>
  <si>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</si>
  <si>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</si>
  <si>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</si>
  <si>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</si>
  <si>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</si>
  <si>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</si>
  <si>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</si>
  <si>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</si>
  <si>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</si>
  <si>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</si>
  <si>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</si>
  <si>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</si>
  <si>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</si>
  <si>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</si>
  <si>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</si>
  <si>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</si>
  <si>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</si>
  <si>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</si>
  <si>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</si>
  <si>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</si>
  <si>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</si>
  <si>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</si>
  <si>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</si>
  <si>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</si>
  <si>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</si>
  <si>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</si>
  <si>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</si>
  <si>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</si>
  <si>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</si>
  <si>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</si>
  <si>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</si>
  <si>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</si>
  <si>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</si>
  <si>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</si>
  <si>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</si>
  <si>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</si>
  <si>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</si>
  <si>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</si>
  <si>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</si>
  <si>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</si>
  <si>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</si>
  <si>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</si>
  <si>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</si>
  <si>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</si>
  <si>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</si>
  <si>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</si>
  <si>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</si>
  <si>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</si>
  <si>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</si>
  <si>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</si>
  <si>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</si>
  <si>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</si>
  <si>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</si>
  <si>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</si>
  <si>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</si>
  <si>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</si>
  <si>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</si>
  <si>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</si>
  <si>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</si>
  <si>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</si>
  <si>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</si>
  <si>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</si>
  <si>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</si>
  <si>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</si>
  <si>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</si>
  <si>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</si>
  <si>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</si>
  <si>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</si>
  <si>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</si>
  <si>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</si>
  <si>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</si>
  <si>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</si>
  <si>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</si>
  <si>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</si>
  <si>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</si>
  <si>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</si>
  <si>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</si>
  <si>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</si>
  <si>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</si>
  <si>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</si>
  <si>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</si>
  <si>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</si>
  <si>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</si>
  <si>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</si>
  <si>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</si>
  <si>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</si>
  <si>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</si>
  <si>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</si>
  <si>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</si>
  <si>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</si>
  <si>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</si>
  <si>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</si>
  <si>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</si>
  <si>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</si>
  <si>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</si>
  <si>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</si>
  <si>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</si>
  <si>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</si>
  <si>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</si>
  <si>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</si>
  <si>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</si>
  <si>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</si>
  <si>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</si>
  <si>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</si>
  <si>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</si>
  <si>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</si>
  <si>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</si>
  <si>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</si>
  <si>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</si>
  <si>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</si>
  <si>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</si>
  <si>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</si>
  <si>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</si>
  <si>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</si>
  <si>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</si>
  <si>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</si>
  <si>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</si>
  <si>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</si>
  <si>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</si>
  <si>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</si>
  <si>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</si>
  <si>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</si>
  <si>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</si>
  <si>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</si>
  <si>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</si>
  <si>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</si>
  <si>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</si>
  <si>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</si>
  <si>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</si>
  <si>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</si>
  <si>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</si>
  <si>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</si>
  <si>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</si>
  <si>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</si>
  <si>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</si>
  <si>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</si>
  <si>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</si>
  <si>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</si>
  <si>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</si>
  <si>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</si>
  <si>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</si>
  <si>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</si>
  <si>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</si>
  <si>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</si>
  <si>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</si>
  <si>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</si>
  <si>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</si>
  <si>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</si>
  <si>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</si>
  <si>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</si>
  <si>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</si>
  <si>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</si>
  <si>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</si>
  <si>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</si>
  <si>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</si>
  <si>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</si>
  <si>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</si>
  <si>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</si>
  <si>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</si>
  <si>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</si>
  <si>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</si>
  <si>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</si>
  <si>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</si>
  <si>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</si>
  <si>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</si>
  <si>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</si>
  <si>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</si>
  <si>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</si>
  <si>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</si>
  <si>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</si>
  <si>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</si>
  <si>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</si>
  <si>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</si>
  <si>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</si>
  <si>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</si>
  <si>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</si>
  <si>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</si>
  <si>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</si>
  <si>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</si>
  <si>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</si>
  <si>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</si>
  <si>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</si>
  <si>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</si>
  <si>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</si>
  <si>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</si>
  <si>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</si>
  <si>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</si>
  <si>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</si>
  <si>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</si>
  <si>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</si>
  <si>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</si>
  <si>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</si>
  <si>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</si>
  <si>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</si>
  <si>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</si>
  <si>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</si>
  <si>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</si>
  <si>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</si>
  <si>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</si>
  <si>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</si>
  <si>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</si>
  <si>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</si>
  <si>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</si>
  <si>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</si>
  <si>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</si>
  <si>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</si>
  <si>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</si>
  <si>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</si>
  <si>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</si>
  <si>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</si>
  <si>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</si>
  <si>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</si>
  <si>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</si>
  <si>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</si>
  <si>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</si>
  <si>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</si>
  <si>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</si>
  <si>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</si>
  <si>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</si>
  <si>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</si>
  <si>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</si>
  <si>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</si>
  <si>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</si>
  <si>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</si>
  <si>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</si>
  <si>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</si>
  <si>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</si>
  <si>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</si>
  <si>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</si>
  <si>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</si>
  <si>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</si>
  <si>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</si>
  <si>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</si>
  <si>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</si>
  <si>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</si>
  <si>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</si>
  <si>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</si>
  <si>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</si>
  <si>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</si>
  <si>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</si>
  <si>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</si>
  <si>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</si>
  <si>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</si>
  <si>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</si>
  <si>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</si>
  <si>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</si>
  <si>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</si>
  <si>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</si>
  <si>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</si>
  <si>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</si>
  <si>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</si>
  <si>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</si>
  <si>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</si>
  <si>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</si>
  <si>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</si>
  <si>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</si>
  <si>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</si>
  <si>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</si>
  <si>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</si>
  <si>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</si>
  <si>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</si>
  <si>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</si>
  <si>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</si>
  <si>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</si>
  <si>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</si>
  <si>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</si>
  <si>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</si>
  <si>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</si>
  <si>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</si>
  <si>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</si>
  <si>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</si>
  <si>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</si>
  <si>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</si>
  <si>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</si>
  <si>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</si>
  <si>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</si>
  <si>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</si>
  <si>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</si>
  <si>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</si>
  <si>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</si>
  <si>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</si>
  <si>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</si>
  <si>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</si>
  <si>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</si>
  <si>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</si>
  <si>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</si>
  <si>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</si>
  <si>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</si>
  <si>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</si>
  <si>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</si>
  <si>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</si>
  <si>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</si>
  <si>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</si>
  <si>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</si>
  <si>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</si>
  <si>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</si>
  <si>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</si>
  <si>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</si>
  <si>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</si>
  <si>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</si>
  <si>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</si>
  <si>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</si>
  <si>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</si>
  <si>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</si>
  <si>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</si>
  <si>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</si>
  <si>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</si>
  <si>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</si>
  <si>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</si>
  <si>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</si>
  <si>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</si>
  <si>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</si>
  <si>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</si>
  <si>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</si>
  <si>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</si>
  <si>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</si>
  <si>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</si>
  <si>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</si>
  <si>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</si>
  <si>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</si>
  <si>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</si>
  <si>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</si>
  <si>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</si>
  <si>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</si>
  <si>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</si>
  <si>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</si>
  <si>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</si>
  <si>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</si>
  <si>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</si>
  <si>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</si>
  <si>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</si>
  <si>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</si>
  <si>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</si>
  <si>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</si>
  <si>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</si>
  <si>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</si>
  <si>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</si>
  <si>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</si>
  <si>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</si>
  <si>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</si>
  <si>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</si>
  <si>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</si>
  <si>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</si>
  <si>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</si>
  <si>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</si>
  <si>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</si>
  <si>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</si>
  <si>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</si>
  <si>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</si>
  <si>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</si>
  <si>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</si>
  <si>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</si>
  <si>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</si>
  <si>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</si>
  <si>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</si>
  <si>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</si>
  <si>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</si>
  <si>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</si>
  <si>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</si>
  <si>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</si>
  <si>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</si>
  <si>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</si>
  <si>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</si>
  <si>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</si>
  <si>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</si>
  <si>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</si>
  <si>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</si>
  <si>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</si>
  <si>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</si>
  <si>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</si>
  <si>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</si>
  <si>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</si>
  <si>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</si>
  <si>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</si>
  <si>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</si>
  <si>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</si>
  <si>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</si>
  <si>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</si>
  <si>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</si>
  <si>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</si>
  <si>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</si>
  <si>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</si>
  <si>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</si>
  <si>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</si>
  <si>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</si>
  <si>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</si>
  <si>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</si>
  <si>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</si>
  <si>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</si>
  <si>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</si>
  <si>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</si>
  <si>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</si>
  <si>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</si>
  <si>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</si>
  <si>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</si>
  <si>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</si>
  <si>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</si>
  <si>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</si>
  <si>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</si>
  <si>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</si>
  <si>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</si>
  <si>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</si>
  <si>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</si>
  <si>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</si>
  <si>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</si>
  <si>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</si>
  <si>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</si>
  <si>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</si>
  <si>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</si>
  <si>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</si>
  <si>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</si>
  <si>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</si>
  <si>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</si>
  <si>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</si>
  <si>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</si>
  <si>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</si>
  <si>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</si>
  <si>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</si>
  <si>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</si>
  <si>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</si>
  <si>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</si>
  <si>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</si>
  <si>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</si>
  <si>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</si>
  <si>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</si>
  <si>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</si>
  <si>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</si>
  <si>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</si>
  <si>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</si>
  <si>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</si>
  <si>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</si>
  <si>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</si>
  <si>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</si>
  <si>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</si>
  <si>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</si>
  <si>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</si>
  <si>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</si>
  <si>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</si>
  <si>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</si>
  <si>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</si>
  <si>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</si>
  <si>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</si>
  <si>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</si>
  <si>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</si>
  <si>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</si>
  <si>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</si>
  <si>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</si>
  <si>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</si>
  <si>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</si>
  <si>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</si>
  <si>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</si>
  <si>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</si>
  <si>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</si>
  <si>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</si>
  <si>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</si>
  <si>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</si>
  <si>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</si>
  <si>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</si>
  <si>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</si>
  <si>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</si>
  <si>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</si>
  <si>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</si>
  <si>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</si>
  <si>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</si>
  <si>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</si>
  <si>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</si>
  <si>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</si>
  <si>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</si>
  <si>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</si>
  <si>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</si>
  <si>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</si>
  <si>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</si>
  <si>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</si>
  <si>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</si>
  <si>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</si>
  <si>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</si>
  <si>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</si>
  <si>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</si>
  <si>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</si>
  <si>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</si>
  <si>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</si>
  <si>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</si>
  <si>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</si>
  <si>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</si>
  <si>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</si>
  <si>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</si>
  <si>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</si>
  <si>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</si>
  <si>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</si>
  <si>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</si>
  <si>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</si>
  <si>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</si>
  <si>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</si>
  <si>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</si>
  <si>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</si>
  <si>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</si>
  <si>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</si>
  <si>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</si>
  <si>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</si>
  <si>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</si>
  <si>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</si>
  <si>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</si>
  <si>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</si>
  <si>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</si>
  <si>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</si>
  <si>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</si>
  <si>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</si>
  <si>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</si>
  <si>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</si>
  <si>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</si>
  <si>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</si>
  <si>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</si>
  <si>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</si>
  <si>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</si>
  <si>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</si>
  <si>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</si>
  <si>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</si>
  <si>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</si>
  <si>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</si>
  <si>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</si>
  <si>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</si>
  <si>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</si>
  <si>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</si>
  <si>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</si>
  <si>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</si>
  <si>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</si>
  <si>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</si>
  <si>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</si>
  <si>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</si>
  <si>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</si>
  <si>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</si>
  <si>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</si>
  <si>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</si>
  <si>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</si>
  <si>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</si>
  <si>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</si>
  <si>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</si>
  <si>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</si>
  <si>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</si>
  <si>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</si>
  <si>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</si>
  <si>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</si>
  <si>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</si>
  <si>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</si>
  <si>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</si>
  <si>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</si>
  <si>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</si>
  <si>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</si>
  <si>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</si>
  <si>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</si>
  <si>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</si>
  <si>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</si>
  <si>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</si>
  <si>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</si>
  <si>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</si>
  <si>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</si>
  <si>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</si>
  <si>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</si>
  <si>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</si>
  <si>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</si>
  <si>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</si>
  <si>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</si>
  <si>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</si>
  <si>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</si>
  <si>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</si>
  <si>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</si>
  <si>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</si>
  <si>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</si>
  <si>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</si>
  <si>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</si>
  <si>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</si>
  <si>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</si>
  <si>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</si>
  <si>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</si>
  <si>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</si>
  <si>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</si>
  <si>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</si>
  <si>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</si>
  <si>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</si>
  <si>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</si>
  <si>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</si>
  <si>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</si>
  <si>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</si>
  <si>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</si>
  <si>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</si>
  <si>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</si>
  <si>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</si>
  <si>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</si>
  <si>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</si>
  <si>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</si>
  <si>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</si>
  <si>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</si>
  <si>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</si>
  <si>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</si>
  <si>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</si>
  <si>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</si>
  <si>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</si>
  <si>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</si>
  <si>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</si>
  <si>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</si>
  <si>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</si>
  <si>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</si>
  <si>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</si>
  <si>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</si>
  <si>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</si>
  <si>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</si>
  <si>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</si>
  <si>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</si>
  <si>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</si>
  <si>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</si>
  <si>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</si>
  <si>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</si>
  <si>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</si>
  <si>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</si>
  <si>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</si>
  <si>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</si>
  <si>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</si>
  <si>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</si>
  <si>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</si>
  <si>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</si>
  <si>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</si>
  <si>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</si>
  <si>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</si>
  <si>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</si>
  <si>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</si>
  <si>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</si>
  <si>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</si>
  <si>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</si>
  <si>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</si>
  <si>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</si>
  <si>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</si>
  <si>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</si>
  <si>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</si>
  <si>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</si>
  <si>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</si>
  <si>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</si>
  <si>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</si>
  <si>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</si>
  <si>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</si>
  <si>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</si>
  <si>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</si>
  <si>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</si>
  <si>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</si>
  <si>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</si>
  <si>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</si>
  <si>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</si>
  <si>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</si>
  <si>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</si>
  <si>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</si>
  <si>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</si>
  <si>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</si>
  <si>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</si>
  <si>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</si>
  <si>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</si>
  <si>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</si>
  <si>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</si>
  <si>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</si>
  <si>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</si>
  <si>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</si>
  <si>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</si>
  <si>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</si>
  <si>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</si>
  <si>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</si>
  <si>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</si>
  <si>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</si>
  <si>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</si>
  <si>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</si>
  <si>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</si>
  <si>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</si>
  <si>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</si>
  <si>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</si>
  <si>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</si>
  <si>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</si>
  <si>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</si>
  <si>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</si>
  <si>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</si>
  <si>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</si>
  <si>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</si>
  <si>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</si>
  <si>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</si>
  <si>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</si>
  <si>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</si>
  <si>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</si>
  <si>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</si>
  <si>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</si>
  <si>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</si>
  <si>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</si>
  <si>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</si>
  <si>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</si>
  <si>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</si>
  <si>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</si>
  <si>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</si>
  <si>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</si>
  <si>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</si>
  <si>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</si>
  <si>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</si>
  <si>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</si>
  <si>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</si>
  <si>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</si>
  <si>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</si>
  <si>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</si>
  <si>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</si>
  <si>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</si>
  <si>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</si>
  <si>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</si>
  <si>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</si>
  <si>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</si>
  <si>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</si>
  <si>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</si>
  <si>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</si>
  <si>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</si>
  <si>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</si>
  <si>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</si>
  <si>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</si>
  <si>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</si>
  <si>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</si>
  <si>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</si>
  <si>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</si>
  <si>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</si>
  <si>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</si>
  <si>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</si>
  <si>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</si>
  <si>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</si>
  <si>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</si>
  <si>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</si>
  <si>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</si>
  <si>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</si>
  <si>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</si>
  <si>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</si>
  <si>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</si>
  <si>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</si>
  <si>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</si>
  <si>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</si>
  <si>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</si>
  <si>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</si>
  <si>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</si>
  <si>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</si>
  <si>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</si>
  <si>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</si>
  <si>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</si>
  <si>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</si>
  <si>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</si>
  <si>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</si>
  <si>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</si>
  <si>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</si>
  <si>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</si>
  <si>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</si>
  <si>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</si>
  <si>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</si>
  <si>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</si>
  <si>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</si>
  <si>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</si>
  <si>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</si>
  <si>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</si>
  <si>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</si>
  <si>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</si>
  <si>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</si>
  <si>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</si>
  <si>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</si>
  <si>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</si>
  <si>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</si>
  <si>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</si>
  <si>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</si>
  <si>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</si>
  <si>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</si>
  <si>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</si>
  <si>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</si>
  <si>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</si>
  <si>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</si>
  <si>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</si>
  <si>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</si>
  <si>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</si>
  <si>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</si>
  <si>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</si>
  <si>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</si>
  <si>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</si>
  <si>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</si>
  <si>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</si>
  <si>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</si>
  <si>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</si>
  <si>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</si>
  <si>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</si>
  <si>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</si>
  <si>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</si>
  <si>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</si>
  <si>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</si>
  <si>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</si>
  <si>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</si>
  <si>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</si>
  <si>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</si>
  <si>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</si>
  <si>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</si>
  <si>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</si>
  <si>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</si>
  <si>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</si>
  <si>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</si>
  <si>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</si>
  <si>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</si>
  <si>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</si>
  <si>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</si>
  <si>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</si>
  <si>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</si>
  <si>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</si>
  <si>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</si>
  <si>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</si>
  <si>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</si>
  <si>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</si>
  <si>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</si>
  <si>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</si>
  <si>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</si>
  <si>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</si>
  <si>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</si>
  <si>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</si>
  <si>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</si>
  <si>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</si>
  <si>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</si>
  <si>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</si>
  <si>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</si>
  <si>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</si>
  <si>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</si>
  <si>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</si>
  <si>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</si>
  <si>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</si>
  <si>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</si>
  <si>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</si>
  <si>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</si>
  <si>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</si>
  <si>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</si>
  <si>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</si>
  <si>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</si>
  <si>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</si>
  <si>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</si>
  <si>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</si>
  <si>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</si>
  <si>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</si>
  <si>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</si>
  <si>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</si>
  <si>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</si>
  <si>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</si>
  <si>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</si>
  <si>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</si>
  <si>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</si>
  <si>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</si>
  <si>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</si>
  <si>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</si>
  <si>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</si>
  <si>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</si>
  <si>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</si>
  <si>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</si>
  <si>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</si>
  <si>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</si>
  <si>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</si>
  <si>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</si>
  <si>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</si>
  <si>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</si>
  <si>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</si>
  <si>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</si>
  <si>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</si>
  <si>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</si>
  <si>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</si>
  <si>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</si>
  <si>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</si>
  <si>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</si>
  <si>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</si>
  <si>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</si>
  <si>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</si>
  <si>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</si>
  <si>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</si>
  <si>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</si>
  <si>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</si>
  <si>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</si>
  <si>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</si>
  <si>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</si>
  <si>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</si>
  <si>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</si>
  <si>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</si>
  <si>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</si>
  <si>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</si>
  <si>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</si>
  <si>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</si>
  <si>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</si>
  <si>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</si>
  <si>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</si>
  <si>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</si>
  <si>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</si>
  <si>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</si>
  <si>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</si>
  <si>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</si>
  <si>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</si>
  <si>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</si>
  <si>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</si>
  <si>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</si>
  <si>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</si>
  <si>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</si>
  <si>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</si>
  <si>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</si>
  <si>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</si>
  <si>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</si>
  <si>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</si>
  <si>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</si>
  <si>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</si>
  <si>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</si>
  <si>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</si>
  <si>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</si>
  <si>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</si>
  <si>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</si>
  <si>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</si>
  <si>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</si>
  <si>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</si>
  <si>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</si>
  <si>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</si>
  <si>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</si>
  <si>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</si>
  <si>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</si>
  <si>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</si>
  <si>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</si>
  <si>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</si>
  <si>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</si>
  <si>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</si>
  <si>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</si>
  <si>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</si>
  <si>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</si>
  <si>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</si>
  <si>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</si>
  <si>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</si>
  <si>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</si>
  <si>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</si>
  <si>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</si>
  <si>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</si>
  <si>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</si>
  <si>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</si>
  <si>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</si>
  <si>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</si>
  <si>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</si>
  <si>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</si>
  <si>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</si>
  <si>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</si>
  <si>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</si>
  <si>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</si>
  <si>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</si>
  <si>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</si>
  <si>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</si>
  <si>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</si>
  <si>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</si>
  <si>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</si>
  <si>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</si>
  <si>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</si>
  <si>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</si>
  <si>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</si>
  <si>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</si>
  <si>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</si>
  <si>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</si>
  <si>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</si>
  <si>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</si>
  <si>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</si>
  <si>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</si>
  <si>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</si>
  <si>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</si>
  <si>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</si>
  <si>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</si>
  <si>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</si>
  <si>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</si>
  <si>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</si>
  <si>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</si>
  <si>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</si>
  <si>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</si>
  <si>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</si>
  <si>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</si>
  <si>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</si>
  <si>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</si>
  <si>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</si>
  <si>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</si>
  <si>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</si>
  <si>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</si>
  <si>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</si>
  <si>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</si>
  <si>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</si>
  <si>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</si>
  <si>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</si>
  <si>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</si>
  <si>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</si>
  <si>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</si>
  <si>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</si>
  <si>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</si>
  <si>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</si>
  <si>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</si>
  <si>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</si>
  <si>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</si>
  <si>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</si>
  <si>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</si>
  <si>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</si>
  <si>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</si>
  <si>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</si>
  <si>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</si>
  <si>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</si>
  <si>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</si>
  <si>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</si>
  <si>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</si>
  <si>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</si>
  <si>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</si>
  <si>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</si>
  <si>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</si>
  <si>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</si>
  <si>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</si>
  <si>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</si>
  <si>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</si>
  <si>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</si>
  <si>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</si>
  <si>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</si>
  <si>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</si>
  <si>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</si>
  <si>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</si>
  <si>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</si>
  <si>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</si>
  <si>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</si>
  <si>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</si>
  <si>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</si>
  <si>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</si>
  <si>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</si>
  <si>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</si>
  <si>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</si>
  <si>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</si>
  <si>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</si>
  <si>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</si>
  <si>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</si>
  <si>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</si>
  <si>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</si>
  <si>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</si>
  <si>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</si>
  <si>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</si>
  <si>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</si>
  <si>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</si>
  <si>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</si>
  <si>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</si>
  <si>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</si>
  <si>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</si>
  <si>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</si>
  <si>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</si>
  <si>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</si>
  <si>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</si>
  <si>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</si>
  <si>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</si>
  <si>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</si>
  <si>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</si>
  <si>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</si>
  <si>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</si>
  <si>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</si>
  <si>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</si>
  <si>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</si>
  <si>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</si>
  <si>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</si>
  <si>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</si>
  <si>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</si>
  <si>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</si>
  <si>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</si>
  <si>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</si>
  <si>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</si>
  <si>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</si>
  <si>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</si>
  <si>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</si>
  <si>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</si>
  <si>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</si>
  <si>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</si>
  <si>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</si>
  <si>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</si>
  <si>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</si>
  <si>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</si>
  <si>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</si>
  <si>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</si>
  <si>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</si>
  <si>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</si>
  <si>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</si>
  <si>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</si>
  <si>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</si>
  <si>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</si>
  <si>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</si>
  <si>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</si>
  <si>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</si>
  <si>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</si>
  <si>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</si>
  <si>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</si>
  <si>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</si>
  <si>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</si>
  <si>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</si>
  <si>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</si>
  <si>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</si>
  <si>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</si>
  <si>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</si>
  <si>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</si>
  <si>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</si>
  <si>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</si>
  <si>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</si>
  <si>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</si>
  <si>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</si>
  <si>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</si>
  <si>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</si>
  <si>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</si>
  <si>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</si>
  <si>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</si>
  <si>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</si>
  <si>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</si>
  <si>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</si>
  <si>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</si>
  <si>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</si>
  <si>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</si>
  <si>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</si>
  <si>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</si>
  <si>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</si>
  <si>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</si>
  <si>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</si>
  <si>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</si>
  <si>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</si>
  <si>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</si>
  <si>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</si>
  <si>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</si>
  <si>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</si>
  <si>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</si>
  <si>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</si>
  <si>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</si>
  <si>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</si>
  <si>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</si>
  <si>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</si>
  <si>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</si>
  <si>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</si>
  <si>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</si>
  <si>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</si>
  <si>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</si>
  <si>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</si>
  <si>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</si>
  <si>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</si>
  <si>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</si>
  <si>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</si>
  <si>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</si>
  <si>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</si>
  <si>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</si>
  <si>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</si>
  <si>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</si>
  <si>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</si>
  <si>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</si>
  <si>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</si>
  <si>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</si>
  <si>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</si>
  <si>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</si>
  <si>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</si>
  <si>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</si>
  <si>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</si>
  <si>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</si>
  <si>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</si>
  <si>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</si>
  <si>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</si>
  <si>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</si>
  <si>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</si>
  <si>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</si>
  <si>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</si>
  <si>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</si>
  <si>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</si>
  <si>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</si>
  <si>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</si>
  <si>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</si>
  <si>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</si>
  <si>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</si>
  <si>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</si>
  <si>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</si>
  <si>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</si>
  <si>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</si>
  <si>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</si>
  <si>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</si>
  <si>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</si>
  <si>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</si>
  <si>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</si>
  <si>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</si>
  <si>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</si>
  <si>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</si>
  <si>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</si>
  <si>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</si>
  <si>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</si>
  <si>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</si>
  <si>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</si>
  <si>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</si>
  <si>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</si>
  <si>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</si>
  <si>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</si>
  <si>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</si>
  <si>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</si>
  <si>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</si>
  <si>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</si>
  <si>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</si>
  <si>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</si>
  <si>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</si>
  <si>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</si>
  <si>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</si>
  <si>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</si>
  <si>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</si>
  <si>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</si>
  <si>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</si>
  <si>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</si>
  <si>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</si>
  <si>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</si>
  <si>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</si>
  <si>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</si>
  <si>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</si>
  <si>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</si>
  <si>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</si>
  <si>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</si>
  <si>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</si>
  <si>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</si>
  <si>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</si>
  <si>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</si>
  <si>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</si>
  <si>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</si>
  <si>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</si>
  <si>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</si>
  <si>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</si>
  <si>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</si>
  <si>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</si>
  <si>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</si>
  <si>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</si>
  <si>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</si>
  <si>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</si>
  <si>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</si>
  <si>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</si>
  <si>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</si>
  <si>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</si>
  <si>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</si>
  <si>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</si>
  <si>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</si>
  <si>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</si>
  <si>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</si>
  <si>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</si>
  <si>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</si>
  <si>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</si>
  <si>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</si>
  <si>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</si>
  <si>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</si>
  <si>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</si>
  <si>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</si>
  <si>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</si>
  <si>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</si>
  <si>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</si>
  <si>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</si>
  <si>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</si>
  <si>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</si>
  <si>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</si>
  <si>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</si>
  <si>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</si>
  <si>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</si>
  <si>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</si>
  <si>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</si>
  <si>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</si>
  <si>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</si>
  <si>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</si>
  <si>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</si>
  <si>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</si>
  <si>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</si>
  <si>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</si>
  <si>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</si>
  <si>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</si>
  <si>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</si>
  <si>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</si>
  <si>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</si>
  <si>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</si>
  <si>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</si>
  <si>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</si>
  <si>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</si>
  <si>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</si>
  <si>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</si>
  <si>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</si>
  <si>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</si>
  <si>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</si>
  <si>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</si>
  <si>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</si>
  <si>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</si>
  <si>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</si>
  <si>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</si>
  <si>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</si>
  <si>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</si>
  <si>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</si>
  <si>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</si>
  <si>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</si>
  <si>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</si>
  <si>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</si>
  <si>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</si>
  <si>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</si>
  <si>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</si>
  <si>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</si>
  <si>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</si>
  <si>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</si>
  <si>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</si>
  <si>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</si>
  <si>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</si>
  <si>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</si>
  <si>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</si>
  <si>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</si>
  <si>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</si>
  <si>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</si>
  <si>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</si>
  <si>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</si>
  <si>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</si>
  <si>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</si>
  <si>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</si>
  <si>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</si>
  <si>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</si>
  <si>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</si>
  <si>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</si>
  <si>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</si>
  <si>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</si>
  <si>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</si>
  <si>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</si>
  <si>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</si>
  <si>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</si>
  <si>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</si>
  <si>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</si>
  <si>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</si>
  <si>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</si>
  <si>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</si>
  <si>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</si>
  <si>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</si>
  <si>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</si>
  <si>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</si>
  <si>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</si>
  <si>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</si>
  <si>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</si>
  <si>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</si>
  <si>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</si>
  <si>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</si>
  <si>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</si>
  <si>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</si>
  <si>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</si>
  <si>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</si>
  <si>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</si>
  <si>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</si>
  <si>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</si>
  <si>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</si>
  <si>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</si>
  <si>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</si>
  <si>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</si>
  <si>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 xml:space="preserve">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</si>
  <si>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</si>
  <si>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</si>
  <si>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</si>
  <si>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</si>
  <si>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</si>
  <si>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</si>
  <si>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</si>
  <si>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</si>
  <si>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</si>
  <si>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</si>
  <si>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</si>
  <si>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</si>
  <si>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</si>
  <si>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</si>
  <si>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</si>
  <si>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</si>
  <si>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</si>
  <si>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</si>
  <si>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</si>
  <si>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</si>
  <si>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</si>
  <si>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</si>
  <si>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</si>
  <si>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</si>
  <si>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</si>
  <si>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</si>
  <si>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</si>
  <si>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</si>
  <si>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</si>
  <si>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</si>
  <si>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</si>
  <si>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</si>
  <si>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</si>
  <si>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</si>
  <si>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</si>
  <si>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</si>
  <si>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</si>
  <si>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</si>
  <si>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</si>
  <si>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</si>
  <si>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</si>
  <si>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</si>
  <si>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</si>
  <si>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</si>
  <si>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</si>
  <si>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</si>
  <si>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</si>
  <si>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</si>
  <si>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</si>
  <si>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</si>
  <si>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</si>
  <si>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</si>
  <si>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</si>
  <si>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</si>
  <si>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</si>
  <si>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</si>
  <si>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</si>
  <si>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</si>
  <si>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</si>
  <si>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</si>
  <si>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</si>
  <si>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</si>
  <si>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</si>
  <si>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</si>
  <si>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</si>
  <si>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</si>
  <si>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</si>
  <si>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</si>
  <si>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</si>
  <si>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</si>
  <si>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</si>
  <si>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</si>
  <si>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</si>
  <si>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</si>
  <si>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</si>
  <si>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</si>
  <si>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</si>
  <si>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</si>
  <si>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</si>
  <si>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</si>
  <si>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</si>
  <si>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</si>
  <si>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</si>
  <si>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</si>
  <si>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</si>
  <si>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</si>
  <si>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</si>
  <si>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</si>
  <si>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</si>
  <si>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</si>
  <si>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</si>
  <si>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</si>
  <si>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</si>
  <si>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</si>
  <si>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</si>
  <si>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</si>
  <si>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</si>
  <si>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</si>
  <si>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</si>
  <si>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</si>
  <si>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</si>
  <si>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</si>
  <si>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</si>
  <si>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</si>
  <si>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</si>
  <si>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</si>
  <si>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</si>
  <si>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</si>
  <si>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</si>
  <si>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</si>
  <si>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</si>
  <si>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</si>
  <si>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</si>
  <si>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</si>
  <si>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</si>
  <si>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</si>
  <si>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</si>
  <si>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</si>
  <si>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</si>
  <si>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</si>
  <si>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</si>
  <si>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</si>
  <si>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</si>
  <si>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</si>
  <si>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</si>
  <si>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</si>
  <si>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</si>
  <si>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</si>
  <si>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</si>
  <si>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</si>
  <si>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</si>
  <si>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</si>
  <si>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</si>
  <si>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</si>
  <si>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</si>
  <si>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</si>
  <si>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</si>
  <si>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</si>
  <si>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</si>
  <si>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</si>
  <si>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</si>
  <si>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</si>
  <si>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</si>
  <si>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</si>
  <si>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</si>
  <si>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</si>
  <si>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</si>
  <si>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</si>
  <si>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</si>
  <si>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</si>
  <si>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</si>
  <si>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</si>
  <si>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</si>
  <si>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</si>
  <si>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</si>
  <si>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</si>
  <si>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</si>
  <si>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</si>
  <si>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</si>
  <si>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</si>
  <si>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</si>
  <si>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</si>
  <si>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</si>
  <si>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</si>
  <si>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</si>
  <si>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</si>
  <si>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</si>
  <si>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</si>
  <si>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</si>
  <si>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</si>
  <si>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</si>
  <si>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</si>
  <si>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</si>
  <si>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</si>
  <si>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</si>
  <si>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</si>
  <si>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</si>
  <si>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</si>
  <si>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</si>
  <si>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</si>
  <si>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</si>
  <si>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</si>
  <si>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</si>
  <si>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</si>
  <si>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</si>
  <si>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</si>
  <si>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</si>
  <si>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</si>
  <si>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</si>
  <si>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</si>
  <si>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</si>
  <si>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</si>
  <si>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</si>
  <si>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</si>
  <si>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</si>
  <si>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</si>
  <si>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</si>
  <si>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</si>
  <si>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</si>
  <si>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</si>
  <si>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</si>
  <si>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</si>
  <si>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</si>
  <si>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</si>
  <si>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</si>
  <si>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</si>
  <si>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</si>
  <si>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</si>
  <si>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</si>
  <si>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</si>
  <si>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</si>
  <si>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</si>
  <si>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</si>
  <si>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</si>
  <si>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</si>
  <si>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</si>
  <si>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</si>
  <si>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</si>
  <si>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</si>
  <si>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</si>
  <si>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</si>
  <si>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</si>
  <si>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</si>
  <si>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</si>
  <si>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</si>
  <si>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</si>
  <si>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</si>
  <si>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</si>
  <si>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</si>
  <si>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</si>
  <si>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</si>
  <si>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</si>
  <si>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</si>
  <si>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</si>
  <si>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</si>
  <si>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</si>
  <si>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</si>
  <si>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</si>
  <si>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</si>
  <si>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</si>
  <si>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</si>
  <si>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</si>
  <si>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</si>
  <si>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</si>
  <si>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</si>
  <si>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</si>
  <si>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</si>
  <si>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</si>
  <si>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</si>
  <si>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</si>
  <si>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</si>
  <si>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</si>
  <si>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</si>
  <si>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</si>
  <si>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</si>
  <si>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</si>
  <si>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</si>
  <si>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</si>
  <si>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</si>
  <si>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</si>
  <si>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</si>
  <si>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</si>
  <si>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</si>
  <si>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</si>
  <si>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</si>
  <si>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</si>
  <si>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</si>
  <si>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</si>
  <si>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</si>
  <si>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</si>
  <si>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</si>
  <si>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</si>
  <si>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</si>
  <si>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</si>
  <si>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</si>
  <si>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</si>
  <si>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</si>
  <si>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</si>
  <si>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</si>
  <si>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</si>
  <si>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</si>
  <si>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</si>
  <si>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</si>
  <si>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</si>
  <si>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</si>
  <si>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</si>
  <si>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</si>
  <si>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</si>
  <si>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</si>
  <si>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</si>
  <si>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</si>
  <si>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</si>
  <si>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</si>
  <si>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</si>
  <si>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</si>
  <si>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</si>
  <si>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</si>
  <si>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</si>
  <si>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</si>
  <si>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</si>
  <si>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</si>
  <si>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</si>
  <si>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</si>
  <si>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</si>
  <si>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</si>
  <si>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</si>
  <si>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</si>
  <si>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</si>
  <si>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</si>
  <si>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</si>
  <si>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</si>
  <si>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</si>
  <si>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</si>
  <si>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</si>
  <si>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</si>
  <si>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</si>
  <si>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</si>
  <si>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</si>
  <si>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</si>
  <si>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</si>
  <si>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</si>
  <si>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</si>
  <si>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</si>
  <si>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</si>
  <si>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</si>
  <si>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</si>
  <si>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</si>
  <si>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</si>
  <si>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</si>
  <si>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</si>
  <si>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</si>
  <si>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</si>
  <si>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</si>
  <si>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</si>
  <si>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</si>
  <si>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</si>
  <si>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</si>
  <si>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</si>
  <si>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</si>
  <si>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</si>
  <si>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</si>
  <si>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</si>
  <si>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</si>
  <si>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</si>
  <si>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</si>
  <si>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</si>
  <si>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</si>
  <si>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</si>
  <si>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</si>
  <si>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</si>
  <si>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</si>
  <si>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</si>
  <si>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</si>
  <si>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</si>
  <si>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</si>
  <si>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</si>
  <si>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</si>
  <si>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</si>
  <si>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</si>
  <si>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</si>
  <si>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</si>
  <si>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</si>
  <si>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</si>
  <si>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</si>
  <si>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</si>
  <si>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</si>
  <si>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</si>
  <si>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</si>
  <si>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</si>
  <si>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</si>
  <si>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</si>
  <si>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</si>
  <si>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</si>
  <si>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</si>
  <si>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</si>
  <si>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</si>
  <si>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</si>
  <si>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</si>
  <si>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</si>
  <si>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</si>
  <si>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</si>
  <si>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</si>
  <si>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</si>
  <si>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</si>
  <si>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</si>
  <si>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</si>
  <si>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</si>
  <si>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</si>
  <si>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</si>
  <si>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</si>
  <si>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</si>
  <si>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</si>
  <si>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</si>
  <si>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</si>
  <si>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</si>
  <si>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</si>
  <si>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</si>
  <si>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</si>
  <si>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</si>
  <si>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</si>
  <si>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</si>
  <si>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</si>
  <si>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</si>
  <si>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</si>
  <si>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</si>
  <si>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</si>
  <si>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</si>
  <si>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</si>
  <si>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</si>
  <si>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</si>
  <si>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</si>
  <si>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</si>
  <si>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</si>
  <si>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</si>
  <si>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</si>
  <si>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</si>
  <si>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</si>
  <si>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</si>
  <si>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</si>
  <si>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</si>
  <si>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</si>
  <si>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</si>
  <si>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</si>
  <si>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</si>
  <si>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</si>
  <si>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</si>
  <si>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</si>
  <si>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</si>
  <si>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</si>
  <si>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</si>
  <si>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</si>
  <si>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</si>
  <si>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</si>
  <si>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</si>
  <si>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</si>
  <si>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</si>
  <si>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</si>
  <si>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</si>
  <si>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</si>
  <si>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</si>
  <si>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</si>
  <si>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</si>
  <si>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</si>
  <si>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</si>
  <si>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</si>
  <si>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</si>
  <si>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</si>
  <si>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</si>
  <si>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</si>
  <si>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</si>
  <si>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</si>
  <si>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</si>
  <si>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</si>
  <si>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</si>
  <si>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</si>
  <si>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</si>
  <si>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</si>
  <si>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</si>
  <si>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</si>
  <si>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</si>
  <si>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</si>
  <si>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</si>
  <si>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</si>
  <si>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</si>
  <si>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</si>
  <si>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</si>
  <si>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</si>
  <si>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</si>
  <si>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</si>
  <si>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</si>
  <si>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</si>
  <si>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</si>
  <si>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</si>
  <si>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</si>
  <si>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</si>
  <si>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</si>
  <si>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</si>
  <si>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</si>
  <si>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</si>
  <si>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</si>
  <si>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</si>
  <si>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</si>
  <si>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</si>
  <si>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</si>
  <si>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</si>
  <si>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</si>
  <si>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</si>
  <si>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</si>
  <si>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</si>
  <si>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</si>
  <si>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</si>
  <si>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</si>
  <si>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</si>
  <si>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</si>
  <si>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</si>
  <si>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</si>
  <si>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</si>
  <si>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</si>
  <si>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</si>
  <si>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</si>
  <si>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</si>
  <si>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</si>
  <si>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</si>
  <si>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</si>
  <si>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</si>
  <si>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</si>
  <si>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</si>
  <si>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</si>
  <si>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</si>
  <si>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</si>
  <si>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</si>
  <si>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</si>
  <si>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</si>
  <si>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</si>
  <si>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</si>
  <si>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</si>
  <si>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</si>
  <si>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</si>
  <si>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</si>
  <si>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</si>
  <si>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</si>
  <si>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</si>
  <si>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</si>
  <si>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</si>
  <si>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</si>
  <si>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</si>
  <si>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</si>
  <si>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</si>
  <si>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</si>
  <si>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</si>
  <si>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</si>
  <si>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</si>
  <si>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</si>
  <si>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</si>
  <si>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</si>
  <si>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</si>
  <si>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</si>
  <si>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</si>
  <si>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</si>
  <si>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</si>
  <si>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</si>
  <si>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</si>
  <si>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</si>
  <si>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</si>
  <si>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</si>
  <si>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</si>
  <si>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</si>
  <si>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</si>
  <si>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</si>
  <si>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</si>
  <si>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</si>
  <si>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</si>
  <si>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</si>
  <si>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</si>
  <si>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</si>
  <si>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</si>
  <si>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</si>
  <si>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</si>
  <si>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</si>
  <si>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</si>
  <si>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</si>
  <si>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</si>
  <si>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</si>
  <si>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</si>
  <si>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</si>
  <si>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</si>
  <si>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</si>
  <si>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</si>
  <si>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</si>
  <si>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</si>
  <si>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</si>
  <si>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</si>
  <si>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</si>
  <si>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</si>
  <si>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</si>
  <si>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</si>
  <si>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</si>
  <si>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</si>
  <si>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</si>
  <si>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</si>
  <si>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</si>
  <si>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</si>
  <si>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</si>
  <si>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</si>
  <si>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</si>
  <si>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</si>
  <si>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</si>
  <si>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</si>
  <si>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</si>
  <si>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</si>
  <si>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</si>
  <si>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</si>
  <si>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</si>
  <si>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</si>
  <si>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</si>
  <si>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</si>
  <si>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</si>
  <si>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</si>
  <si>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</si>
  <si>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</si>
  <si>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</si>
  <si>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</si>
  <si>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</si>
  <si>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</si>
  <si>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</si>
  <si>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</si>
  <si>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</si>
  <si>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</si>
  <si>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</si>
  <si>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</si>
  <si>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</si>
  <si>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</si>
  <si>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</si>
  <si>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</si>
  <si>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</si>
  <si>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</si>
  <si>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</si>
  <si>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</si>
  <si>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</si>
  <si>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</si>
  <si>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</si>
  <si>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</si>
  <si>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</si>
  <si>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</si>
  <si>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</si>
  <si>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</si>
  <si>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</si>
  <si>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</si>
  <si>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</si>
  <si>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</si>
  <si>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</si>
  <si>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</si>
  <si>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</si>
  <si>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</si>
  <si>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</si>
  <si>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</si>
  <si>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</si>
  <si>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</si>
  <si>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</si>
  <si>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</si>
  <si>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</si>
  <si>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</si>
  <si>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</si>
  <si>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</si>
  <si>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</si>
  <si>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</si>
  <si>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</si>
  <si>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</si>
  <si>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</si>
  <si>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</si>
  <si>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</si>
  <si>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</si>
  <si>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</si>
  <si>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</si>
  <si>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</si>
  <si>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</si>
  <si>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</si>
  <si>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</si>
  <si>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</si>
  <si>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</si>
  <si>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</si>
  <si>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</si>
  <si>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</si>
  <si>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</si>
  <si>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</si>
  <si>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</si>
  <si>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</si>
  <si>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</si>
  <si>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</si>
  <si>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</si>
  <si>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</si>
  <si>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</si>
  <si>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</si>
  <si>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</si>
  <si>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</si>
  <si>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</si>
  <si>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</si>
  <si>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</si>
  <si>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</si>
  <si>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</si>
  <si>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</si>
  <si>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</si>
  <si>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</si>
  <si>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</si>
  <si>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</si>
  <si>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</si>
  <si>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</si>
  <si>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</si>
  <si>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</si>
  <si>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</si>
  <si>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</si>
  <si>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</si>
  <si>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</si>
  <si>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</si>
  <si>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</si>
  <si>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</si>
  <si>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</si>
  <si>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</si>
  <si>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</si>
  <si>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</si>
  <si>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</si>
  <si>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</si>
  <si>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</si>
  <si>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</si>
  <si>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</si>
  <si>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</si>
  <si>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</si>
  <si>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</si>
  <si>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</si>
  <si>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</si>
  <si>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</si>
  <si>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</si>
  <si>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</si>
  <si>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</si>
  <si>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</si>
  <si>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</si>
  <si>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</si>
  <si>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</si>
  <si>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</si>
  <si>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</si>
  <si>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</si>
  <si>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</si>
  <si>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</si>
  <si>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</si>
  <si>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</si>
  <si>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</si>
  <si>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</si>
  <si>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</si>
  <si>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</si>
  <si>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</si>
  <si>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</si>
  <si>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</si>
  <si>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</si>
  <si>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</si>
  <si>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</si>
  <si>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</si>
  <si>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</si>
  <si>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</si>
  <si>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</si>
  <si>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</si>
  <si>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</si>
  <si>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</si>
  <si>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</si>
  <si>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</si>
  <si>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</si>
  <si>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</si>
  <si>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</si>
  <si>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</si>
  <si>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</si>
  <si>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</si>
  <si>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</si>
  <si>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</si>
  <si>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</si>
  <si>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</si>
  <si>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</si>
  <si>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</si>
  <si>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</si>
  <si>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</si>
  <si>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</si>
  <si>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</si>
  <si>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</si>
  <si>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</si>
  <si>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</si>
  <si>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</si>
  <si>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</si>
  <si>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</si>
  <si>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</si>
  <si>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</si>
  <si>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</si>
  <si>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</si>
  <si>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</si>
  <si>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</si>
  <si>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</si>
  <si>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</si>
  <si>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</si>
  <si>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</si>
  <si>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</si>
  <si>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</si>
  <si>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</si>
  <si>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</si>
  <si>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</si>
  <si>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</si>
  <si>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</si>
  <si>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</si>
  <si>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</si>
  <si>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</si>
  <si>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</si>
  <si>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</si>
  <si>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</si>
  <si>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</si>
  <si>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</si>
  <si>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</si>
  <si>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</si>
  <si>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</si>
  <si>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</si>
  <si>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</si>
  <si>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</si>
  <si>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</si>
  <si>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</si>
  <si>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</si>
  <si>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</si>
  <si>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</si>
  <si>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</si>
  <si>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</si>
  <si>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</si>
  <si>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</si>
  <si>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</si>
  <si>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</si>
  <si>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</si>
  <si>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</si>
  <si>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</si>
  <si>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</si>
  <si>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</si>
  <si>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</si>
  <si>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</si>
  <si>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</si>
  <si>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</si>
  <si>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</si>
  <si>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</si>
  <si>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</si>
  <si>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</si>
  <si>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</si>
  <si>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</si>
  <si>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</si>
  <si>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</si>
  <si>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</si>
  <si>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</si>
  <si>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</si>
  <si>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</si>
  <si>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</si>
  <si>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</si>
  <si>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</si>
  <si>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</si>
  <si>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</si>
  <si>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</si>
  <si>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</si>
  <si>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</si>
  <si>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</si>
  <si>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</si>
  <si>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</si>
  <si>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</si>
  <si>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</si>
  <si>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</si>
  <si>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</si>
  <si>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</si>
  <si>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</si>
  <si>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</si>
  <si>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</si>
  <si>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</si>
  <si>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</si>
  <si>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</si>
  <si>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</si>
  <si>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</si>
  <si>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</si>
  <si>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</si>
  <si>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</si>
  <si>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</si>
  <si>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</si>
  <si>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</si>
  <si>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</si>
  <si>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</si>
  <si>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</si>
  <si>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</si>
  <si>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</si>
  <si>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</si>
  <si>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</si>
  <si>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</si>
  <si>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</si>
  <si>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</si>
  <si>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</si>
  <si>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</si>
  <si>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</si>
  <si>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</si>
  <si>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</si>
  <si>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</si>
  <si>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</si>
  <si>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</si>
  <si>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</si>
  <si>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</si>
  <si>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</si>
  <si>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</si>
  <si>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</si>
  <si>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</si>
  <si>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</si>
  <si>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</si>
  <si>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</si>
  <si>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</si>
  <si>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</si>
  <si>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</si>
  <si>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</si>
  <si>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</si>
  <si>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</si>
  <si>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</si>
  <si>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</si>
  <si>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</si>
  <si>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</si>
  <si>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</si>
  <si>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</si>
  <si>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</si>
  <si>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</si>
  <si>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</si>
  <si>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</si>
  <si>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</si>
  <si>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</si>
  <si>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</si>
  <si>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</si>
  <si>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</si>
  <si>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</si>
  <si>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</si>
  <si>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</si>
  <si>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</si>
  <si>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</si>
  <si>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</si>
  <si>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</si>
  <si>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</si>
  <si>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</si>
  <si>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</si>
  <si>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</si>
  <si>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</si>
  <si>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</si>
  <si>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</si>
  <si>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</si>
  <si>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</si>
  <si>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</si>
  <si>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</si>
  <si>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</si>
  <si>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</si>
  <si>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</si>
  <si>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</si>
  <si>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</si>
  <si>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</si>
  <si>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</si>
  <si>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</si>
  <si>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</si>
  <si>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</si>
  <si>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</si>
  <si>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</si>
  <si>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</si>
  <si>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</si>
  <si>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</si>
  <si>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</si>
  <si>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</si>
  <si>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</si>
  <si>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</si>
  <si>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</si>
  <si>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</si>
  <si>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</si>
  <si>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</si>
  <si>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</si>
  <si>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</si>
  <si>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</si>
  <si>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</si>
  <si>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</si>
  <si>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</si>
  <si>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</si>
  <si>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</si>
  <si>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</si>
  <si>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</si>
  <si>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</si>
  <si>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</si>
  <si>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</si>
  <si>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</si>
  <si>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</si>
  <si>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</si>
  <si>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</si>
  <si>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</si>
  <si>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</si>
  <si>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</si>
  <si>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</si>
  <si>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</si>
  <si>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</si>
  <si>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</si>
  <si>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</si>
  <si>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</si>
  <si>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</si>
  <si>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</si>
  <si>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</si>
  <si>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</si>
  <si>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</si>
  <si>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</si>
  <si>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</si>
  <si>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</si>
  <si>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</si>
  <si>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</si>
  <si>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</si>
  <si>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</si>
  <si>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</si>
  <si>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</si>
  <si>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</si>
  <si>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</si>
  <si>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</si>
  <si>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</si>
  <si>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</si>
  <si>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</si>
  <si>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</si>
  <si>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</si>
  <si>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</si>
  <si>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</si>
  <si>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</si>
  <si>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</si>
  <si>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</si>
  <si>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</si>
  <si>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</si>
  <si>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</si>
  <si>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</si>
  <si>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</si>
  <si>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</si>
  <si>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</si>
  <si>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</si>
  <si>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</si>
  <si>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</si>
  <si>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</si>
  <si>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</si>
  <si>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</si>
  <si>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</si>
  <si>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</si>
  <si>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</si>
  <si>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</si>
  <si>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</si>
  <si>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</si>
  <si>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</si>
  <si>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</si>
  <si>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</si>
  <si>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</si>
  <si>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</si>
  <si>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</si>
  <si>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</si>
  <si>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</si>
  <si>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</si>
  <si>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</si>
  <si>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</si>
  <si>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</si>
  <si>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</si>
  <si>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</si>
  <si>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</si>
  <si>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</si>
  <si>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</si>
  <si>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</si>
  <si>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</si>
  <si>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</si>
  <si>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</si>
  <si>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</si>
  <si>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</si>
  <si>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</si>
  <si>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</si>
  <si>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</si>
  <si>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</si>
  <si>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</si>
  <si>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</si>
  <si>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</si>
  <si>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</si>
  <si>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</si>
  <si>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</si>
  <si>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</si>
  <si>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</si>
  <si>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</si>
  <si>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</si>
  <si>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</si>
  <si>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</si>
  <si>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</si>
  <si>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</si>
  <si>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</si>
  <si>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</si>
  <si>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</si>
  <si>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</si>
  <si>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</si>
  <si>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</si>
  <si>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</si>
  <si>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</si>
  <si>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</si>
  <si>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</si>
  <si>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</si>
  <si>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</si>
  <si>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</si>
  <si>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</si>
  <si>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</si>
  <si>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</si>
  <si>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</si>
  <si>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</si>
  <si>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</si>
  <si>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</si>
  <si>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</si>
  <si>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</si>
  <si>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</si>
  <si>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</si>
  <si>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</si>
  <si>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</si>
  <si>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</si>
  <si>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</si>
  <si>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</si>
  <si>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</si>
  <si>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</si>
  <si>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</si>
  <si>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</si>
  <si>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</si>
  <si>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</si>
  <si>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</si>
  <si>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</si>
  <si>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</si>
  <si>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</si>
  <si>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</si>
  <si>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</si>
  <si>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</si>
  <si>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</si>
  <si>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</si>
  <si>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</si>
  <si>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</si>
  <si>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</si>
  <si>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</si>
  <si>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</si>
  <si>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</si>
  <si>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</si>
  <si>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</si>
  <si>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</si>
  <si>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</si>
  <si>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</si>
  <si>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</si>
  <si>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</si>
  <si>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</si>
  <si>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</si>
  <si>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</si>
  <si>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</si>
  <si>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</si>
  <si>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</si>
  <si>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</si>
  <si>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</si>
  <si>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</si>
  <si>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</si>
  <si>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</si>
  <si>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</si>
  <si>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</si>
  <si>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</si>
  <si>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</si>
  <si>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</si>
  <si>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</si>
  <si>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</si>
  <si>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</si>
  <si>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</si>
  <si>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</si>
  <si>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</si>
  <si>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</si>
  <si>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</si>
  <si>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</si>
  <si>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</si>
  <si>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</si>
  <si>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</si>
  <si>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</si>
  <si>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</si>
  <si>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</si>
  <si>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</si>
  <si>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</si>
  <si>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</si>
  <si>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</si>
  <si>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</si>
  <si>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</si>
  <si>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</si>
  <si>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</si>
  <si>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</si>
  <si>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</si>
  <si>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</si>
  <si>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</si>
  <si>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</si>
  <si>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</si>
  <si>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</si>
  <si>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</si>
  <si>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</si>
  <si>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</si>
  <si>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</si>
  <si>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</si>
  <si>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</si>
  <si>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</si>
  <si>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</si>
  <si>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</si>
  <si>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</si>
  <si>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</si>
  <si>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</si>
  <si>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</si>
  <si>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</si>
  <si>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</si>
  <si>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</si>
  <si>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</si>
  <si>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</si>
  <si>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</si>
  <si>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</si>
  <si>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</si>
  <si>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</si>
  <si>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</si>
  <si>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</si>
  <si>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</si>
  <si>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</si>
  <si>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</si>
  <si>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</si>
  <si>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</si>
  <si>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</si>
  <si>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</si>
  <si>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</si>
  <si>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</si>
  <si>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</si>
  <si>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</si>
  <si>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</si>
  <si>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</si>
  <si>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</si>
  <si>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</si>
  <si>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</si>
  <si>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</si>
  <si>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</si>
  <si>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</si>
  <si>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</si>
  <si>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</si>
  <si>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</si>
  <si>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</si>
  <si>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</si>
  <si>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</si>
  <si>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</si>
  <si>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</si>
  <si>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</si>
  <si>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</si>
  <si>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</si>
  <si>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</si>
  <si>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</si>
  <si>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</si>
  <si>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</si>
  <si>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</si>
  <si>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</si>
  <si>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</si>
  <si>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</si>
  <si>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</si>
  <si>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</si>
  <si>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</si>
  <si>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</si>
  <si>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</si>
  <si>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</si>
  <si>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</si>
  <si>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</si>
  <si>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</si>
  <si>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</si>
  <si>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</si>
  <si>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</si>
  <si>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</si>
  <si>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</si>
  <si>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</si>
  <si>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</si>
  <si>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</si>
  <si>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</si>
  <si>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</si>
  <si>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</si>
  <si>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</si>
  <si>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</si>
  <si>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</si>
  <si>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</si>
  <si>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</si>
  <si>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</si>
  <si>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</si>
  <si>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</si>
  <si>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</si>
  <si>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</si>
  <si>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</si>
  <si>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</si>
  <si>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</si>
  <si>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</si>
  <si>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</si>
  <si>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</si>
  <si>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</si>
  <si>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</si>
  <si>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</si>
  <si>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</si>
  <si>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</si>
  <si>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</si>
  <si>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</si>
  <si>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</si>
  <si>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</si>
  <si>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</si>
  <si>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</si>
  <si>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</si>
  <si>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</si>
  <si>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</si>
  <si>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</si>
  <si>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</si>
  <si>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</si>
  <si>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</si>
  <si>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</si>
  <si>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</si>
  <si>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</si>
  <si>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</si>
  <si>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</si>
  <si>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</si>
  <si>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</si>
  <si>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</si>
  <si>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</si>
  <si>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</si>
  <si>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</si>
  <si>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</si>
  <si>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</si>
  <si>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</si>
  <si>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</si>
  <si>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</si>
  <si>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</si>
  <si>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</si>
  <si>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</si>
  <si>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</si>
  <si>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</si>
  <si>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</si>
  <si>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</si>
  <si>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</si>
  <si>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</si>
  <si>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</si>
  <si>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</si>
  <si>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</si>
  <si>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</si>
  <si>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</si>
  <si>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</si>
  <si>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</si>
  <si>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</si>
  <si>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</si>
  <si>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</si>
  <si>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</si>
  <si>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</si>
  <si>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</si>
  <si>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</si>
  <si>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</si>
  <si>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</si>
  <si>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</si>
  <si>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</si>
  <si>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</si>
  <si>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</si>
  <si>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</si>
  <si>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</si>
  <si>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</si>
  <si>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</si>
  <si>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</si>
  <si>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</si>
  <si>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</si>
  <si>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</si>
  <si>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</si>
  <si>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</si>
  <si>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</si>
  <si>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</si>
  <si>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</si>
  <si>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</si>
  <si>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</si>
  <si>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</si>
  <si>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</si>
  <si>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</si>
  <si>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</si>
  <si>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</si>
  <si>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</si>
  <si>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</si>
  <si>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</si>
  <si>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</si>
  <si>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</si>
  <si>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</si>
  <si>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</si>
  <si>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</si>
  <si>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</si>
  <si>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</si>
  <si>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</si>
  <si>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</si>
  <si>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</si>
  <si>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</si>
  <si>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</si>
  <si>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</si>
  <si>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</si>
  <si>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</si>
  <si>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</si>
  <si>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</si>
  <si>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</si>
  <si>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</si>
  <si>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</si>
  <si>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</si>
  <si>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</si>
  <si>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</si>
  <si>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</si>
  <si>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</si>
  <si>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</si>
  <si>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</si>
  <si>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</si>
  <si>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</si>
  <si>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</si>
  <si>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</si>
  <si>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</si>
  <si>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</si>
  <si>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</si>
  <si>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</si>
  <si>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</si>
  <si>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</si>
  <si>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</si>
  <si>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</si>
  <si>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</si>
  <si>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</si>
  <si>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</si>
  <si>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</si>
  <si>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</si>
  <si>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</si>
  <si>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</si>
  <si>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</si>
  <si>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</si>
  <si>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</si>
  <si>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</si>
  <si>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</si>
  <si>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</si>
  <si>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</si>
  <si>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</si>
  <si>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</si>
  <si>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</si>
  <si>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</si>
  <si>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</si>
  <si>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</si>
  <si>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</si>
  <si>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</si>
  <si>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</si>
  <si>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</si>
  <si>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</si>
  <si>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</si>
  <si>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</si>
  <si>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</si>
  <si>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</si>
  <si>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</si>
  <si>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</si>
  <si>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</si>
  <si>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</si>
  <si>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</si>
  <si>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</si>
  <si>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</si>
  <si>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</si>
  <si>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</si>
  <si>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</si>
  <si>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</si>
  <si>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</si>
  <si>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</si>
  <si>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</si>
  <si>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</si>
  <si>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</si>
  <si>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</si>
  <si>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</si>
  <si>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</si>
  <si>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</si>
  <si>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</si>
  <si>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</si>
  <si>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</si>
  <si>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</si>
  <si>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</si>
  <si>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</si>
  <si>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</si>
  <si>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</si>
  <si>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</si>
  <si>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</si>
  <si>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</si>
  <si>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</si>
  <si>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</si>
  <si>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</si>
  <si>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</si>
  <si>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</si>
  <si>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</si>
  <si>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</si>
  <si>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</si>
  <si>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</si>
  <si>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</si>
  <si>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</si>
  <si>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</si>
  <si>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</si>
  <si>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</si>
  <si>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</si>
  <si>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</si>
  <si>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</si>
  <si>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</si>
  <si>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</si>
  <si>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</si>
  <si>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</si>
  <si>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</si>
  <si>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</si>
  <si>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</si>
  <si>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</si>
  <si>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</si>
  <si>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</si>
  <si>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</si>
  <si>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</si>
  <si>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</si>
  <si>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</si>
  <si>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</si>
  <si>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</si>
  <si>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</si>
  <si>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</si>
  <si>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</si>
  <si>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</si>
  <si>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</si>
  <si>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</si>
  <si>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</si>
  <si>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</si>
  <si>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</si>
  <si>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</si>
  <si>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</si>
  <si>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</si>
  <si>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</si>
  <si>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</si>
  <si>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</si>
  <si>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</si>
  <si>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</si>
  <si>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</si>
  <si>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</si>
  <si>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</si>
  <si>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</si>
  <si>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</si>
  <si>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</si>
  <si>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</si>
  <si>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</si>
  <si>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</si>
  <si>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</si>
  <si>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</si>
  <si>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</si>
  <si>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</si>
  <si>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</si>
  <si>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</si>
  <si>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</si>
  <si>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</si>
  <si>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</si>
  <si>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</si>
  <si>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</si>
  <si>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</si>
  <si>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</si>
  <si>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</si>
  <si>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</si>
  <si>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</si>
  <si>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</si>
  <si>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</si>
  <si>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</si>
  <si>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</si>
  <si>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</si>
  <si>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</si>
  <si>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</si>
  <si>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</si>
  <si>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</si>
  <si>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</si>
  <si>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</si>
  <si>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</si>
  <si>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</si>
  <si>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</si>
  <si>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</si>
  <si>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</si>
  <si>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</si>
  <si>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</si>
  <si>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</si>
  <si>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</si>
  <si>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</si>
  <si>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</si>
  <si>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</si>
  <si>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</si>
  <si>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</si>
  <si>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</si>
  <si>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</si>
  <si>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</si>
  <si>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</si>
  <si>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</si>
  <si>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</si>
  <si>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</si>
  <si>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</si>
  <si>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</si>
  <si>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</si>
  <si>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</si>
  <si>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</si>
  <si>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</si>
  <si>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</si>
  <si>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</si>
  <si>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</si>
  <si>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167736+16739,7 = 184475,700 [A]</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</si>
  <si>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</si>
  <si>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</si>
  <si>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</si>
  <si>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</si>
  <si>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</si>
  <si>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</si>
  <si>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</si>
  <si>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</si>
  <si>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</si>
  <si>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</si>
  <si>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</si>
  <si>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</si>
  <si>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</si>
  <si>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</si>
  <si>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</si>
  <si>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</si>
  <si>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</si>
  <si>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</si>
  <si>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</si>
  <si>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</si>
  <si>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</si>
  <si>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</si>
  <si>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</si>
  <si>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</si>
  <si>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</si>
  <si>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</si>
  <si>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</si>
  <si>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</si>
  <si>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</si>
  <si>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</si>
  <si>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 - uložení na mezideponii (zemina bude následně využita pro potřeby 5.stavby)"_x000d_
 707248-200000 = 507248,000 [F]_x000d_
 Celkové množství 520275.000000 = 520275,000 [G]</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</si>
  <si>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</si>
  <si>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17171</t>
  </si>
  <si>
    <t>ULOŽENÍ SYPANINY DO NÁSYPU VRSTEVNATÝCH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</si>
  <si>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</si>
  <si>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</si>
  <si>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</si>
  <si>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</si>
  <si>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</si>
  <si>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</si>
  <si>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</si>
  <si>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</si>
  <si>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</si>
  <si>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</si>
  <si>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</si>
  <si>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</si>
  <si>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</si>
  <si>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</si>
  <si>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</si>
  <si>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</si>
  <si>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</si>
  <si>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</si>
  <si>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</si>
  <si>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</si>
  <si>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</si>
  <si>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</si>
  <si>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</si>
  <si>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</si>
  <si>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</si>
  <si>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</si>
  <si>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</si>
  <si>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</si>
  <si>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</si>
  <si>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</si>
  <si>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</si>
  <si>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</si>
  <si>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</si>
  <si>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</si>
  <si>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</si>
  <si>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</si>
  <si>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</si>
  <si>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</si>
  <si>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</si>
  <si>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</si>
  <si>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</si>
  <si>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</si>
  <si>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</si>
  <si>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</si>
  <si>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</si>
  <si>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</si>
  <si>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</si>
  <si>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</si>
  <si>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</si>
  <si>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</si>
  <si>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</si>
  <si>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</si>
  <si>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</si>
  <si>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</si>
  <si>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</si>
  <si>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</si>
  <si>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</si>
  <si>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</si>
  <si>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</si>
  <si>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</si>
  <si>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</si>
  <si>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</si>
  <si>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</si>
  <si>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</si>
  <si>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</si>
  <si>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</si>
  <si>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</si>
  <si>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</si>
  <si>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</si>
  <si>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</si>
  <si>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</si>
  <si>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</si>
  <si>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</si>
  <si>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</si>
  <si>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</si>
  <si>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</si>
  <si>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</si>
  <si>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</si>
  <si>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</si>
  <si>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</si>
  <si>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</si>
  <si>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</si>
  <si>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</si>
  <si>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</si>
  <si>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</si>
  <si>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</si>
  <si>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</si>
  <si>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</si>
  <si>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</si>
  <si>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</si>
  <si>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</si>
  <si>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</si>
  <si>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</si>
  <si>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</si>
  <si>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</si>
  <si>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</si>
  <si>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</si>
  <si>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</si>
  <si>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</si>
  <si>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</si>
  <si>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</si>
  <si>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</si>
  <si>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</si>
  <si>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</si>
  <si>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</si>
  <si>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</si>
  <si>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</si>
  <si>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</si>
  <si>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</si>
  <si>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</si>
  <si>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</si>
  <si>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</si>
  <si>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</si>
  <si>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</si>
  <si>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</si>
  <si>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</si>
  <si>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</si>
  <si>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</si>
  <si>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</si>
  <si>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</si>
  <si>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</si>
  <si>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</si>
  <si>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</si>
  <si>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</si>
  <si>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</si>
  <si>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</si>
  <si>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</si>
  <si>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</si>
  <si>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</si>
  <si>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</si>
  <si>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</si>
  <si>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</si>
  <si>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</si>
  <si>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</si>
  <si>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</si>
  <si>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</si>
  <si>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</si>
  <si>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</si>
  <si>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</si>
  <si>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</si>
  <si>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</si>
  <si>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</si>
  <si>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</si>
  <si>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</si>
  <si>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</si>
  <si>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</si>
  <si>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</si>
  <si>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</si>
  <si>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</si>
  <si>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</si>
  <si>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</si>
  <si>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</si>
  <si>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</si>
  <si>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</si>
  <si>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</si>
  <si>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</si>
  <si>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</si>
  <si>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</si>
  <si>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</si>
  <si>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</si>
  <si>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</si>
  <si>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</si>
  <si>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</si>
  <si>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</si>
  <si>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</si>
  <si>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</si>
  <si>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</si>
  <si>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</si>
  <si>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</si>
  <si>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</si>
  <si>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</si>
  <si>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</si>
  <si>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</si>
  <si>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</si>
  <si>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</si>
  <si>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</si>
  <si>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</si>
  <si>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</si>
  <si>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</si>
  <si>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</si>
  <si>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</si>
  <si>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</si>
  <si>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</si>
  <si>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</si>
  <si>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</si>
  <si>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</si>
  <si>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</si>
  <si>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</si>
  <si>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</si>
  <si>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</si>
  <si>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</si>
  <si>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</si>
  <si>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</si>
  <si>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</si>
  <si>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</si>
  <si>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</si>
  <si>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</si>
  <si>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</si>
  <si>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</si>
  <si>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</si>
  <si>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</si>
  <si>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</si>
  <si>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</si>
  <si>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</si>
  <si>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</si>
  <si>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</si>
  <si>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</si>
  <si>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</si>
  <si>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</si>
  <si>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</si>
  <si>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</si>
  <si>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</si>
  <si>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</si>
  <si>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</si>
  <si>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</si>
  <si>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</si>
  <si>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</si>
  <si>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</si>
  <si>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</si>
  <si>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</si>
  <si>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</si>
  <si>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</si>
  <si>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</si>
  <si>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</si>
  <si>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</si>
  <si>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</si>
  <si>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</si>
  <si>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</si>
  <si>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</si>
  <si>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</si>
  <si>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</si>
  <si>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</si>
  <si>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</si>
  <si>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</si>
  <si>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</si>
  <si>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</si>
  <si>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</si>
  <si>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</si>
  <si>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</si>
  <si>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</si>
  <si>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</si>
  <si>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</si>
  <si>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</si>
  <si>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</si>
  <si>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</si>
  <si>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</si>
  <si>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</si>
  <si>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</si>
  <si>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</si>
  <si>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</si>
  <si>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</si>
  <si>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</si>
  <si>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</si>
  <si>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</si>
  <si>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</si>
  <si>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</si>
  <si>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</si>
  <si>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</si>
  <si>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</si>
  <si>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</si>
  <si>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</si>
  <si>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</si>
  <si>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</si>
  <si>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</si>
  <si>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</si>
  <si>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</si>
  <si>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</si>
  <si>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</si>
  <si>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</si>
  <si>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</si>
  <si>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</si>
  <si>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</si>
  <si>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</si>
  <si>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</si>
  <si>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</si>
  <si>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</si>
  <si>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</si>
  <si>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</si>
  <si>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</si>
  <si>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</si>
  <si>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</si>
  <si>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</si>
  <si>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</si>
  <si>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</si>
  <si>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</si>
  <si>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</si>
  <si>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</si>
  <si>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</si>
  <si>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</si>
  <si>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</si>
  <si>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</si>
  <si>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</si>
  <si>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</si>
  <si>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</si>
  <si>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</si>
  <si>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</si>
  <si>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</si>
  <si>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</si>
  <si>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</si>
  <si>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</si>
  <si>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</si>
  <si>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</si>
  <si>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</si>
  <si>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</si>
  <si>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</si>
  <si>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</si>
  <si>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</si>
  <si>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</si>
  <si>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</si>
  <si>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</si>
  <si>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</si>
  <si>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</si>
  <si>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</si>
  <si>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</si>
  <si>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</si>
  <si>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</si>
  <si>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</si>
  <si>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</si>
  <si>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</si>
  <si>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</si>
  <si>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</si>
  <si>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</si>
  <si>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</si>
  <si>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</si>
  <si>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</si>
  <si>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</si>
  <si>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</si>
  <si>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</si>
  <si>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</si>
  <si>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</si>
  <si>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</si>
  <si>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</si>
  <si>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</si>
  <si>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</si>
  <si>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</si>
  <si>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</si>
  <si>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</si>
  <si>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</si>
  <si>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</si>
  <si>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</si>
  <si>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</si>
  <si>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</si>
  <si>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</si>
  <si>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</si>
  <si>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</si>
  <si>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</si>
  <si>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</si>
  <si>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</si>
  <si>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</si>
  <si>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</si>
  <si>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</si>
  <si>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</si>
  <si>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</si>
  <si>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</si>
  <si>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</si>
  <si>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</si>
  <si>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</si>
  <si>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</si>
  <si>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</si>
  <si>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</si>
  <si>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</si>
  <si>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</si>
  <si>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</si>
  <si>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</si>
  <si>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</si>
  <si>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</si>
  <si>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</si>
  <si>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</si>
  <si>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</si>
  <si>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</si>
  <si>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</si>
  <si>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</si>
  <si>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</si>
  <si>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</si>
  <si>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</si>
  <si>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</si>
  <si>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</si>
  <si>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</si>
  <si>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</si>
  <si>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</si>
  <si>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</si>
  <si>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</si>
  <si>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</si>
  <si>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</si>
  <si>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</si>
  <si>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</si>
  <si>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</si>
  <si>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</si>
  <si>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</si>
  <si>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</si>
  <si>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</si>
  <si>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</si>
  <si>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</si>
  <si>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</si>
  <si>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</si>
  <si>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</si>
  <si>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</si>
  <si>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</si>
  <si>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</si>
  <si>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</si>
  <si>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</si>
  <si>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</si>
  <si>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</si>
  <si>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</si>
  <si>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</si>
  <si>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</si>
  <si>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</si>
  <si>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</si>
  <si>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</si>
  <si>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</si>
  <si>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</si>
  <si>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</si>
  <si>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</si>
  <si>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</si>
  <si>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</si>
  <si>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</si>
  <si>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</si>
  <si>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</si>
  <si>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</si>
  <si>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</si>
  <si>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</si>
  <si>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</si>
  <si>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</si>
  <si>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</si>
  <si>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</si>
  <si>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</si>
  <si>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</si>
  <si>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</si>
  <si>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</si>
  <si>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</si>
  <si>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</si>
  <si>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</si>
  <si>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</si>
  <si>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</si>
  <si>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</si>
  <si>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</si>
  <si>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</si>
  <si>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</si>
  <si>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</si>
  <si>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</si>
  <si>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</si>
  <si>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</si>
  <si>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</si>
  <si>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</si>
  <si>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</si>
  <si>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</si>
  <si>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</si>
  <si>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</si>
  <si>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</si>
  <si>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</si>
  <si>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</si>
  <si>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</si>
  <si>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</si>
  <si>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</si>
  <si>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</si>
  <si>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</si>
  <si>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</si>
  <si>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</si>
  <si>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</si>
  <si>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</si>
  <si>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</si>
  <si>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</si>
  <si>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</si>
  <si>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</si>
  <si>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</si>
  <si>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</si>
  <si>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</si>
  <si>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</si>
  <si>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</si>
  <si>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</si>
  <si>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</si>
  <si>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</si>
  <si>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</si>
  <si>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</si>
  <si>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</si>
  <si>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</si>
  <si>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</si>
  <si>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</si>
  <si>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</si>
  <si>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</si>
  <si>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</si>
  <si>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</si>
  <si>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</si>
  <si>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</si>
  <si>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</si>
  <si>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</si>
  <si>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</si>
  <si>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</si>
  <si>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</si>
  <si>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</si>
  <si>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</si>
  <si>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</si>
  <si>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</si>
  <si>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</si>
  <si>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</si>
  <si>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</si>
  <si>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</si>
  <si>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</si>
  <si>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</si>
  <si>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</si>
  <si>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</si>
  <si>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</si>
  <si>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</si>
  <si>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</si>
  <si>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</si>
  <si>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</si>
  <si>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</si>
  <si>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</si>
  <si>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</si>
  <si>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</si>
  <si>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</si>
  <si>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</si>
  <si>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</si>
  <si>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</si>
  <si>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</si>
  <si>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</si>
  <si>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</si>
  <si>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</si>
  <si>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</si>
  <si>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</si>
  <si>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</si>
  <si>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</si>
  <si>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</si>
  <si>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</si>
  <si>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</si>
  <si>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</si>
  <si>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</si>
  <si>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</si>
  <si>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</si>
  <si>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</si>
  <si>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</si>
  <si>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</si>
  <si>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</si>
  <si>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</si>
  <si>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</si>
  <si>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</si>
  <si>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</si>
  <si>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</si>
  <si>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</si>
  <si>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</si>
  <si>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</si>
  <si>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</si>
  <si>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</si>
  <si>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</si>
  <si>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</si>
  <si>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</si>
  <si>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</si>
  <si>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</si>
  <si>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</si>
  <si>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</si>
  <si>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</si>
  <si>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</si>
  <si>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</si>
  <si>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</si>
  <si>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</si>
  <si>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</si>
  <si>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</si>
  <si>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</si>
  <si>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</si>
  <si>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</si>
  <si>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</si>
  <si>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</si>
  <si>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</si>
  <si>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</si>
  <si>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</si>
  <si>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</si>
  <si>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</si>
  <si>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</si>
  <si>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</si>
  <si>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</si>
  <si>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</si>
  <si>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</si>
  <si>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</si>
  <si>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</si>
  <si>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</si>
  <si>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</si>
  <si>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</si>
  <si>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</si>
  <si>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</si>
  <si>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</si>
  <si>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</si>
  <si>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</si>
  <si>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</si>
  <si>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</si>
  <si>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</si>
  <si>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</si>
  <si>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</si>
  <si>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</si>
  <si>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</si>
  <si>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</si>
  <si>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</si>
  <si>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</si>
  <si>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</si>
  <si>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</si>
  <si>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</si>
  <si>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</si>
  <si>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</si>
  <si>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</si>
  <si>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</si>
  <si>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</si>
  <si>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</si>
  <si>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</si>
  <si>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</si>
  <si>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</si>
  <si>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</si>
  <si>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</si>
  <si>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</si>
  <si>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</si>
  <si>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</si>
  <si>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</si>
  <si>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</si>
  <si>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</si>
  <si>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</si>
  <si>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</si>
  <si>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</si>
  <si>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</si>
  <si>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</si>
  <si>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</si>
  <si>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</si>
  <si>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</si>
  <si>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</si>
  <si>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</si>
  <si>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</si>
  <si>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</si>
  <si>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</si>
  <si>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</si>
  <si>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</si>
  <si>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</si>
  <si>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</si>
  <si>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</si>
  <si>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</si>
  <si>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</si>
  <si>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</si>
  <si>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</si>
  <si>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</si>
  <si>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</si>
  <si>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</si>
  <si>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</si>
  <si>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</si>
  <si>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</si>
  <si>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</si>
  <si>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</si>
  <si>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</si>
  <si>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</si>
  <si>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</si>
  <si>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</si>
  <si>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</si>
  <si>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</si>
  <si>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</si>
  <si>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</si>
  <si>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</si>
  <si>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</si>
  <si>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</si>
  <si>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</si>
  <si>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</si>
  <si>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</si>
  <si>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</si>
  <si>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</si>
  <si>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</si>
  <si>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</si>
  <si>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</si>
  <si>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</si>
  <si>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</si>
  <si>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</si>
  <si>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</si>
  <si>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</si>
  <si>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</si>
  <si>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</si>
  <si>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</si>
  <si>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</si>
  <si>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</si>
  <si>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</si>
  <si>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</si>
  <si>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</si>
  <si>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</si>
  <si>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</si>
  <si>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</si>
  <si>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</si>
  <si>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</si>
  <si>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</si>
  <si>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</si>
  <si>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</si>
  <si>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</si>
  <si>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</si>
  <si>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</si>
  <si>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</si>
  <si>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</si>
  <si>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</si>
  <si>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</si>
  <si>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</si>
  <si>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</si>
  <si>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</si>
  <si>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</si>
  <si>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</si>
  <si>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</si>
  <si>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</si>
  <si>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</si>
  <si>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</si>
  <si>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</si>
  <si>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</si>
  <si>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</si>
  <si>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</si>
  <si>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</si>
  <si>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</si>
  <si>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</si>
  <si>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</si>
  <si>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</si>
  <si>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</si>
  <si>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</si>
  <si>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</si>
  <si>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</si>
  <si>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</si>
  <si>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</si>
  <si>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</si>
  <si>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</si>
  <si>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</si>
  <si>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</si>
  <si>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</si>
  <si>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</si>
  <si>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</si>
  <si>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</si>
  <si>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</si>
  <si>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</si>
  <si>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</si>
  <si>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</si>
  <si>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</si>
  <si>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</si>
  <si>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</si>
  <si>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</si>
  <si>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</si>
  <si>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</si>
  <si>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</si>
  <si>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</si>
  <si>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</si>
  <si>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</si>
  <si>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</si>
  <si>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</si>
  <si>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</si>
  <si>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</si>
  <si>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</si>
  <si>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</si>
  <si>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</si>
  <si>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</si>
  <si>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</si>
  <si>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</si>
  <si>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</si>
  <si>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</si>
  <si>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</si>
  <si>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</si>
  <si>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</si>
  <si>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</si>
  <si>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</si>
  <si>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</si>
  <si>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</si>
  <si>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</si>
  <si>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</si>
  <si>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</si>
  <si>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</si>
  <si>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</si>
  <si>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</si>
  <si>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</si>
  <si>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</si>
  <si>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</si>
  <si>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</si>
  <si>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</si>
  <si>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</si>
  <si>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</si>
  <si>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</si>
  <si>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</si>
  <si>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</si>
  <si>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</si>
  <si>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</si>
  <si>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</si>
  <si>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</si>
  <si>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</si>
  <si>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</si>
  <si>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</si>
  <si>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</si>
  <si>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</si>
  <si>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</si>
  <si>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</si>
  <si>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</si>
  <si>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</si>
  <si>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</si>
  <si>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</si>
  <si>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</si>
  <si>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</si>
  <si>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</si>
  <si>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</si>
  <si>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</si>
  <si>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</si>
  <si>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</si>
  <si>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</si>
  <si>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</si>
  <si>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</si>
  <si>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</si>
  <si>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</si>
  <si>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</si>
  <si>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</si>
  <si>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</si>
  <si>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</si>
  <si>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</si>
  <si>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</si>
  <si>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</si>
  <si>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</si>
  <si>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</si>
  <si>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</si>
  <si>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</si>
  <si>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</si>
  <si>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</si>
  <si>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</si>
  <si>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</si>
  <si>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</si>
  <si>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</si>
  <si>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</si>
  <si>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</si>
  <si>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</si>
  <si>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</si>
  <si>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</si>
  <si>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</si>
  <si>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</si>
  <si>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</si>
  <si>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</si>
  <si>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</si>
  <si>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</si>
  <si>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</si>
  <si>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</si>
  <si>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</si>
  <si>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</si>
  <si>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</si>
  <si>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</si>
  <si>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</si>
  <si>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</si>
  <si>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</si>
  <si>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</si>
  <si>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</si>
  <si>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</si>
  <si>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</si>
  <si>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</si>
  <si>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</si>
  <si>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</si>
  <si>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</si>
  <si>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</si>
  <si>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</si>
  <si>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</si>
  <si>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</si>
  <si>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</si>
  <si>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</si>
  <si>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</si>
  <si>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</si>
  <si>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</si>
  <si>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</si>
  <si>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</si>
  <si>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</si>
  <si>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</si>
  <si>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</si>
  <si>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</si>
  <si>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</si>
  <si>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</si>
  <si>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</si>
  <si>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NÁKUP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</si>
  <si>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</si>
  <si>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nákup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</si>
  <si>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</si>
  <si>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</si>
  <si>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</si>
  <si>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</si>
  <si>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</si>
  <si>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</si>
  <si>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</si>
  <si>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</si>
  <si>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</si>
  <si>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</si>
  <si>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</si>
  <si>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</si>
  <si>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</si>
  <si>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</si>
  <si>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</si>
  <si>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</si>
  <si>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</si>
  <si>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</si>
  <si>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</si>
  <si>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</si>
  <si>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</si>
  <si>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</si>
  <si>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</si>
  <si>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</si>
  <si>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</si>
  <si>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</si>
  <si>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</si>
  <si>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</si>
  <si>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</si>
  <si>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</si>
  <si>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</si>
  <si>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</si>
  <si>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</si>
  <si>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</si>
  <si>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</si>
  <si>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</si>
  <si>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</si>
  <si>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</si>
  <si>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</si>
  <si>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</si>
  <si>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</si>
  <si>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</si>
  <si>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</si>
  <si>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</si>
  <si>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</si>
  <si>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</si>
  <si>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</si>
  <si>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</si>
  <si>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</si>
  <si>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</si>
  <si>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</si>
  <si>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</si>
  <si>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</si>
  <si>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</si>
  <si>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</si>
  <si>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</si>
  <si>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</si>
  <si>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</si>
  <si>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</si>
  <si>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</si>
  <si>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</si>
  <si>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</si>
  <si>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</si>
  <si>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</si>
  <si>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</si>
  <si>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</si>
  <si>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</si>
  <si>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</si>
  <si>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</si>
  <si>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</si>
  <si>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</si>
  <si>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</si>
  <si>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</si>
  <si>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</si>
  <si>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</si>
  <si>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</si>
  <si>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</si>
  <si>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</si>
  <si>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</si>
  <si>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</si>
  <si>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</si>
  <si>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</si>
  <si>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</si>
  <si>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</si>
  <si>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</si>
  <si>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</si>
  <si>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</si>
  <si>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</si>
  <si>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</si>
  <si>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</si>
  <si>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</si>
  <si>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</si>
  <si>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</si>
  <si>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</si>
  <si>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</si>
  <si>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</si>
  <si>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</si>
  <si>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</si>
  <si>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</si>
  <si>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</si>
  <si>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</si>
  <si>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</si>
  <si>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</si>
  <si>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</si>
  <si>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</si>
  <si>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</si>
  <si>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</si>
  <si>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</si>
  <si>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</si>
  <si>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</si>
  <si>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</si>
  <si>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</si>
  <si>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</si>
  <si>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</si>
  <si>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</si>
  <si>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</si>
  <si>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</si>
  <si>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</si>
  <si>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</si>
  <si>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</si>
  <si>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</si>
  <si>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</si>
  <si>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</si>
  <si>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</si>
  <si>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</si>
  <si>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</si>
  <si>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</si>
  <si>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</si>
  <si>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</si>
  <si>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</si>
  <si>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</si>
  <si>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</si>
  <si>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</si>
  <si>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</si>
  <si>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</si>
  <si>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</si>
  <si>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</si>
  <si>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</si>
  <si>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</si>
  <si>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</si>
  <si>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</si>
  <si>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</si>
  <si>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</si>
  <si>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</si>
  <si>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</si>
  <si>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</si>
  <si>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</si>
  <si>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</si>
  <si>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</si>
  <si>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</si>
  <si>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</si>
  <si>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</si>
  <si>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</si>
  <si>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</si>
  <si>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</si>
  <si>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</si>
  <si>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</si>
  <si>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</si>
  <si>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</si>
  <si>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</si>
  <si>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</si>
  <si>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</si>
  <si>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</si>
  <si>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</si>
  <si>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</si>
  <si>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</si>
  <si>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</si>
  <si>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</si>
  <si>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</si>
  <si>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</si>
  <si>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</si>
  <si>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</si>
  <si>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</si>
  <si>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</si>
  <si>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</si>
  <si>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</si>
  <si>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</si>
  <si>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</si>
  <si>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</si>
  <si>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</si>
  <si>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</si>
  <si>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</si>
  <si>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</si>
  <si>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</si>
  <si>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</si>
  <si>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</si>
  <si>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</si>
  <si>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</si>
  <si>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</si>
  <si>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</si>
  <si>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</si>
  <si>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</si>
  <si>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</si>
  <si>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</si>
  <si>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</si>
  <si>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</si>
  <si>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</si>
  <si>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</si>
  <si>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</si>
  <si>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</si>
  <si>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</si>
  <si>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</si>
  <si>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</si>
  <si>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</si>
  <si>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</si>
  <si>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</si>
  <si>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</si>
  <si>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</si>
  <si>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</si>
  <si>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</si>
  <si>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</si>
  <si>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</si>
  <si>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</si>
  <si>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</si>
  <si>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</si>
  <si>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</si>
  <si>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</si>
  <si>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</si>
  <si>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</si>
  <si>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</si>
  <si>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</si>
  <si>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</si>
  <si>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</si>
  <si>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</si>
  <si>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</si>
  <si>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</si>
  <si>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</si>
  <si>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</si>
  <si>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</si>
  <si>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</si>
  <si>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</si>
  <si>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</si>
  <si>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</si>
  <si>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</si>
  <si>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</si>
  <si>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</si>
  <si>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</si>
  <si>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</si>
  <si>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</si>
  <si>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</si>
  <si>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</si>
  <si>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</si>
  <si>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</si>
  <si>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</si>
  <si>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</si>
  <si>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</si>
  <si>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</si>
  <si>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</si>
  <si>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</si>
  <si>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</si>
  <si>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</si>
  <si>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</si>
  <si>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</si>
  <si>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</si>
  <si>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</si>
  <si>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</si>
  <si>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</si>
  <si>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</si>
  <si>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</si>
  <si>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</si>
  <si>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</si>
  <si>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</si>
  <si>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</si>
  <si>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</si>
  <si>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</si>
  <si>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</si>
  <si>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</si>
  <si>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</si>
  <si>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</si>
  <si>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</si>
  <si>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</si>
  <si>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</si>
  <si>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</si>
  <si>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</si>
  <si>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</si>
  <si>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</si>
  <si>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</si>
  <si>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</si>
  <si>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</si>
  <si>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</si>
  <si>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</si>
  <si>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</si>
  <si>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</si>
  <si>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</si>
  <si>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</si>
  <si>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</si>
  <si>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</si>
  <si>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</si>
  <si>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</si>
  <si>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</si>
  <si>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</si>
  <si>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</si>
  <si>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</si>
  <si>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</si>
  <si>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</si>
  <si>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</si>
  <si>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</si>
  <si>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</si>
  <si>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</si>
  <si>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</si>
  <si>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</si>
  <si>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</si>
  <si>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</si>
  <si>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</si>
  <si>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</si>
  <si>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</si>
  <si>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</si>
  <si>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</si>
  <si>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</si>
  <si>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</si>
  <si>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</si>
  <si>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</si>
  <si>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</si>
  <si>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</si>
  <si>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</si>
  <si>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</si>
  <si>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</si>
  <si>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</si>
  <si>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</si>
  <si>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</si>
  <si>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</si>
  <si>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</si>
  <si>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</si>
  <si>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</si>
  <si>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</si>
  <si>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</si>
  <si>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</si>
  <si>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</si>
  <si>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</si>
  <si>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</si>
  <si>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</si>
  <si>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</si>
  <si>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</si>
  <si>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</si>
  <si>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</si>
  <si>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</si>
  <si>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</si>
  <si>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</si>
  <si>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</si>
  <si>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</si>
  <si>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</si>
  <si>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</si>
  <si>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</si>
  <si>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</si>
  <si>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</si>
  <si>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</si>
  <si>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</si>
  <si>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</si>
  <si>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</si>
  <si>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</si>
  <si>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</si>
  <si>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</si>
  <si>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</si>
  <si>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</si>
  <si>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</si>
  <si>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</si>
  <si>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</si>
  <si>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</si>
  <si>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</si>
  <si>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</si>
  <si>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</si>
  <si>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</si>
  <si>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</si>
  <si>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</si>
  <si>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</si>
  <si>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</si>
  <si>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</si>
  <si>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</si>
  <si>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</si>
  <si>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</si>
  <si>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</si>
  <si>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</si>
  <si>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</si>
  <si>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</si>
  <si>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</si>
  <si>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</si>
  <si>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</si>
  <si>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</si>
  <si>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</si>
  <si>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</si>
  <si>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</si>
  <si>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</si>
  <si>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</si>
  <si>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</si>
  <si>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</si>
  <si>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</si>
  <si>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</si>
  <si>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</si>
  <si>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</si>
  <si>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</si>
  <si>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</si>
  <si>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</si>
  <si>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</si>
  <si>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</si>
  <si>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</si>
  <si>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</si>
  <si>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</si>
  <si>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</si>
  <si>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</si>
  <si>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</si>
  <si>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</si>
  <si>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</si>
  <si>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</si>
  <si>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</si>
  <si>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</si>
  <si>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</si>
  <si>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</si>
  <si>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</si>
  <si>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</si>
  <si>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</si>
  <si>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</si>
  <si>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</si>
  <si>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</si>
  <si>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</si>
  <si>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</si>
  <si>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</si>
  <si>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</si>
  <si>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</si>
  <si>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</si>
  <si>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</si>
  <si>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</si>
  <si>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</si>
  <si>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</si>
  <si>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</si>
  <si>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</si>
  <si>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</si>
  <si>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</si>
  <si>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</si>
  <si>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</si>
  <si>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</si>
  <si>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</si>
  <si>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</si>
  <si>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</si>
  <si>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</si>
  <si>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</si>
  <si>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</si>
  <si>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</si>
  <si>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</si>
  <si>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</si>
  <si>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</si>
  <si>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</si>
  <si>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</si>
  <si>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</si>
  <si>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</si>
  <si>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</si>
  <si>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</si>
  <si>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</si>
  <si>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</si>
  <si>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</si>
  <si>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</si>
  <si>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</si>
  <si>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</si>
  <si>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</si>
  <si>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</si>
  <si>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</si>
  <si>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</si>
  <si>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</si>
  <si>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</si>
  <si>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</si>
  <si>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</si>
  <si>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</si>
  <si>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</si>
  <si>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</si>
  <si>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</si>
  <si>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</si>
  <si>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</si>
  <si>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</si>
  <si>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</si>
  <si>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</si>
  <si>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</si>
  <si>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</si>
  <si>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</si>
  <si>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</si>
  <si>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</si>
  <si>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</si>
  <si>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</si>
  <si>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</si>
  <si>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</si>
  <si>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</si>
  <si>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</si>
  <si>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</si>
  <si>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</si>
  <si>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</si>
  <si>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</si>
  <si>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</si>
  <si>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</si>
  <si>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</si>
  <si>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</si>
  <si>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</si>
  <si>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</si>
  <si>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</si>
  <si>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</si>
  <si>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</si>
  <si>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</si>
  <si>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</si>
  <si>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</si>
  <si>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</si>
  <si>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</si>
  <si>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</si>
  <si>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</si>
  <si>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</si>
  <si>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</si>
  <si>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</si>
  <si>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</si>
  <si>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</si>
  <si>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</si>
  <si>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</si>
  <si>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</si>
  <si>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</si>
  <si>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</si>
  <si>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</si>
  <si>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</si>
  <si>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</si>
  <si>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</si>
  <si>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</si>
  <si>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</si>
  <si>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</si>
  <si>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</si>
  <si>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</si>
  <si>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</si>
  <si>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</si>
  <si>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</si>
  <si>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</si>
  <si>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</si>
  <si>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</si>
  <si>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</si>
  <si>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</si>
  <si>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</si>
  <si>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</si>
  <si>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</si>
  <si>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</si>
  <si>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</si>
  <si>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</si>
  <si>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</si>
  <si>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</si>
  <si>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</si>
  <si>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</si>
  <si>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</si>
  <si>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</si>
  <si>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</si>
  <si>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</si>
  <si>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</si>
  <si>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</si>
  <si>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</si>
  <si>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</si>
  <si>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</si>
  <si>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</si>
  <si>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</si>
  <si>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</si>
  <si>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</si>
  <si>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</si>
  <si>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</si>
  <si>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</si>
  <si>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</si>
  <si>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</si>
  <si>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</si>
  <si>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</si>
  <si>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</si>
  <si>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</si>
  <si>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</si>
  <si>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</si>
  <si>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</si>
  <si>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</si>
  <si>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</si>
  <si>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</si>
  <si>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</si>
  <si>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</si>
  <si>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</si>
  <si>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</si>
  <si>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</si>
  <si>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</si>
  <si>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</si>
  <si>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</si>
  <si>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</si>
  <si>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</si>
  <si>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</si>
  <si>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</si>
  <si>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</si>
  <si>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</si>
  <si>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</si>
  <si>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</si>
  <si>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</si>
  <si>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</si>
  <si>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</si>
  <si>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</si>
  <si>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</si>
  <si>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</si>
  <si>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</si>
  <si>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</si>
  <si>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</si>
  <si>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</si>
  <si>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</si>
  <si>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</si>
  <si>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</si>
  <si>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</si>
  <si>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</si>
  <si>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</si>
  <si>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</si>
  <si>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</si>
  <si>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</si>
  <si>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</si>
  <si>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</si>
  <si>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</si>
  <si>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</si>
  <si>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</si>
  <si>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</si>
  <si>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</si>
  <si>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</si>
  <si>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</si>
  <si>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</si>
  <si>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</si>
  <si>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</si>
  <si>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</si>
  <si>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</si>
  <si>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</si>
  <si>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</si>
  <si>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</si>
  <si>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</si>
  <si>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</si>
  <si>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</si>
  <si>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</si>
  <si>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</si>
  <si>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</si>
  <si>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</si>
  <si>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</si>
  <si>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</si>
  <si>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</si>
  <si>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</si>
  <si>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</si>
  <si>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</si>
  <si>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</si>
  <si>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</si>
  <si>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</si>
  <si>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</si>
  <si>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</si>
  <si>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</si>
  <si>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</si>
  <si>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</si>
  <si>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</si>
  <si>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</si>
  <si>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</si>
  <si>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</si>
  <si>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</si>
  <si>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</si>
  <si>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</si>
  <si>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</si>
  <si>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</si>
  <si>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</si>
  <si>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</si>
  <si>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</si>
  <si>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</si>
  <si>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</si>
  <si>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</si>
  <si>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</si>
  <si>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</si>
  <si>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</si>
  <si>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</si>
  <si>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</si>
  <si>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</si>
  <si>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</si>
  <si>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</si>
  <si>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</si>
  <si>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</si>
  <si>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</si>
  <si>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</si>
  <si>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</si>
  <si>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</si>
  <si>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</si>
  <si>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</si>
  <si>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</si>
  <si>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</si>
  <si>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</si>
  <si>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</si>
  <si>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</si>
  <si>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</si>
  <si>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</si>
  <si>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</si>
  <si>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</si>
  <si>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</si>
  <si>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</si>
  <si>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</si>
  <si>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</si>
  <si>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</si>
  <si>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</si>
  <si>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</si>
  <si>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</si>
  <si>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</si>
  <si>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</si>
  <si>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</si>
  <si>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</si>
  <si>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</si>
  <si>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</si>
  <si>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</si>
  <si>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</si>
  <si>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</si>
  <si>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</si>
  <si>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</si>
  <si>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</si>
  <si>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</si>
  <si>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</si>
  <si>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</si>
  <si>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</si>
  <si>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</si>
  <si>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</si>
  <si>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</si>
  <si>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</si>
  <si>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</si>
  <si>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</si>
  <si>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</si>
  <si>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</si>
  <si>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</si>
  <si>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</si>
  <si>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</si>
  <si>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</si>
  <si>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</si>
  <si>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</si>
  <si>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</si>
  <si>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</si>
  <si>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</si>
  <si>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</si>
  <si>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</si>
  <si>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</si>
  <si>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</si>
  <si>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</si>
  <si>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</si>
  <si>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</si>
  <si>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</si>
  <si>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</si>
  <si>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</si>
  <si>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</si>
  <si>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</si>
  <si>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</si>
  <si>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</si>
  <si>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</si>
  <si>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</si>
  <si>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</si>
  <si>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</si>
  <si>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</si>
  <si>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</si>
  <si>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</si>
  <si>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</si>
  <si>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</si>
  <si>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</si>
  <si>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</si>
  <si>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</si>
  <si>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</si>
  <si>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</si>
  <si>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</si>
  <si>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</si>
  <si>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</si>
  <si>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</si>
  <si>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</si>
  <si>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</si>
  <si>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</si>
  <si>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</si>
  <si>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</si>
  <si>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</si>
  <si>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</si>
  <si>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</si>
  <si>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</si>
  <si>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</si>
  <si>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</si>
  <si>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</si>
  <si>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</si>
  <si>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</si>
  <si>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</si>
  <si>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</si>
  <si>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</si>
  <si>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</si>
  <si>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</si>
  <si>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</si>
  <si>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</si>
  <si>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</si>
  <si>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</si>
  <si>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</si>
  <si>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</si>
  <si>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</si>
  <si>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</si>
  <si>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</si>
  <si>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</si>
  <si>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</si>
  <si>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</si>
  <si>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</si>
  <si>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</si>
  <si>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</si>
  <si>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</si>
  <si>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</si>
  <si>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</si>
  <si>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</si>
  <si>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</si>
  <si>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</si>
  <si>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</si>
  <si>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</si>
  <si>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</si>
  <si>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</si>
  <si>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</si>
  <si>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</si>
  <si>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</si>
  <si>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</si>
  <si>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</si>
  <si>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</si>
  <si>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</si>
  <si>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</si>
  <si>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</si>
  <si>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</si>
  <si>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</si>
  <si>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</si>
  <si>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</si>
  <si>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</si>
  <si>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</si>
  <si>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</si>
  <si>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</si>
  <si>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</si>
  <si>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</si>
  <si>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</si>
  <si>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</si>
  <si>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</si>
  <si>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</si>
  <si>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</si>
  <si>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</si>
  <si>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</si>
  <si>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</si>
  <si>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</si>
  <si>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</si>
  <si>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</si>
  <si>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</si>
  <si>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</si>
  <si>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</si>
  <si>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</si>
  <si>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</si>
  <si>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</si>
  <si>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</si>
  <si>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</si>
  <si>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</si>
  <si>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</si>
  <si>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</si>
  <si>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</si>
  <si>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</si>
  <si>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</si>
  <si>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</si>
  <si>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</si>
  <si>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</si>
  <si>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</si>
  <si>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</si>
  <si>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</si>
  <si>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</si>
  <si>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</si>
  <si>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</si>
  <si>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</si>
  <si>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</si>
  <si>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</si>
  <si>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</si>
  <si>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</si>
  <si>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</si>
  <si>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</si>
  <si>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</si>
  <si>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</si>
  <si>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</si>
  <si>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</si>
  <si>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</si>
  <si>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</si>
  <si>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</si>
  <si>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</si>
  <si>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</si>
  <si>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</si>
  <si>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</si>
  <si>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</si>
  <si>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</si>
  <si>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</si>
  <si>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</si>
  <si>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</si>
  <si>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</si>
  <si>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</si>
  <si>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</si>
  <si>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</si>
  <si>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</si>
  <si>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</si>
  <si>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</si>
  <si>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</si>
  <si>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</si>
  <si>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</si>
  <si>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</si>
  <si>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</si>
  <si>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</si>
  <si>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</si>
  <si>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</si>
  <si>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</si>
  <si>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</si>
  <si>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</si>
  <si>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</si>
  <si>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</si>
  <si>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</si>
  <si>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</si>
  <si>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</si>
  <si>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</si>
  <si>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</si>
  <si>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</si>
  <si>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</si>
  <si>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</si>
  <si>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</si>
  <si>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</si>
  <si>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</si>
  <si>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</si>
  <si>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</si>
  <si>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</si>
  <si>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</si>
  <si>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</si>
  <si>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</si>
  <si>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</si>
  <si>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</si>
  <si>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</si>
  <si>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</si>
  <si>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</si>
  <si>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</si>
  <si>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</si>
  <si>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</si>
  <si>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</si>
  <si>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</si>
  <si>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</si>
  <si>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</si>
  <si>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</si>
  <si>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</si>
  <si>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</si>
  <si>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</si>
  <si>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</si>
  <si>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</si>
  <si>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</si>
  <si>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</si>
  <si>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</si>
  <si>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</si>
  <si>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</si>
  <si>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</si>
  <si>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</si>
  <si>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</si>
  <si>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</si>
  <si>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</si>
  <si>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</si>
  <si>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</si>
  <si>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</si>
  <si>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</si>
  <si>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</si>
  <si>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</si>
  <si>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</si>
  <si>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</si>
  <si>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</si>
  <si>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</si>
  <si>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</si>
  <si>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</si>
  <si>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</si>
  <si>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</si>
  <si>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</si>
  <si>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</si>
  <si>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</si>
  <si>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</si>
  <si>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</si>
  <si>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</si>
  <si>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</si>
  <si>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</si>
  <si>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</si>
  <si>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</si>
  <si>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</si>
  <si>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</si>
  <si>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</si>
  <si>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</si>
  <si>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</si>
  <si>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</si>
  <si>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</si>
  <si>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</si>
  <si>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</si>
  <si>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</si>
  <si>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</si>
  <si>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</si>
  <si>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</si>
  <si>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</si>
  <si>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</si>
  <si>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</si>
  <si>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</si>
  <si>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</si>
  <si>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</si>
  <si>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</si>
  <si>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</si>
  <si>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</si>
  <si>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</si>
  <si>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</si>
  <si>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</si>
  <si>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</si>
  <si>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</si>
  <si>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</si>
  <si>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</si>
  <si>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</si>
  <si>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</si>
  <si>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</si>
  <si>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</si>
  <si>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</si>
  <si>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</si>
  <si>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</si>
  <si>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</si>
  <si>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</si>
  <si>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</si>
  <si>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</si>
  <si>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</si>
  <si>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</si>
  <si>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</si>
  <si>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</si>
  <si>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</si>
  <si>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</si>
  <si>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</si>
  <si>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</si>
  <si>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</si>
  <si>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</si>
  <si>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</si>
  <si>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</si>
  <si>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</si>
  <si>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</si>
  <si>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</si>
  <si>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</si>
  <si>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</si>
  <si>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</si>
  <si>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</si>
  <si>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</si>
  <si>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</si>
  <si>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</si>
  <si>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</si>
  <si>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</si>
  <si>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</si>
  <si>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</si>
  <si>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</si>
  <si>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</si>
  <si>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</si>
  <si>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</si>
  <si>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</si>
  <si>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</si>
  <si>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</si>
  <si>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</si>
  <si>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</si>
  <si>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</si>
  <si>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</si>
  <si>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</si>
  <si>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</si>
  <si>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</si>
  <si>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</si>
  <si>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</si>
  <si>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</si>
  <si>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</si>
  <si>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</si>
  <si>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</si>
  <si>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</si>
  <si>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</si>
  <si>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</si>
  <si>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</si>
  <si>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</si>
  <si>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</si>
  <si>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</si>
  <si>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</si>
  <si>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</si>
  <si>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</si>
  <si>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</si>
  <si>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</si>
  <si>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</si>
  <si>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</si>
  <si>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</si>
  <si>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</si>
  <si>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</si>
  <si>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</si>
  <si>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</si>
  <si>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</si>
  <si>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</si>
  <si>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</si>
  <si>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</si>
  <si>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</si>
  <si>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</si>
  <si>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</si>
  <si>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</si>
  <si>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</si>
  <si>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</si>
  <si>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</si>
  <si>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</si>
  <si>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</si>
  <si>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</si>
  <si>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</si>
  <si>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</si>
  <si>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</si>
  <si>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</si>
  <si>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</si>
  <si>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</si>
  <si>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</si>
  <si>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</si>
  <si>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</si>
  <si>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</si>
  <si>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</si>
  <si>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</si>
  <si>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</si>
  <si>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</si>
  <si>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</si>
  <si>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</si>
  <si>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</si>
  <si>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</si>
  <si>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</si>
  <si>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</si>
  <si>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</si>
  <si>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</si>
  <si>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</si>
  <si>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</si>
  <si>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</si>
  <si>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</si>
  <si>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</si>
  <si>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</si>
  <si>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</si>
  <si>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</si>
  <si>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</si>
  <si>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</si>
  <si>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</si>
  <si>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</si>
  <si>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</si>
  <si>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</si>
  <si>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</si>
  <si>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</si>
  <si>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</si>
  <si>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</si>
  <si>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</si>
  <si>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</si>
  <si>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</si>
  <si>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</si>
  <si>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</si>
  <si>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</si>
  <si>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</si>
  <si>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</si>
  <si>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</si>
  <si>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</si>
  <si>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</si>
  <si>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</si>
  <si>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</si>
  <si>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</si>
  <si>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</si>
  <si>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</si>
  <si>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</si>
  <si>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</si>
  <si>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</si>
  <si>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</si>
  <si>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</si>
  <si>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</si>
  <si>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</si>
  <si>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</si>
  <si>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</si>
  <si>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</si>
  <si>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</si>
  <si>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</si>
  <si>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</si>
  <si>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</si>
  <si>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</si>
  <si>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</si>
  <si>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</si>
  <si>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</si>
  <si>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</si>
  <si>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</si>
  <si>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</si>
  <si>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</si>
  <si>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</si>
  <si>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</si>
  <si>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</si>
  <si>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</si>
  <si>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</si>
  <si>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</si>
  <si>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</si>
  <si>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</si>
  <si>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</si>
  <si>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</si>
  <si>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</si>
  <si>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</si>
  <si>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</si>
  <si>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</si>
  <si>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</si>
  <si>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</si>
  <si>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</si>
  <si>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</si>
  <si>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</si>
  <si>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</si>
  <si>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</si>
  <si>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</si>
  <si>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</si>
  <si>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</si>
  <si>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</si>
  <si>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</si>
  <si>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</si>
  <si>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</si>
  <si>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</si>
  <si>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</si>
  <si>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</si>
  <si>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</si>
  <si>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</si>
  <si>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</si>
  <si>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</si>
  <si>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</si>
  <si>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</si>
  <si>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</si>
  <si>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</si>
  <si>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</si>
  <si>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</si>
  <si>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</si>
  <si>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</si>
  <si>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</si>
  <si>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</si>
  <si>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</si>
  <si>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</si>
  <si>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</si>
  <si>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</si>
  <si>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</si>
  <si>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</si>
  <si>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</si>
  <si>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</si>
  <si>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</si>
  <si>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</si>
  <si>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</si>
  <si>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</si>
  <si>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</si>
  <si>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</si>
  <si>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</si>
  <si>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</si>
  <si>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</si>
  <si>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</si>
  <si>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</si>
  <si>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</si>
  <si>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</si>
  <si>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</si>
  <si>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</si>
  <si>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</si>
  <si>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</si>
  <si>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</si>
  <si>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</si>
  <si>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</si>
  <si>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</si>
  <si>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</si>
  <si>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</si>
  <si>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</si>
  <si>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</si>
  <si>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</si>
  <si>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</si>
  <si>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</si>
  <si>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</si>
  <si>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</si>
  <si>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</si>
  <si>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</si>
  <si>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</si>
  <si>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</si>
  <si>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</si>
  <si>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</si>
  <si>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</si>
  <si>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</si>
  <si>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</si>
  <si>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</si>
  <si>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</si>
  <si>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</si>
  <si>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</si>
  <si>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</si>
  <si>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</si>
  <si>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</si>
  <si>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</si>
  <si>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</si>
  <si>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</si>
  <si>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</si>
  <si>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</si>
  <si>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</si>
  <si>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</si>
  <si>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</si>
  <si>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</si>
  <si>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</si>
  <si>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</si>
  <si>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</si>
  <si>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</si>
  <si>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</si>
  <si>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</si>
  <si>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</si>
  <si>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</si>
  <si>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</si>
  <si>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</si>
  <si>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</si>
  <si>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</si>
  <si>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</si>
  <si>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</si>
  <si>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</si>
  <si>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</si>
  <si>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</si>
  <si>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</si>
  <si>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</si>
  <si>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</si>
  <si>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</si>
  <si>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</si>
  <si>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</si>
  <si>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</si>
  <si>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</si>
  <si>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</si>
  <si>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</si>
  <si>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</si>
  <si>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</si>
  <si>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</si>
  <si>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</si>
  <si>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</si>
  <si>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</si>
  <si>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</si>
  <si>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</si>
  <si>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</si>
  <si>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</si>
  <si>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</si>
  <si>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</si>
  <si>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</si>
  <si>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</si>
  <si>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</si>
  <si>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</si>
  <si>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</si>
  <si>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</si>
  <si>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</si>
  <si>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</si>
  <si>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</si>
  <si>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</si>
  <si>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</si>
  <si>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</si>
  <si>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</si>
  <si>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</si>
  <si>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</si>
  <si>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</si>
  <si>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</si>
  <si>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</si>
  <si>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</si>
  <si>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</si>
  <si>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</si>
  <si>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</si>
  <si>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</si>
  <si>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</si>
  <si>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</si>
  <si>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</si>
  <si>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</si>
  <si>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</si>
  <si>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</si>
  <si>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</si>
  <si>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</si>
  <si>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</si>
  <si>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</si>
  <si>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</si>
  <si>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</si>
  <si>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</si>
  <si>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</si>
  <si>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</si>
  <si>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</si>
  <si>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</si>
  <si>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</si>
  <si>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</si>
  <si>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</si>
  <si>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</si>
  <si>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</si>
  <si>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</si>
  <si>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</si>
  <si>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</si>
  <si>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</si>
  <si>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</si>
  <si>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</si>
  <si>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</si>
  <si>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</si>
  <si>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</si>
  <si>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</si>
  <si>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</si>
  <si>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</si>
  <si>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</si>
  <si>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</si>
  <si>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</si>
  <si>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</si>
  <si>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</si>
  <si>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</si>
  <si>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</si>
  <si>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</si>
  <si>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</si>
  <si>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</si>
  <si>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</si>
  <si>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</si>
  <si>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</si>
  <si>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</si>
  <si>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</si>
  <si>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</si>
  <si>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</si>
  <si>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</si>
  <si>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</si>
  <si>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</si>
  <si>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</si>
  <si>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</si>
  <si>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</si>
  <si>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</si>
  <si>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</si>
  <si>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</si>
  <si>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</si>
  <si>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</si>
  <si>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</si>
  <si>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</si>
  <si>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</si>
  <si>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</si>
  <si>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</si>
  <si>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</si>
  <si>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</si>
  <si>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</si>
  <si>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</si>
  <si>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</si>
  <si>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</si>
  <si>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</si>
  <si>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</si>
  <si>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</si>
  <si>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</si>
  <si>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</si>
  <si>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</si>
  <si>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</si>
  <si>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</si>
  <si>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</si>
  <si>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</si>
  <si>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</si>
  <si>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</si>
  <si>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</si>
  <si>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</si>
  <si>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</si>
  <si>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</si>
  <si>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</si>
  <si>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</si>
  <si>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</si>
  <si>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</si>
  <si>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</si>
  <si>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</si>
  <si>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</si>
  <si>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</si>
  <si>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</si>
  <si>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</si>
  <si>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</si>
  <si>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</si>
  <si>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</si>
  <si>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</si>
  <si>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</si>
  <si>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</si>
  <si>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</si>
  <si>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</si>
  <si>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</si>
  <si>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</si>
  <si>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</si>
  <si>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</si>
  <si>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</si>
  <si>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</si>
  <si>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</si>
  <si>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</si>
  <si>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</si>
  <si>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</si>
  <si>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</si>
  <si>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</si>
  <si>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</si>
  <si>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</si>
  <si>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</si>
  <si>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</si>
  <si>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</si>
  <si>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</si>
  <si>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</si>
  <si>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</si>
  <si>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</si>
  <si>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</si>
  <si>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</si>
  <si>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</si>
  <si>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</si>
  <si>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</si>
  <si>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</si>
  <si>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</si>
  <si>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</si>
  <si>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</si>
  <si>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</si>
  <si>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</si>
  <si>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</si>
  <si>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</si>
  <si>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</si>
  <si>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</si>
  <si>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</si>
  <si>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</si>
  <si>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</si>
  <si>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</si>
  <si>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</si>
  <si>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</si>
  <si>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</si>
  <si>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</si>
  <si>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</si>
  <si>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</si>
  <si>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</si>
  <si>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</si>
  <si>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</si>
  <si>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</si>
  <si>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</si>
  <si>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</si>
  <si>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</si>
  <si>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</si>
  <si>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</si>
  <si>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</si>
  <si>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</si>
  <si>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</si>
  <si>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</si>
  <si>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</si>
  <si>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</si>
  <si>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</si>
  <si>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</si>
  <si>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</si>
  <si>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</si>
  <si>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</si>
  <si>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</si>
  <si>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</si>
  <si>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</si>
  <si>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</si>
  <si>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</si>
  <si>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</si>
  <si>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</si>
  <si>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</si>
  <si>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</si>
  <si>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</si>
  <si>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</si>
  <si>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</si>
  <si>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</si>
  <si>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</si>
  <si>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</si>
  <si>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</si>
  <si>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</si>
  <si>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</si>
  <si>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</si>
  <si>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</si>
  <si>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</si>
  <si>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</si>
  <si>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</si>
  <si>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</si>
  <si>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</si>
  <si>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</si>
  <si>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</si>
  <si>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</si>
  <si>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</si>
  <si>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</si>
  <si>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</si>
  <si>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</si>
  <si>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</si>
  <si>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</si>
  <si>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</si>
  <si>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</si>
  <si>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</si>
  <si>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</si>
  <si>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</si>
  <si>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</si>
  <si>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</si>
  <si>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</si>
  <si>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</si>
  <si>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</si>
  <si>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</si>
  <si>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</si>
  <si>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</si>
  <si>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</si>
  <si>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</si>
  <si>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</si>
  <si>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</si>
  <si>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</si>
  <si>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</si>
  <si>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</si>
  <si>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</si>
  <si>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</si>
  <si>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</si>
  <si>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</si>
  <si>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</si>
  <si>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</si>
  <si>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</si>
  <si>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</si>
  <si>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</si>
  <si>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</si>
  <si>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</si>
  <si>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</si>
  <si>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</si>
  <si>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</si>
  <si>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</si>
  <si>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</si>
  <si>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</si>
  <si>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</si>
  <si>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</si>
  <si>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</si>
  <si>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</si>
  <si>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</si>
  <si>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</si>
  <si>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</si>
  <si>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</si>
  <si>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</si>
  <si>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</si>
  <si>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</si>
  <si>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</si>
  <si>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</si>
  <si>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</si>
  <si>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</si>
  <si>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</si>
  <si>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</si>
  <si>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</si>
  <si>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</si>
  <si>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</si>
  <si>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</si>
  <si>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</si>
  <si>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</si>
  <si>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</si>
  <si>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</si>
  <si>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</si>
  <si>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</si>
  <si>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</si>
  <si>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</si>
  <si>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</si>
  <si>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</si>
  <si>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</si>
  <si>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</si>
  <si>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</si>
  <si>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</si>
  <si>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</si>
  <si>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</si>
  <si>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</si>
  <si>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</si>
  <si>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</si>
  <si>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</si>
  <si>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</si>
  <si>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</si>
  <si>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</si>
  <si>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</si>
  <si>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</si>
  <si>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</si>
  <si>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</si>
  <si>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</si>
  <si>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</si>
  <si>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</si>
  <si>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</si>
  <si>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</si>
  <si>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</si>
  <si>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</si>
  <si>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</si>
  <si>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</si>
  <si>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</si>
  <si>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</si>
  <si>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</si>
  <si>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</si>
  <si>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</si>
  <si>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</si>
  <si>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</si>
  <si>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</si>
  <si>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</si>
  <si>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</si>
  <si>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</si>
  <si>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</si>
  <si>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</si>
  <si>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</si>
  <si>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</si>
  <si>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</si>
  <si>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</si>
  <si>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</si>
  <si>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</si>
  <si>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</si>
  <si>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</si>
  <si>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</si>
  <si>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</si>
  <si>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</si>
  <si>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</si>
  <si>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</si>
  <si>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</si>
  <si>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</si>
  <si>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</si>
  <si>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</si>
  <si>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</si>
  <si>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</si>
  <si>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</si>
  <si>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</si>
  <si>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</si>
  <si>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</si>
  <si>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</si>
  <si>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</si>
  <si>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</si>
  <si>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</si>
  <si>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</si>
  <si>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</si>
  <si>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</si>
  <si>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</si>
  <si>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</si>
  <si>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</si>
  <si>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</si>
  <si>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</si>
  <si>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</si>
  <si>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</si>
  <si>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</si>
  <si>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</si>
  <si>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</si>
  <si>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</si>
  <si>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</si>
  <si>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</si>
  <si>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</si>
  <si>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</si>
  <si>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</si>
  <si>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</si>
  <si>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</si>
  <si>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</si>
  <si>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</si>
  <si>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</si>
  <si>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</si>
  <si>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</si>
  <si>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</si>
  <si>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</si>
  <si>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</si>
  <si>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</si>
  <si>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</si>
  <si>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</si>
  <si>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</si>
  <si>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</si>
  <si>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</si>
  <si>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</si>
  <si>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</si>
  <si>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</si>
  <si>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</si>
  <si>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</si>
  <si>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</si>
  <si>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</si>
  <si>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</si>
  <si>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</si>
  <si>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</si>
  <si>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</si>
  <si>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</si>
  <si>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</si>
  <si>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</si>
  <si>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</si>
  <si>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</si>
  <si>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</si>
  <si>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</si>
  <si>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</si>
  <si>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</si>
  <si>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</si>
  <si>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</si>
  <si>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</si>
  <si>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</si>
  <si>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</si>
  <si>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</si>
  <si>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</si>
  <si>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</si>
  <si>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</si>
  <si>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</si>
  <si>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</si>
  <si>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</si>
  <si>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</si>
  <si>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</si>
  <si>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</si>
  <si>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</si>
  <si>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</si>
  <si>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</si>
  <si>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</si>
  <si>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</si>
  <si>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</si>
  <si>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</si>
  <si>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</si>
  <si>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</si>
  <si>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</si>
  <si>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</si>
  <si>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</si>
  <si>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</si>
  <si>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</si>
  <si>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</si>
  <si>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</si>
  <si>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</si>
  <si>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</si>
  <si>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</si>
  <si>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</si>
  <si>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</si>
  <si>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</si>
  <si>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</si>
  <si>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</si>
  <si>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</si>
  <si>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</si>
  <si>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</si>
  <si>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</si>
  <si>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</si>
  <si>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</si>
  <si>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</si>
  <si>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</si>
  <si>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</si>
  <si>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</si>
  <si>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</si>
  <si>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</si>
  <si>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</si>
  <si>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</si>
  <si>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</si>
  <si>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</si>
  <si>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</si>
  <si>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</si>
  <si>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</si>
  <si>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</si>
  <si>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</si>
  <si>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</si>
  <si>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</si>
  <si>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</si>
  <si>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</si>
  <si>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</si>
  <si>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</si>
  <si>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</si>
  <si>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</si>
  <si>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</si>
  <si>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</si>
  <si>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</si>
  <si>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</si>
  <si>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</si>
  <si>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</si>
  <si>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</si>
  <si>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</si>
  <si>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</si>
  <si>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</si>
  <si>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</si>
  <si>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</si>
  <si>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</si>
  <si>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</si>
  <si>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</si>
  <si>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</si>
  <si>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</si>
  <si>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</si>
  <si>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</si>
  <si>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</si>
  <si>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</si>
  <si>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</si>
  <si>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</si>
  <si>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</si>
  <si>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</si>
  <si>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</si>
  <si>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</si>
  <si>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</si>
  <si>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</si>
  <si>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</si>
  <si>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</si>
  <si>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</si>
  <si>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</si>
  <si>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</si>
  <si>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</si>
  <si>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</si>
  <si>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</si>
  <si>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</si>
  <si>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</si>
  <si>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</si>
  <si>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</si>
  <si>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</si>
  <si>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</si>
  <si>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</si>
  <si>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</si>
  <si>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</si>
  <si>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</si>
  <si>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</si>
  <si>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</si>
  <si>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</si>
  <si>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</si>
  <si>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</si>
  <si>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</si>
  <si>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</si>
  <si>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</si>
  <si>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</si>
  <si>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</si>
  <si>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</si>
  <si>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</si>
  <si>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</si>
  <si>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</si>
  <si>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</si>
  <si>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</si>
  <si>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</si>
  <si>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</si>
  <si>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</si>
  <si>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</si>
  <si>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</si>
  <si>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</si>
  <si>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</si>
  <si>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</si>
  <si>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</si>
  <si>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</si>
  <si>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</si>
  <si>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</si>
  <si>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</si>
  <si>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</si>
  <si>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</si>
  <si>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</si>
  <si>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</si>
  <si>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</si>
  <si>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</si>
  <si>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</si>
  <si>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</si>
  <si>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</si>
  <si>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</si>
  <si>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</si>
  <si>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</si>
  <si>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</si>
  <si>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</si>
  <si>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</si>
  <si>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</si>
  <si>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</si>
  <si>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</si>
  <si>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</si>
  <si>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</si>
  <si>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</si>
  <si>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</si>
  <si>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</si>
  <si>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</si>
  <si>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</si>
  <si>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</si>
  <si>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</si>
  <si>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</si>
  <si>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</si>
  <si>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</si>
  <si>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</si>
  <si>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</si>
  <si>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</si>
  <si>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</si>
  <si>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</si>
  <si>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</si>
  <si>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</si>
  <si>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</si>
  <si>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</si>
  <si>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</si>
  <si>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</si>
  <si>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</si>
  <si>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</si>
  <si>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</si>
  <si>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</si>
  <si>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</si>
  <si>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</si>
  <si>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</si>
  <si>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</si>
  <si>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</si>
  <si>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</si>
  <si>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</si>
  <si>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</si>
  <si>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</si>
  <si>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</si>
  <si>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</si>
  <si>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</si>
  <si>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</si>
  <si>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</si>
  <si>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</si>
  <si>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</si>
  <si>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</si>
  <si>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</si>
  <si>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</si>
  <si>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</si>
  <si>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</si>
  <si>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</si>
  <si>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</si>
  <si>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</si>
  <si>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</si>
  <si>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</si>
  <si>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</si>
  <si>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</si>
  <si>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</si>
  <si>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</si>
  <si>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</si>
  <si>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</si>
  <si>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</si>
  <si>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</si>
  <si>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</si>
  <si>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</si>
  <si>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</si>
  <si>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</si>
  <si>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</si>
  <si>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</si>
  <si>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</si>
  <si>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</si>
  <si>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</si>
  <si>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</si>
  <si>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</si>
  <si>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</si>
  <si>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</si>
  <si>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</si>
  <si>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</si>
  <si>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</si>
  <si>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</si>
  <si>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</si>
  <si>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</si>
  <si>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</si>
  <si>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</si>
  <si>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</si>
  <si>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</si>
  <si>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</si>
  <si>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</si>
  <si>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</si>
  <si>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</si>
  <si>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</si>
  <si>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</si>
  <si>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</si>
  <si>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</si>
  <si>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</si>
  <si>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</si>
  <si>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</si>
  <si>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</si>
  <si>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</si>
  <si>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</si>
  <si>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</si>
  <si>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</si>
  <si>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</si>
  <si>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</si>
  <si>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</si>
  <si>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</si>
  <si>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</si>
  <si>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</si>
  <si>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</si>
  <si>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</si>
  <si>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</si>
  <si>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</si>
  <si>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</si>
  <si>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</si>
  <si>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</si>
  <si>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</si>
  <si>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</si>
  <si>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</si>
  <si>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</si>
  <si>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</si>
  <si>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</si>
  <si>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</si>
  <si>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</si>
  <si>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</si>
  <si>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</si>
  <si>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</si>
  <si>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</si>
  <si>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</si>
  <si>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</si>
  <si>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</si>
  <si>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</si>
  <si>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</si>
  <si>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</si>
  <si>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</si>
  <si>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</si>
  <si>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</si>
  <si>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</si>
  <si>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</si>
  <si>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</si>
  <si>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</si>
  <si>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</si>
  <si>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</si>
  <si>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</si>
  <si>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</si>
  <si>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</si>
  <si>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</si>
  <si>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</si>
  <si>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</si>
  <si>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</si>
  <si>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</si>
  <si>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</si>
  <si>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</si>
  <si>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</si>
  <si>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</si>
  <si>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</si>
  <si>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</si>
  <si>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</si>
  <si>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</si>
  <si>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</si>
  <si>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</si>
  <si>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</si>
  <si>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</si>
  <si>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</si>
  <si>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</si>
  <si>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</si>
  <si>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</si>
  <si>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</si>
  <si>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</si>
  <si>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</si>
  <si>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</si>
  <si>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</si>
  <si>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</si>
  <si>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</si>
  <si>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</si>
  <si>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</si>
  <si>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</si>
  <si>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</si>
  <si>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</si>
  <si>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</si>
  <si>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</si>
  <si>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</si>
  <si>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</si>
  <si>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</si>
  <si>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</si>
  <si>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</si>
  <si>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</si>
  <si>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</si>
  <si>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</si>
  <si>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</si>
  <si>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</si>
  <si>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</si>
  <si>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</si>
  <si>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</si>
  <si>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</si>
  <si>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</si>
  <si>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</si>
  <si>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</si>
  <si>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</si>
  <si>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</si>
  <si>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</si>
  <si>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</si>
  <si>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</si>
  <si>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</si>
  <si>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</si>
  <si>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</si>
  <si>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</si>
  <si>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</si>
  <si>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</si>
  <si>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</si>
  <si>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</si>
  <si>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</si>
  <si>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</si>
  <si>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</si>
  <si>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</si>
  <si>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</si>
  <si>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</si>
  <si>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</si>
  <si>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</si>
  <si>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</si>
  <si>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</si>
  <si>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</si>
  <si>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</si>
  <si>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</si>
  <si>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</si>
  <si>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</si>
  <si>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</si>
  <si>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</si>
  <si>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</si>
  <si>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</si>
  <si>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</si>
  <si>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</si>
  <si>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</si>
  <si>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</si>
  <si>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</si>
  <si>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</si>
  <si>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</si>
  <si>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</si>
  <si>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</si>
  <si>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</si>
  <si>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</si>
  <si>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</si>
  <si>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</si>
  <si>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</si>
  <si>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</si>
  <si>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</si>
  <si>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</si>
  <si>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</si>
  <si>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</si>
  <si>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</si>
  <si>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</si>
  <si>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</si>
  <si>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</si>
  <si>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</si>
  <si>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</si>
  <si>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</si>
  <si>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</si>
  <si>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</si>
  <si>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</si>
  <si>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</si>
  <si>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</si>
  <si>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</si>
  <si>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</si>
  <si>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</si>
  <si>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</si>
  <si>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</si>
  <si>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</si>
  <si>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</si>
  <si>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</si>
  <si>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</si>
  <si>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</si>
  <si>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</si>
  <si>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</si>
  <si>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</si>
  <si>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</si>
  <si>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</si>
  <si>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</si>
  <si>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</si>
  <si>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</si>
  <si>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</si>
  <si>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</si>
  <si>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</si>
  <si>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</si>
  <si>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</si>
  <si>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</si>
  <si>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</si>
  <si>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</si>
  <si>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</si>
  <si>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</si>
  <si>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</si>
  <si>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</si>
  <si>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</si>
  <si>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</si>
  <si>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</si>
  <si>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</si>
  <si>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</si>
  <si>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</si>
  <si>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</si>
  <si>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</si>
  <si>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</si>
  <si>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</si>
  <si>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</si>
  <si>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</si>
  <si>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</si>
  <si>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</si>
  <si>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</si>
  <si>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</si>
  <si>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</si>
  <si>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</si>
  <si>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</si>
  <si>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</si>
  <si>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</si>
  <si>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</si>
  <si>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</si>
  <si>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</si>
  <si>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</si>
  <si>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</si>
  <si>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</si>
  <si>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</si>
  <si>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</si>
  <si>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</si>
  <si>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</si>
  <si>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</si>
  <si>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</si>
  <si>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</si>
  <si>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</si>
  <si>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</si>
  <si>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</si>
  <si>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</si>
  <si>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</si>
  <si>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</si>
  <si>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</si>
  <si>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</si>
  <si>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</si>
  <si>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</si>
  <si>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</si>
  <si>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</si>
  <si>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</si>
  <si>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</si>
  <si>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</si>
  <si>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</si>
  <si>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</si>
  <si>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</si>
  <si>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</si>
  <si>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</si>
  <si>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</si>
  <si>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</si>
  <si>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</si>
  <si>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</si>
  <si>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</si>
  <si>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</si>
  <si>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</si>
  <si>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</si>
  <si>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</si>
  <si>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</si>
  <si>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</si>
  <si>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</si>
  <si>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</si>
  <si>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</si>
  <si>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</si>
  <si>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</si>
  <si>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</si>
  <si>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</si>
  <si>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</si>
  <si>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</si>
  <si>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</si>
  <si>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</si>
  <si>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</si>
  <si>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</si>
  <si>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</si>
  <si>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</si>
  <si>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</si>
  <si>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</si>
  <si>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</si>
  <si>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</si>
  <si>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</si>
  <si>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</si>
  <si>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</si>
  <si>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</si>
  <si>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</si>
  <si>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</si>
  <si>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</si>
  <si>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</si>
  <si>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</si>
  <si>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</si>
  <si>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</si>
  <si>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</si>
  <si>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</si>
  <si>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</si>
  <si>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</si>
  <si>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</si>
  <si>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</si>
  <si>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</si>
  <si>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</si>
  <si>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</si>
  <si>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</si>
  <si>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</si>
  <si>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</si>
  <si>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</si>
  <si>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</si>
  <si>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</si>
  <si>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</si>
  <si>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</si>
  <si>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</si>
  <si>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</si>
  <si>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</si>
  <si>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</si>
  <si>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</si>
  <si>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</si>
  <si>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</si>
  <si>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</si>
  <si>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</si>
  <si>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</si>
  <si>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</si>
  <si>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</si>
  <si>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</si>
  <si>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</si>
  <si>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</si>
  <si>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</si>
  <si>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</si>
  <si>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</si>
  <si>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</si>
  <si>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</si>
  <si>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</si>
  <si>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</si>
  <si>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</si>
  <si>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</si>
  <si>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</si>
  <si>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</si>
  <si>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</si>
  <si>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</si>
  <si>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</si>
  <si>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</si>
  <si>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</si>
  <si>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</si>
  <si>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</si>
  <si>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</si>
  <si>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</si>
  <si>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</si>
  <si>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</si>
  <si>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</si>
  <si>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</si>
  <si>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</si>
  <si>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</si>
  <si>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</si>
  <si>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</si>
  <si>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</si>
  <si>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</si>
  <si>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</si>
  <si>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</si>
  <si>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</si>
  <si>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</si>
  <si>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</si>
  <si>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</si>
  <si>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</si>
  <si>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</si>
  <si>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</si>
  <si>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</si>
  <si>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</si>
  <si>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</si>
  <si>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</si>
  <si>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</si>
  <si>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</si>
  <si>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</si>
  <si>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</si>
  <si>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</si>
  <si>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</si>
  <si>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</si>
  <si>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</si>
  <si>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</si>
  <si>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</si>
  <si>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</si>
  <si>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</si>
  <si>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</si>
  <si>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</si>
  <si>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</si>
  <si>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</si>
  <si>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</si>
  <si>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</si>
  <si>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</si>
  <si>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</si>
  <si>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</si>
  <si>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</si>
  <si>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</si>
  <si>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</si>
  <si>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</si>
  <si>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</si>
  <si>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</si>
  <si>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</si>
  <si>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</si>
  <si>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</si>
  <si>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</si>
  <si>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</si>
  <si>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</si>
  <si>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</si>
  <si>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</si>
  <si>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</si>
  <si>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</si>
  <si>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</si>
  <si>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</si>
  <si>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</si>
  <si>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</si>
  <si>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</si>
  <si>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</si>
  <si>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</si>
  <si>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</si>
  <si>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</si>
  <si>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</si>
  <si>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</si>
  <si>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</si>
  <si>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</si>
  <si>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</si>
  <si>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</si>
  <si>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</si>
  <si>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</si>
  <si>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</si>
  <si>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</si>
  <si>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</si>
  <si>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</si>
  <si>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</si>
  <si>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</si>
  <si>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</si>
  <si>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</si>
  <si>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</si>
  <si>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</si>
  <si>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</si>
  <si>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</si>
  <si>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</si>
  <si>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</si>
  <si>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</si>
  <si>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</si>
  <si>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</si>
  <si>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</si>
  <si>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</si>
  <si>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</si>
  <si>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</si>
  <si>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</si>
  <si>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</si>
  <si>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</si>
  <si>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</si>
  <si>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</si>
  <si>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</si>
  <si>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</si>
  <si>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</si>
  <si>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</si>
  <si>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</si>
  <si>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</si>
  <si>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</si>
  <si>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</si>
  <si>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</si>
  <si>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</si>
  <si>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</si>
  <si>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</si>
  <si>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</si>
  <si>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</si>
  <si>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</si>
  <si>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</si>
  <si>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</si>
  <si>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</si>
  <si>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</si>
  <si>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</si>
  <si>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</si>
  <si>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</si>
  <si>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</si>
  <si>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</si>
  <si>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</si>
  <si>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</si>
  <si>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</si>
  <si>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</si>
  <si>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</si>
  <si>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</si>
  <si>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</si>
  <si>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</si>
  <si>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</si>
  <si>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</si>
  <si>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</si>
  <si>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</si>
  <si>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</si>
  <si>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</si>
  <si>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</si>
  <si>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</si>
  <si>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</si>
  <si>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</si>
  <si>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</si>
  <si>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</si>
  <si>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</si>
  <si>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</si>
  <si>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</si>
  <si>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</si>
  <si>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</si>
  <si>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</si>
  <si>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</si>
  <si>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</si>
  <si>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</si>
  <si>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</si>
  <si>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</si>
  <si>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</si>
  <si>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</si>
  <si>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</si>
  <si>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</si>
  <si>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</si>
  <si>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</si>
  <si>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</si>
  <si>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</si>
  <si>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</si>
  <si>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</si>
  <si>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</si>
  <si>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</si>
  <si>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</si>
  <si>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</si>
  <si>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</si>
  <si>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</si>
  <si>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</si>
  <si>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</si>
  <si>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</si>
  <si>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</si>
  <si>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</si>
  <si>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</si>
  <si>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</si>
  <si>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</si>
  <si>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</si>
  <si>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</si>
  <si>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</si>
  <si>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</si>
  <si>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</si>
  <si>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</si>
  <si>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</si>
  <si>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</si>
  <si>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</si>
  <si>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</si>
  <si>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</si>
  <si>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</si>
  <si>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</si>
  <si>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</si>
  <si>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</si>
  <si>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</si>
  <si>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</si>
  <si>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</si>
  <si>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</si>
  <si>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</si>
  <si>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</si>
  <si>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</si>
  <si>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</si>
  <si>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</si>
  <si>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</si>
  <si>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</si>
  <si>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</si>
  <si>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</si>
  <si>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</si>
  <si>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</si>
  <si>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</si>
  <si>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</si>
  <si>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</si>
  <si>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</si>
  <si>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</si>
  <si>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</si>
  <si>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</si>
  <si>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</si>
  <si>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</si>
  <si>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</si>
  <si>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</si>
  <si>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</si>
  <si>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</si>
  <si>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</si>
  <si>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</si>
  <si>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</si>
  <si>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</si>
  <si>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</si>
  <si>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</si>
  <si>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</si>
  <si>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</si>
  <si>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</si>
  <si>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</si>
  <si>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</si>
  <si>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</si>
  <si>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</si>
  <si>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</si>
  <si>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</si>
  <si>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</si>
  <si>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</si>
  <si>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</si>
  <si>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</si>
  <si>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</si>
  <si>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</si>
  <si>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</si>
  <si>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</si>
  <si>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</si>
  <si>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</si>
  <si>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</si>
  <si>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</si>
  <si>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</si>
  <si>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</si>
  <si>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</si>
  <si>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</si>
  <si>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</si>
  <si>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</si>
  <si>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</si>
  <si>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</si>
  <si>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</si>
  <si>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</si>
  <si>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</si>
  <si>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</si>
  <si>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</si>
  <si>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</si>
  <si>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</si>
  <si>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</si>
  <si>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</si>
  <si>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</si>
  <si>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</si>
  <si>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</si>
  <si>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</si>
  <si>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</si>
  <si>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</si>
  <si>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</si>
  <si>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</si>
  <si>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</si>
  <si>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</si>
  <si>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</si>
  <si>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</si>
  <si>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</si>
  <si>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</si>
  <si>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</si>
  <si>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</si>
  <si>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</si>
  <si>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</si>
  <si>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</si>
  <si>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</si>
  <si>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</si>
  <si>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</si>
  <si>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</si>
  <si>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</si>
  <si>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</si>
  <si>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</si>
  <si>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</si>
  <si>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</si>
  <si>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</si>
  <si>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</si>
  <si>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</si>
  <si>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</si>
  <si>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</si>
  <si>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</si>
  <si>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</si>
  <si>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</si>
  <si>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</si>
  <si>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</si>
  <si>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</si>
  <si>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</si>
  <si>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</si>
  <si>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</si>
  <si>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</si>
  <si>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</si>
  <si>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</si>
  <si>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</si>
  <si>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</si>
  <si>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</si>
  <si>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</si>
  <si>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</si>
  <si>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</si>
  <si>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</si>
  <si>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</si>
  <si>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</si>
  <si>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</si>
  <si>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</si>
  <si>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</si>
  <si>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</si>
  <si>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</si>
  <si>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</si>
  <si>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</si>
  <si>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</si>
  <si>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</si>
  <si>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</si>
  <si>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</si>
  <si>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</si>
  <si>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</si>
  <si>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</si>
  <si>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</si>
  <si>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</si>
  <si>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</si>
  <si>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</si>
  <si>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</si>
  <si>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</si>
  <si>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</si>
  <si>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</si>
  <si>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</si>
  <si>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</si>
  <si>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</si>
  <si>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</si>
  <si>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</si>
  <si>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</si>
  <si>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</si>
  <si>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</si>
  <si>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</si>
  <si>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</si>
  <si>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</si>
  <si>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</si>
  <si>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</si>
  <si>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</si>
  <si>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</si>
  <si>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</si>
  <si>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</si>
  <si>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</si>
  <si>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</si>
  <si>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</si>
  <si>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</si>
  <si>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</si>
  <si>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</si>
  <si>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</si>
  <si>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</si>
  <si>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</si>
  <si>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</si>
  <si>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</si>
  <si>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</si>
  <si>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</si>
  <si>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</si>
  <si>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</si>
  <si>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</si>
  <si>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</si>
  <si>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</si>
  <si>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</si>
  <si>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</si>
  <si>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</si>
  <si>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</si>
  <si>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</si>
  <si>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</si>
  <si>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</si>
  <si>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</si>
  <si>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</si>
  <si>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</si>
  <si>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</si>
  <si>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</si>
  <si>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</si>
  <si>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</si>
  <si>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</si>
  <si>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</si>
  <si>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</si>
  <si>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</si>
  <si>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</si>
  <si>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</si>
  <si>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</si>
  <si>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</si>
  <si>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</si>
  <si>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</si>
  <si>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</si>
  <si>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</si>
  <si>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</si>
  <si>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</si>
  <si>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</si>
  <si>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</si>
  <si>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</si>
  <si>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</si>
  <si>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</si>
  <si>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</si>
  <si>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</si>
  <si>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</si>
  <si>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</si>
  <si>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</si>
  <si>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</si>
  <si>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</si>
  <si>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</si>
  <si>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</si>
  <si>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</si>
  <si>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</si>
  <si>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</si>
  <si>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</si>
  <si>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</si>
  <si>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</si>
  <si>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</si>
  <si>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</si>
  <si>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</si>
  <si>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</si>
  <si>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</si>
  <si>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</si>
  <si>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</si>
  <si>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</si>
  <si>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</si>
  <si>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</si>
  <si>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</si>
  <si>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</si>
  <si>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</si>
  <si>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</si>
  <si>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</si>
  <si>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</si>
  <si>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</si>
  <si>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</si>
  <si>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</si>
  <si>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</si>
  <si>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</si>
  <si>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</si>
  <si>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</si>
  <si>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</si>
  <si>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</si>
  <si>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</si>
  <si>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</si>
  <si>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</si>
  <si>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</si>
  <si>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</si>
  <si>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</si>
  <si>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</si>
  <si>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</si>
  <si>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</si>
  <si>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</si>
  <si>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</si>
  <si>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</si>
  <si>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</si>
  <si>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</si>
  <si>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</si>
  <si>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</si>
  <si>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</si>
  <si>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</si>
  <si>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</si>
  <si>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</si>
  <si>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</si>
  <si>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</si>
  <si>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</si>
  <si>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</si>
  <si>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</si>
  <si>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</si>
  <si>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</si>
  <si>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</si>
  <si>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</si>
  <si>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</si>
  <si>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</si>
  <si>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</si>
  <si>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</si>
  <si>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</si>
  <si>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</si>
  <si>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</si>
  <si>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</si>
  <si>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</si>
  <si>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</si>
  <si>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</si>
  <si>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</si>
  <si>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</si>
  <si>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</si>
  <si>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</si>
  <si>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</si>
  <si>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</si>
  <si>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</si>
  <si>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</si>
  <si>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</si>
  <si>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</si>
  <si>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</si>
  <si>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</si>
  <si>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</si>
  <si>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</si>
  <si>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</si>
  <si>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</si>
  <si>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</si>
  <si>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</si>
  <si>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</si>
  <si>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</si>
  <si>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</si>
  <si>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</si>
  <si>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</si>
  <si>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</si>
  <si>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</si>
  <si>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</si>
  <si>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</si>
  <si>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</si>
  <si>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</si>
  <si>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</si>
  <si>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</si>
  <si>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</si>
  <si>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</si>
  <si>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</si>
  <si>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</si>
  <si>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</si>
  <si>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</si>
  <si>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</si>
  <si>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</si>
  <si>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</si>
  <si>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</si>
  <si>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</si>
  <si>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</si>
  <si>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</si>
  <si>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</si>
  <si>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</si>
  <si>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</si>
  <si>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</si>
  <si>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</si>
  <si>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</si>
  <si>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</si>
  <si>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</si>
  <si>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</si>
  <si>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</si>
  <si>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</si>
  <si>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</si>
  <si>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</si>
  <si>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</si>
  <si>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</si>
  <si>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</si>
  <si>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</si>
  <si>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</si>
  <si>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</si>
  <si>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</si>
  <si>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</si>
  <si>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</si>
  <si>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</si>
  <si>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</si>
  <si>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</si>
  <si>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</si>
  <si>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</si>
  <si>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</si>
  <si>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</si>
  <si>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</si>
  <si>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</si>
  <si>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</si>
  <si>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</si>
  <si>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</si>
  <si>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</si>
  <si>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</si>
  <si>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</si>
  <si>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</si>
  <si>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</si>
  <si>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</si>
  <si>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</si>
  <si>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</si>
  <si>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</si>
  <si>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</si>
  <si>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</si>
  <si>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</si>
  <si>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</si>
  <si>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</si>
  <si>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</si>
  <si>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</si>
  <si>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</si>
  <si>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</si>
  <si>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</si>
  <si>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</si>
  <si>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</si>
  <si>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</si>
  <si>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</si>
  <si>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</si>
  <si>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</si>
  <si>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</si>
  <si>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</si>
  <si>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</si>
  <si>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</si>
  <si>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</si>
  <si>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</si>
  <si>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</si>
  <si>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</si>
  <si>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</si>
  <si>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</si>
  <si>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</si>
  <si>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</si>
  <si>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</si>
  <si>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</si>
  <si>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</si>
  <si>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</si>
  <si>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</si>
  <si>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</si>
  <si>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</si>
  <si>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</si>
  <si>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</si>
  <si>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</si>
  <si>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</si>
  <si>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</si>
  <si>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</si>
  <si>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</si>
  <si>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</si>
  <si>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</si>
  <si>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</si>
  <si>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</si>
  <si>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</si>
  <si>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</si>
  <si>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</si>
  <si>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</si>
  <si>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</si>
  <si>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</si>
  <si>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</si>
  <si>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</si>
  <si>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</si>
  <si>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</si>
  <si>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</si>
  <si>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</si>
  <si>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</si>
  <si>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</si>
  <si>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</si>
  <si>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</si>
  <si>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</si>
  <si>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</si>
  <si>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</si>
  <si>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</si>
  <si>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</si>
  <si>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</si>
  <si>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</si>
  <si>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</si>
  <si>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</si>
  <si>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</si>
  <si>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</si>
  <si>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</si>
  <si>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</si>
  <si>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</si>
  <si>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</si>
  <si>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</si>
  <si>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</si>
  <si>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</si>
  <si>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</si>
  <si>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</si>
  <si>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</si>
  <si>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</si>
  <si>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</si>
  <si>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</si>
  <si>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</si>
  <si>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</si>
  <si>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</si>
  <si>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</si>
  <si>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</si>
  <si>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</si>
  <si>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</si>
  <si>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</si>
  <si>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</si>
  <si>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</si>
  <si>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</si>
  <si>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</si>
  <si>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</si>
  <si>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</si>
  <si>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</si>
  <si>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</si>
  <si>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</si>
  <si>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</si>
  <si>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</si>
  <si>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</si>
  <si>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</si>
  <si>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</si>
  <si>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</si>
  <si>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</si>
  <si>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</si>
  <si>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</si>
  <si>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</si>
  <si>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</si>
  <si>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</si>
  <si>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</si>
  <si>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</si>
  <si>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</si>
  <si>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</si>
  <si>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</si>
  <si>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</si>
  <si>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</si>
  <si>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</si>
  <si>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</si>
  <si>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</si>
  <si>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</si>
  <si>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</si>
  <si>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</si>
  <si>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</si>
  <si>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</si>
  <si>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</si>
  <si>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</si>
  <si>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</si>
  <si>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</si>
  <si>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</si>
  <si>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</si>
  <si>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</si>
  <si>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</si>
  <si>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</si>
  <si>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</si>
  <si>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</si>
  <si>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</si>
  <si>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</si>
  <si>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</si>
  <si>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</si>
  <si>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</si>
  <si>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</si>
  <si>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</si>
  <si>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</si>
  <si>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</si>
  <si>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</si>
  <si>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</si>
  <si>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</si>
  <si>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</si>
  <si>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</si>
  <si>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</si>
  <si>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</si>
  <si>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</si>
  <si>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</si>
  <si>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</si>
  <si>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</si>
  <si>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</si>
  <si>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</si>
  <si>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</si>
  <si>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</si>
  <si>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</si>
  <si>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</si>
  <si>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</si>
  <si>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</si>
  <si>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</si>
  <si>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</si>
  <si>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</si>
  <si>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</si>
  <si>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</si>
  <si>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</si>
  <si>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</si>
  <si>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</si>
  <si>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</si>
  <si>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</si>
  <si>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</si>
  <si>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</si>
  <si>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</si>
  <si>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</si>
  <si>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</si>
  <si>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</si>
  <si>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</si>
  <si>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</si>
  <si>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</si>
  <si>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</si>
  <si>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</si>
  <si>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</si>
  <si>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</si>
  <si>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</si>
  <si>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</si>
  <si>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</si>
  <si>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</si>
  <si>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</si>
  <si>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</si>
  <si>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</si>
  <si>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</si>
  <si>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</si>
  <si>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</si>
  <si>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</si>
  <si>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</si>
  <si>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</si>
  <si>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</si>
  <si>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</si>
  <si>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</si>
  <si>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</si>
  <si>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</si>
  <si>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</si>
  <si>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</si>
  <si>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</si>
  <si>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</si>
  <si>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</si>
  <si>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</si>
  <si>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</si>
  <si>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</si>
  <si>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</si>
  <si>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</si>
  <si>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</si>
  <si>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</si>
  <si>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</si>
  <si>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</si>
  <si>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</si>
  <si>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</si>
  <si>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</si>
  <si>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</si>
  <si>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</si>
  <si>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</si>
  <si>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</si>
  <si>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</si>
  <si>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</si>
  <si>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</si>
  <si>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</si>
  <si>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</si>
  <si>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</si>
  <si>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</si>
  <si>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</si>
  <si>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</si>
  <si>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</si>
  <si>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</si>
  <si>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</si>
  <si>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</si>
  <si>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</si>
  <si>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</si>
  <si>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</si>
  <si>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</si>
  <si>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</si>
  <si>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</si>
  <si>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</si>
  <si>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</si>
  <si>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</si>
  <si>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</si>
  <si>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</si>
  <si>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</si>
  <si>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</si>
  <si>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</si>
  <si>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</si>
  <si>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</si>
  <si>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</si>
  <si>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</si>
  <si>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</si>
  <si>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</si>
  <si>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</si>
  <si>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</si>
  <si>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</si>
  <si>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</si>
  <si>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</si>
  <si>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</si>
  <si>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</si>
  <si>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</si>
  <si>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</si>
  <si>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</si>
  <si>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</si>
  <si>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</si>
  <si>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</si>
  <si>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</si>
  <si>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</si>
  <si>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</si>
  <si>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</si>
  <si>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</si>
  <si>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</si>
  <si>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</si>
  <si>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</si>
  <si>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</si>
  <si>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</si>
  <si>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</si>
  <si>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</si>
  <si>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</si>
  <si>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</si>
  <si>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</si>
  <si>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</si>
  <si>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</si>
  <si>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</si>
  <si>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</si>
  <si>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</si>
  <si>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</si>
  <si>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</si>
  <si>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</si>
  <si>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</si>
  <si>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</si>
  <si>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</si>
  <si>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</si>
  <si>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</si>
  <si>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</si>
  <si>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</si>
  <si>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</si>
  <si>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</si>
  <si>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</si>
  <si>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</si>
  <si>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</si>
  <si>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</si>
  <si>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</si>
  <si>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</si>
  <si>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</si>
  <si>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</si>
  <si>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</si>
  <si>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</si>
  <si>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</si>
  <si>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</si>
  <si>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</si>
  <si>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</si>
  <si>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</si>
  <si>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</si>
  <si>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</si>
  <si>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</si>
  <si>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</si>
  <si>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</si>
  <si>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</si>
  <si>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</si>
  <si>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</si>
  <si>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</si>
  <si>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</si>
  <si>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</si>
  <si>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</si>
  <si>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</si>
  <si>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</si>
  <si>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</si>
  <si>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</si>
  <si>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</si>
  <si>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</si>
  <si>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</si>
  <si>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</si>
  <si>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</si>
  <si>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</si>
  <si>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</si>
  <si>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</si>
  <si>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</si>
  <si>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</si>
  <si>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</si>
  <si>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</si>
  <si>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</si>
  <si>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</si>
  <si>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</si>
  <si>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</si>
  <si>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</si>
  <si>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</si>
  <si>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</si>
  <si>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</si>
  <si>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</si>
  <si>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</si>
  <si>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</si>
  <si>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</si>
  <si>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</si>
  <si>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</si>
  <si>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</si>
  <si>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</si>
  <si>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</si>
  <si>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</si>
  <si>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</si>
  <si>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</si>
  <si>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</si>
  <si>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</si>
  <si>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</si>
  <si>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</si>
  <si>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</si>
  <si>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</si>
  <si>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</si>
  <si>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</si>
  <si>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</si>
  <si>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</si>
  <si>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</si>
  <si>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</si>
  <si>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</si>
  <si>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</si>
  <si>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</si>
  <si>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</si>
  <si>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</si>
  <si>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</si>
  <si>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</si>
  <si>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</si>
  <si>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</si>
  <si>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</si>
  <si>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</si>
  <si>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</si>
  <si>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</si>
  <si>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</si>
  <si>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</si>
  <si>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</si>
  <si>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</si>
  <si>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</si>
  <si>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</si>
  <si>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</si>
  <si>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</si>
  <si>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</si>
  <si>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</si>
  <si>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</si>
  <si>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</si>
  <si>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</si>
  <si>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</si>
  <si>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</si>
  <si>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</si>
  <si>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</si>
  <si>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</si>
  <si>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</si>
  <si>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</si>
  <si>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</si>
  <si>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</si>
  <si>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</si>
  <si>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</si>
  <si>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</si>
  <si>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</si>
  <si>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</si>
  <si>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</si>
  <si>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</si>
  <si>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</si>
  <si>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</si>
  <si>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</si>
  <si>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</si>
  <si>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</si>
  <si>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</si>
  <si>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</si>
  <si>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</si>
  <si>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</si>
  <si>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</si>
  <si>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</si>
  <si>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</si>
  <si>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</si>
  <si>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</si>
  <si>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</si>
  <si>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</si>
  <si>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</si>
  <si>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</si>
  <si>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</si>
  <si>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</si>
  <si>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</si>
  <si>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</si>
  <si>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</si>
  <si>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</si>
  <si>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</si>
  <si>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</si>
  <si>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</si>
  <si>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</si>
  <si>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</si>
  <si>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</si>
  <si>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</si>
  <si>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</si>
  <si>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</si>
  <si>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</si>
  <si>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</si>
  <si>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</si>
  <si>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</si>
  <si>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</si>
  <si>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</si>
  <si>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</si>
  <si>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</si>
  <si>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</si>
  <si>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</si>
  <si>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</si>
  <si>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</si>
  <si>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</si>
  <si>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</si>
  <si>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</si>
  <si>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</si>
  <si>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</si>
  <si>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</si>
  <si>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</si>
  <si>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</si>
  <si>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</si>
  <si>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</si>
  <si>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</si>
  <si>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</si>
  <si>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</si>
  <si>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</si>
  <si>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</si>
  <si>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</si>
  <si>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</si>
  <si>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</si>
  <si>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</si>
  <si>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</si>
  <si>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</si>
  <si>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</si>
  <si>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</si>
  <si>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</si>
  <si>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</si>
  <si>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</si>
  <si>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</si>
  <si>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</si>
  <si>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</si>
  <si>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</si>
  <si>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</si>
  <si>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</si>
  <si>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</si>
  <si>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</si>
  <si>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</si>
  <si>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</si>
  <si>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</si>
  <si>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</si>
  <si>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</si>
  <si>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</si>
  <si>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</si>
  <si>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</si>
  <si>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</si>
  <si>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</si>
  <si>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</si>
  <si>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</si>
  <si>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</si>
  <si>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</si>
  <si>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</si>
  <si>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</si>
  <si>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</si>
  <si>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</si>
  <si>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</si>
  <si>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</si>
  <si>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</si>
  <si>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</si>
  <si>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</si>
  <si>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</si>
  <si>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</si>
  <si>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</si>
  <si>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</si>
  <si>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</si>
  <si>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</si>
  <si>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</si>
  <si>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</si>
  <si>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</si>
  <si>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</si>
  <si>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</si>
  <si>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</si>
  <si>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</si>
  <si>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</si>
  <si>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</si>
  <si>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</si>
  <si>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</si>
  <si>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</si>
  <si>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</si>
  <si>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</si>
  <si>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</si>
  <si>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</si>
  <si>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</si>
  <si>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</si>
  <si>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</si>
  <si>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</si>
  <si>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</si>
  <si>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</si>
  <si>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</si>
  <si>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</si>
  <si>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</si>
  <si>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</si>
  <si>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</si>
  <si>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</si>
  <si>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</si>
  <si>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</si>
  <si>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</si>
  <si>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</si>
  <si>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</si>
  <si>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</si>
  <si>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</si>
  <si>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</si>
  <si>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</si>
  <si>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</si>
  <si>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</si>
  <si>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</si>
  <si>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</si>
  <si>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</si>
  <si>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</si>
  <si>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</si>
  <si>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</si>
  <si>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</si>
  <si>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</si>
  <si>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</si>
  <si>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</si>
  <si>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</si>
  <si>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</si>
  <si>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</si>
  <si>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</si>
  <si>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</si>
  <si>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</si>
  <si>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</si>
  <si>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</si>
  <si>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</si>
  <si>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</si>
  <si>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</si>
  <si>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</si>
  <si>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</si>
  <si>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</si>
  <si>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</si>
  <si>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</si>
  <si>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</si>
  <si>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</si>
  <si>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</si>
  <si>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</si>
  <si>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</si>
  <si>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</si>
  <si>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</si>
  <si>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</si>
  <si>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</si>
  <si>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</si>
  <si>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</si>
  <si>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</si>
  <si>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</si>
  <si>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</si>
  <si>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</si>
  <si>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</si>
  <si>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</si>
  <si>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</si>
  <si>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</si>
  <si>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</si>
  <si>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</si>
  <si>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</si>
  <si>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</si>
  <si>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</si>
  <si>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</si>
  <si>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</si>
  <si>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</si>
  <si>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</si>
  <si>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</si>
  <si>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</si>
  <si>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</si>
  <si>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</si>
  <si>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</si>
  <si>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</si>
  <si>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</si>
  <si>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</si>
  <si>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</si>
  <si>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</si>
  <si>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</si>
  <si>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</si>
  <si>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</si>
  <si>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</si>
  <si>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</si>
  <si>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</si>
  <si>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</si>
  <si>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</si>
  <si>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</si>
  <si>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</si>
  <si>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</si>
  <si>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</si>
  <si>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</si>
  <si>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</si>
  <si>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</si>
  <si>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</si>
  <si>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</si>
  <si>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</si>
  <si>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</si>
  <si>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</si>
  <si>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</si>
  <si>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</si>
  <si>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</si>
  <si>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</si>
  <si>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</si>
  <si>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</si>
  <si>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</si>
  <si>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</si>
  <si>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</si>
  <si>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</si>
  <si>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</si>
  <si>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</si>
  <si>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</si>
  <si>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</si>
  <si>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</si>
  <si>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</si>
  <si>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</si>
  <si>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</si>
  <si>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</si>
  <si>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</si>
  <si>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</si>
  <si>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</si>
  <si>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</si>
  <si>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</si>
  <si>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</si>
  <si>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</si>
  <si>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</si>
  <si>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</si>
  <si>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</si>
  <si>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</si>
  <si>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</si>
  <si>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</si>
  <si>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</si>
  <si>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</si>
  <si>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</si>
  <si>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</si>
  <si>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</si>
  <si>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</si>
  <si>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</si>
  <si>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</si>
  <si>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</si>
  <si>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</si>
  <si>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</si>
  <si>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</si>
  <si>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</si>
  <si>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</si>
  <si>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</si>
  <si>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</si>
  <si>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</si>
  <si>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</si>
  <si>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</si>
  <si>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</si>
  <si>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</si>
  <si>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</si>
  <si>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</si>
  <si>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</si>
  <si>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</si>
  <si>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</si>
  <si>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</si>
  <si>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</si>
  <si>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</si>
  <si>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</si>
  <si>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</si>
  <si>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</si>
  <si>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</si>
  <si>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</si>
  <si>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</si>
  <si>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</si>
  <si>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</si>
  <si>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</si>
  <si>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</si>
  <si>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</si>
  <si>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</si>
  <si>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</si>
  <si>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</si>
  <si>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</si>
  <si>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</si>
  <si>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</si>
  <si>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</si>
  <si>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</si>
  <si>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</si>
  <si>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</si>
  <si>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</si>
  <si>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</si>
  <si>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</si>
  <si>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</si>
  <si>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</si>
  <si>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</si>
  <si>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</si>
  <si>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</si>
  <si>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</si>
  <si>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</si>
  <si>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</si>
  <si>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</si>
  <si>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</si>
  <si>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</si>
  <si>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</si>
  <si>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</si>
  <si>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</si>
  <si>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</si>
  <si>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</si>
  <si>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</si>
  <si>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</si>
  <si>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</si>
  <si>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</si>
  <si>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</si>
  <si>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</si>
  <si>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</si>
  <si>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</si>
  <si>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</si>
  <si>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</si>
  <si>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</si>
  <si>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</si>
  <si>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</si>
  <si>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</si>
  <si>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</si>
  <si>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</si>
  <si>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</si>
  <si>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</si>
  <si>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</si>
  <si>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</si>
  <si>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</si>
  <si>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</si>
  <si>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</si>
  <si>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</si>
  <si>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</si>
  <si>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</si>
  <si>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</si>
  <si>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</si>
  <si>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</si>
  <si>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</si>
  <si>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</si>
  <si>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</si>
  <si>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</si>
  <si>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</si>
  <si>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</si>
  <si>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</si>
  <si>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</si>
  <si>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</si>
  <si>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</si>
  <si>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</si>
  <si>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</si>
  <si>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</si>
  <si>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</si>
  <si>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</si>
  <si>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</si>
  <si>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</si>
  <si>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</si>
  <si>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</si>
  <si>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</si>
  <si>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</si>
  <si>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</si>
  <si>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</si>
  <si>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</si>
  <si>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</si>
  <si>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</si>
  <si>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</si>
  <si>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</si>
  <si>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</si>
  <si>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</si>
  <si>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</si>
  <si>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</si>
  <si>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</si>
  <si>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</si>
  <si>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</si>
  <si>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</si>
  <si>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</si>
  <si>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</si>
  <si>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</si>
  <si>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</si>
  <si>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</si>
  <si>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</si>
  <si>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</si>
  <si>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</si>
  <si>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</si>
  <si>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</si>
  <si>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</si>
  <si>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</si>
  <si>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</si>
  <si>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</si>
  <si>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</si>
  <si>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</si>
  <si>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</si>
  <si>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</si>
  <si>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</si>
  <si>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</si>
  <si>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</si>
  <si>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</si>
  <si>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</si>
  <si>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</si>
  <si>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</si>
  <si>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</si>
  <si>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</si>
  <si>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</si>
  <si>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</si>
  <si>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</si>
  <si>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</si>
  <si>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</si>
  <si>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</si>
  <si>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</si>
  <si>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</si>
  <si>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</si>
  <si>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</si>
  <si>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</si>
  <si>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</si>
  <si>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</si>
  <si>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</si>
  <si>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</si>
  <si>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</si>
  <si>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</si>
  <si>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</si>
  <si>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</si>
  <si>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</si>
  <si>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</si>
  <si>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</si>
  <si>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</si>
  <si>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</si>
  <si>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</si>
  <si>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</si>
  <si>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</si>
  <si>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</si>
  <si>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</si>
  <si>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</si>
  <si>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</si>
  <si>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</si>
  <si>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</si>
  <si>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</si>
  <si>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</si>
  <si>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</si>
  <si>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</si>
  <si>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</si>
  <si>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</si>
  <si>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</si>
  <si>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</si>
  <si>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</si>
  <si>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</si>
  <si>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</si>
  <si>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</si>
  <si>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</si>
  <si>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</si>
  <si>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</si>
  <si>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</si>
  <si>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</si>
  <si>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</si>
  <si>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</si>
  <si>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</si>
  <si>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</si>
  <si>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</si>
  <si>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</si>
  <si>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</si>
  <si>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</si>
  <si>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</si>
  <si>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</si>
  <si>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</si>
  <si>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</si>
  <si>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</si>
  <si>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</si>
  <si>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</si>
  <si>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</si>
  <si>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</si>
  <si>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</si>
  <si>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</si>
  <si>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</si>
  <si>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</si>
  <si>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</si>
  <si>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</si>
  <si>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</si>
  <si>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</si>
  <si>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</si>
  <si>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</si>
  <si>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</si>
  <si>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</si>
  <si>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</si>
  <si>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</si>
  <si>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</si>
  <si>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</si>
  <si>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</si>
  <si>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</si>
  <si>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</si>
  <si>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</si>
  <si>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</si>
  <si>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</si>
  <si>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</si>
  <si>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</si>
  <si>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</si>
  <si>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</si>
  <si>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</si>
  <si>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</si>
  <si>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</si>
  <si>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</si>
  <si>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</si>
  <si>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</si>
  <si>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</si>
  <si>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</si>
  <si>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</si>
  <si>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</si>
  <si>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</si>
  <si>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</si>
  <si>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</si>
  <si>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</si>
  <si>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</si>
  <si>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</si>
  <si>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</si>
  <si>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</si>
  <si>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</si>
  <si>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</si>
  <si>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</si>
  <si>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</si>
  <si>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</si>
  <si>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</si>
  <si>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</si>
  <si>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</si>
  <si>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</si>
  <si>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</si>
  <si>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</si>
  <si>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</si>
  <si>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</si>
  <si>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</si>
  <si>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</si>
  <si>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</si>
  <si>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</si>
  <si>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</si>
  <si>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</si>
  <si>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</si>
  <si>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</si>
  <si>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</si>
  <si>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</si>
  <si>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</si>
  <si>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</si>
  <si>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</si>
  <si>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</si>
  <si>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</si>
  <si>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</si>
  <si>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</si>
  <si>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</si>
  <si>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</si>
  <si>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</si>
  <si>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</si>
  <si>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</si>
  <si>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</si>
  <si>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</si>
  <si>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</si>
  <si>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</si>
  <si>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</si>
  <si>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</si>
  <si>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</si>
  <si>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</si>
  <si>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</si>
  <si>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</si>
  <si>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</si>
  <si>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</si>
  <si>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</si>
  <si>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</si>
  <si>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</si>
  <si>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</si>
  <si>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</si>
  <si>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</si>
  <si>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</si>
  <si>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</si>
  <si>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</si>
  <si>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</si>
  <si>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</si>
  <si>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</si>
  <si>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</si>
  <si>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</si>
  <si>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</si>
  <si>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</si>
  <si>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</si>
  <si>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</si>
  <si>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</si>
  <si>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</si>
  <si>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</si>
  <si>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</si>
  <si>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</si>
  <si>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</si>
  <si>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</si>
  <si>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</si>
  <si>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</si>
  <si>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</si>
  <si>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</si>
  <si>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</si>
  <si>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</si>
  <si>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</si>
  <si>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</si>
  <si>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</si>
  <si>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</si>
  <si>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</si>
  <si>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</si>
  <si>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</si>
  <si>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</si>
  <si>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</si>
  <si>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</si>
  <si>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</si>
  <si>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</si>
  <si>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</si>
  <si>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</si>
  <si>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</si>
  <si>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</si>
  <si>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</si>
  <si>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</si>
  <si>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</si>
  <si>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</si>
  <si>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</si>
  <si>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</si>
  <si>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</si>
  <si>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</si>
  <si>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</si>
  <si>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</si>
  <si>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</si>
  <si>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</si>
  <si>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</si>
  <si>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</si>
  <si>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</si>
  <si>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</si>
  <si>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</si>
  <si>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</si>
  <si>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</si>
  <si>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</si>
  <si>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</si>
  <si>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</si>
  <si>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</si>
  <si>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</si>
  <si>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</si>
  <si>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</si>
  <si>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</si>
  <si>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</si>
  <si>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</si>
  <si>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</si>
  <si>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</si>
  <si>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</si>
  <si>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</si>
  <si>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</si>
  <si>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</si>
  <si>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</si>
  <si>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</si>
  <si>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</si>
  <si>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</si>
  <si>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</si>
  <si>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</si>
  <si>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</si>
  <si>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</si>
  <si>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</si>
  <si>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</si>
  <si>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</si>
  <si>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</si>
  <si>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</si>
  <si>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</si>
  <si>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</si>
  <si>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</si>
  <si>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</si>
  <si>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</si>
  <si>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</si>
  <si>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</si>
  <si>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</si>
  <si>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</si>
  <si>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</si>
  <si>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</si>
  <si>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</si>
  <si>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</si>
  <si>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</si>
  <si>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</si>
  <si>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</si>
  <si>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</si>
  <si>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</si>
  <si>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</si>
  <si>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</si>
  <si>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</si>
  <si>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</si>
  <si>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</si>
  <si>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</si>
  <si>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</si>
  <si>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</si>
  <si>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</si>
  <si>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</si>
  <si>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</si>
  <si>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</si>
  <si>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</si>
  <si>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</si>
  <si>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</si>
  <si>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</si>
  <si>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</si>
  <si>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</si>
  <si>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</si>
  <si>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</si>
  <si>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</si>
  <si>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</si>
  <si>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</si>
  <si>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</si>
  <si>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</si>
  <si>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</si>
  <si>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</si>
  <si>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</si>
  <si>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</si>
  <si>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</si>
  <si>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</si>
  <si>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</si>
  <si>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</si>
  <si>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</si>
  <si>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</si>
  <si>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</si>
  <si>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</si>
  <si>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</si>
  <si>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</si>
  <si>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</si>
  <si>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</si>
  <si>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</si>
  <si>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</si>
  <si>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</si>
  <si>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</si>
  <si>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</si>
  <si>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</si>
  <si>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</si>
  <si>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</si>
  <si>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</si>
  <si>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</si>
  <si>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</si>
  <si>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</si>
  <si>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</si>
  <si>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</si>
  <si>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</si>
  <si>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</si>
  <si>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</si>
  <si>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</si>
  <si>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</si>
  <si>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</si>
  <si>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</si>
  <si>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</si>
  <si>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</si>
  <si>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</si>
  <si>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</si>
  <si>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</si>
  <si>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</si>
  <si>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</si>
  <si>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</si>
  <si>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</si>
  <si>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</si>
  <si>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</si>
  <si>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</si>
  <si>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</si>
  <si>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</si>
  <si>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</si>
  <si>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</si>
  <si>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</si>
  <si>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</si>
  <si>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</si>
  <si>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</si>
  <si>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</si>
  <si>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</si>
  <si>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</si>
  <si>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</si>
  <si>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</si>
  <si>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</si>
  <si>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</si>
  <si>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</si>
  <si>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</si>
  <si>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</si>
  <si>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</si>
  <si>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</si>
  <si>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</si>
  <si>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</si>
  <si>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</si>
  <si>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</si>
  <si>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</si>
  <si>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</si>
  <si>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</si>
  <si>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</si>
  <si>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</si>
  <si>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</si>
  <si>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</si>
  <si>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</si>
  <si>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</si>
  <si>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</si>
  <si>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</si>
  <si>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</si>
  <si>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</si>
  <si>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</si>
  <si>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</si>
  <si>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</si>
  <si>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</si>
  <si>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</si>
  <si>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</si>
  <si>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</si>
  <si>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</si>
  <si>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</si>
  <si>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</si>
  <si>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</si>
  <si>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</si>
  <si>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</si>
  <si>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</si>
  <si>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</si>
  <si>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</si>
  <si>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</si>
  <si>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</si>
  <si>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</si>
  <si>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</si>
  <si>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</si>
  <si>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</si>
  <si>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</si>
  <si>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</si>
  <si>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</si>
  <si>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</si>
  <si>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</si>
  <si>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</si>
  <si>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</si>
  <si>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</si>
  <si>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</si>
  <si>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</si>
  <si>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</si>
  <si>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</si>
  <si>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</si>
  <si>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</si>
  <si>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</si>
  <si>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</si>
  <si>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</si>
  <si>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</si>
  <si>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</si>
  <si>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</si>
  <si>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</si>
  <si>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</si>
  <si>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</si>
  <si>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</si>
  <si>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</si>
  <si>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</si>
  <si>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</si>
  <si>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</si>
  <si>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</si>
  <si>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</si>
  <si>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</si>
  <si>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</si>
  <si>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</si>
  <si>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</si>
  <si>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</si>
  <si>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</si>
  <si>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</si>
  <si>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</si>
  <si>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</si>
  <si>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</si>
  <si>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</si>
  <si>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</si>
  <si>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</si>
  <si>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</si>
  <si>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</si>
  <si>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</si>
  <si>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</si>
  <si>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</si>
  <si>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</si>
  <si>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</si>
  <si>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</si>
  <si>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</si>
  <si>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</si>
  <si>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</si>
  <si>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</si>
  <si>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</si>
  <si>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</si>
  <si>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</si>
  <si>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</si>
  <si>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</si>
  <si>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</si>
  <si>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</si>
  <si>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</si>
  <si>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</si>
  <si>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</si>
  <si>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</si>
  <si>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</si>
  <si>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</si>
  <si>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</si>
  <si>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</si>
  <si>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</si>
  <si>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</si>
  <si>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</si>
  <si>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</si>
  <si>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</si>
  <si>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</si>
  <si>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</si>
  <si>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</si>
  <si>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</si>
  <si>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</si>
  <si>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</si>
  <si>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</si>
  <si>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</si>
  <si>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</si>
  <si>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</si>
  <si>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</si>
  <si>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</si>
  <si>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</si>
  <si>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</si>
  <si>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</si>
  <si>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</si>
  <si>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</si>
  <si>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</si>
  <si>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</si>
  <si>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</si>
  <si>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</si>
  <si>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</si>
  <si>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</si>
  <si>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</si>
  <si>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</si>
  <si>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</si>
  <si>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</si>
  <si>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</si>
  <si>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</si>
  <si>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</si>
  <si>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</si>
  <si>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</si>
  <si>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</si>
  <si>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</si>
  <si>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</si>
  <si>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</si>
  <si>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</si>
  <si>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</si>
  <si>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</si>
  <si>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</si>
  <si>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</si>
  <si>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</si>
  <si>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</si>
  <si>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</si>
  <si>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</si>
  <si>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</si>
  <si>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</si>
  <si>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</si>
  <si>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</si>
  <si>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</si>
  <si>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</si>
  <si>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</si>
  <si>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</si>
  <si>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</si>
  <si>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</si>
  <si>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</si>
  <si>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</si>
  <si>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</si>
  <si>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</si>
  <si>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</si>
  <si>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</si>
  <si>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</si>
  <si>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</si>
  <si>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</si>
  <si>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</si>
  <si>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</si>
  <si>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</si>
  <si>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</si>
  <si>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</si>
  <si>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</si>
  <si>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</si>
  <si>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</si>
  <si>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</si>
  <si>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</si>
  <si>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</si>
  <si>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</si>
  <si>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</si>
  <si>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</si>
  <si>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</si>
  <si>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</si>
  <si>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</si>
  <si>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</si>
  <si>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</si>
  <si>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</si>
  <si>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</si>
  <si>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</si>
  <si>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</si>
  <si>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</si>
  <si>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</si>
  <si>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</si>
  <si>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</si>
  <si>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</si>
  <si>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</si>
  <si>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</si>
  <si>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</si>
  <si>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</si>
  <si>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</si>
  <si>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</si>
  <si>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</si>
  <si>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</si>
  <si>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</si>
  <si>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</si>
  <si>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</si>
  <si>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</si>
  <si>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</si>
  <si>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</si>
  <si>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</si>
  <si>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</si>
  <si>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</si>
  <si>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</si>
  <si>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</si>
  <si>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</si>
  <si>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</si>
  <si>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</si>
  <si>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</si>
  <si>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</si>
  <si>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</si>
  <si>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</si>
  <si>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</si>
  <si>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</si>
  <si>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</si>
  <si>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</si>
  <si>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</si>
  <si>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</si>
  <si>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</si>
  <si>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</si>
  <si>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</si>
  <si>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</si>
  <si>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</si>
  <si>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</si>
  <si>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</si>
  <si>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</si>
  <si>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</si>
  <si>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</si>
  <si>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</si>
  <si>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</si>
  <si>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</si>
  <si>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</si>
  <si>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</si>
  <si>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</si>
  <si>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</si>
  <si>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</si>
  <si>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</si>
  <si>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</si>
  <si>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</si>
  <si>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</si>
  <si>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</si>
  <si>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</si>
  <si>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</si>
  <si>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</si>
  <si>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</si>
  <si>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</si>
  <si>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</si>
  <si>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</si>
  <si>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</si>
  <si>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</si>
  <si>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</si>
  <si>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</si>
  <si>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</si>
  <si>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</si>
  <si>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</si>
  <si>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</si>
  <si>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</si>
  <si>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</si>
  <si>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</si>
  <si>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</si>
  <si>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</si>
  <si>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</si>
  <si>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</si>
  <si>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</si>
  <si>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</si>
  <si>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</si>
  <si>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</si>
  <si>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</si>
  <si>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</si>
  <si>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</si>
  <si>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</si>
  <si>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</si>
  <si>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</si>
  <si>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</si>
  <si>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</si>
  <si>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</si>
  <si>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</si>
  <si>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</si>
  <si>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</si>
  <si>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</si>
  <si>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</si>
  <si>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</si>
  <si>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</si>
  <si>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</si>
  <si>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</si>
  <si>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</si>
  <si>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</si>
  <si>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</si>
  <si>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</si>
  <si>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</si>
  <si>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</si>
  <si>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</si>
  <si>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</si>
  <si>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</si>
  <si>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</si>
  <si>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</si>
  <si>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</si>
  <si>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</si>
  <si>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</si>
  <si>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</si>
  <si>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</si>
  <si>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</si>
  <si>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</si>
  <si>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</si>
  <si>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</si>
  <si>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</si>
  <si>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</si>
  <si>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</si>
  <si>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</si>
  <si>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</si>
  <si>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</si>
  <si>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</si>
  <si>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</si>
  <si>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</si>
  <si>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</si>
  <si>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</si>
  <si>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</si>
  <si>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</si>
  <si>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</si>
  <si>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</si>
  <si>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</si>
  <si>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</si>
  <si>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</si>
  <si>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</si>
  <si>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</si>
  <si>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</si>
  <si>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</si>
  <si>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</si>
  <si>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</si>
  <si>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</si>
  <si>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</si>
  <si>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</si>
  <si>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</si>
  <si>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</si>
  <si>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</si>
  <si>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</si>
  <si>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</si>
  <si>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</si>
  <si>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</si>
  <si>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</si>
  <si>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</si>
  <si>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</si>
  <si>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</si>
  <si>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</si>
  <si>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</si>
  <si>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</si>
  <si>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</si>
  <si>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</si>
  <si>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</si>
  <si>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</si>
  <si>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</si>
  <si>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</si>
  <si>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</si>
  <si>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</si>
  <si>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</si>
  <si>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</si>
  <si>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</si>
  <si>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</si>
  <si>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</si>
  <si>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</si>
  <si>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</si>
  <si>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</si>
  <si>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</si>
  <si>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</si>
  <si>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</si>
  <si>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</si>
  <si>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</si>
  <si>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</si>
  <si>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</si>
  <si>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</si>
  <si>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</si>
  <si>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</si>
  <si>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</si>
  <si>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</si>
  <si>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</si>
  <si>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</si>
  <si>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</si>
  <si>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</si>
  <si>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</si>
  <si>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</si>
  <si>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</si>
  <si>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</si>
  <si>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</si>
  <si>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</si>
  <si>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</si>
  <si>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</si>
  <si>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</si>
  <si>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</si>
  <si>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</si>
  <si>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</si>
  <si>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</si>
  <si>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</si>
  <si>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</si>
  <si>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</si>
  <si>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</si>
  <si>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</si>
  <si>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</si>
  <si>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</si>
  <si>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</si>
  <si>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</si>
  <si>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</si>
  <si>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</si>
  <si>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</si>
  <si>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</si>
  <si>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</si>
  <si>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</si>
  <si>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</si>
  <si>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</si>
  <si>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</si>
  <si>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</si>
  <si>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</si>
  <si>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</si>
  <si>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</si>
  <si>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</si>
  <si>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</si>
  <si>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</si>
  <si>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</si>
  <si>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</si>
  <si>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</si>
  <si>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</si>
  <si>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</si>
  <si>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</si>
  <si>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</si>
  <si>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</si>
  <si>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 NENAMRZAVÝM, NESOUDRŽNÝM A PROPUSTNÝM MATERIÁLEM, ZHUTNĚNO NA 100%PS"_x000d_
 261.70 = 261,700 [B]_x000d_
 Celkem: 261.7 = 261,700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</si>
  <si>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</si>
  <si>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</si>
  <si>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</si>
  <si>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</si>
  <si>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</si>
  <si>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</si>
  <si>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</si>
  <si>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</si>
  <si>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</si>
  <si>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</si>
  <si>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R171103</t>
  </si>
  <si>
    <t>ULOŽENÍ SYPANINY - DOSYP VHODNOU ZEMINOU Z VÝKOPU</t>
  </si>
  <si>
    <t>dosyp materiálu v rámci terénních úprav, je možno použít zeminu získanou z výkopu a není nutné provádět zhutnění na 100%PS (viz. reakce na dotaz ze soutěže č.132)</t>
  </si>
  <si>
    <t>"dosyp materiálu v rámci terénních úprav, je možno použít zeminu získanou z výkopu a není nutné provádět zhutnění na 100%PS viz projektová dokumentace, TZ a výkaz projektanta"_x000d_
 1848,4 = 1848,400 [E]</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</si>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</sst>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6</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7</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8</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9</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10</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B0W56YIL3PqPHtyPwbu7fapVk2agJFG/fsFtSPNfhj0y9ap/c04x5A9PdsJiJlHF98NgyP4R7lnzmJ/mTV/QDQ==" hashValue="QpnWNtWxfpz1zQyjbRjTh9pZZbvftHlRgHs+JL/2gpVrKVryKyl3mVmwLaVqMYW8AF+fdOzU4LkX/Ln5TzW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jyPjJWIDqzrCtvYldBhNuYaIOWrtw1LqHmQQdV2E41H8JIbPokhyEEsDg0QiEhVAnI/cVZLem4H7GVD2ihrTCA==" hashValue="Tf+cjqDoQlzP+u+Yqw85E9BcwJzt3GRliVHi0n49EvSymQBE5Ncy9GLGsZzmMlea174vXqcUMgTU23H7I9Ke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iquOuRxUDw2SiuNHyxeDQ/TTkvqVX+zGlWEEjCm6so/nIO3z3I1/ZaJk8v/NNOda/Itxrg+cnNGu/4vupJGUuQ==" hashValue="LBVDqnlwRcX0S6179aPhscbLjAIjbGQ+2hp7Zpck0KBSRq8LmMcL7E4WX4Rh0l+LxC9TCXhBUC3EanfHFbGo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oQ/EY1S9r0RXxFT2eR3/8w2RAZr70UgqlQGKnl1JEJaP0IlyOIL/2uN9DhU1Ocfk7r309JczAVtFKtfVnGUXqQ==" hashValue="69ac9YuNvwYfXGNBSQE26x+fH4wSFeeA/CLZypasCAb06XP6KhtZCcuUXNhWug+xdWQBVItotX/S+amANz0N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0VdebdOHxtXUCjE9Jpbgr4b5L/DzD9/wshxQ19ow9sAYH4RfFty3zWjFv0iwRLArZ4SIvTmDA3Qx9iloSbEVhA==" hashValue="BMD92YZ1t+r+tcyrEAnOVFkMgqlm+sp+mCfa3FobttZ0WwOYHsyFphIupPFjOT4ArjHilmjO3T8IMptplsp3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o9nns3z/tuthI2kC2sBFtc8R4KYCL+2VwHd4Q6pKUvBnn7uHk5LjbosWum2nGsWbXHCQr9833nxeKBbj14opEQ==" hashValue="dLUOvxgGB5kXp/mVPyi0LHwPx9octO8+9Hz58M6hIBSSZWQXX0nzyHp+95LSsTGf/AA5h3zPY2EEHKQlQAPs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mOrs8/62IKfsgY4mvH38mvKI9DPPiM65ItX7HfX+dYrwVILd2OL58Wbqd+WHXkObqR+MVty2MEtLcRL5S+wGRw==" hashValue="3JOEfi+lU2duQWaXVL0xRavNFgohpxfaNJkaxi+MmaMStQPPR06Rgt5S/CR8i1O59+xPr3zv/dZ0IyscRBQR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3BJXJ+7dv59kZ0YDYSoJfZ1sLFOyY28XpNvFRRBCVXCkmxR+87Bfz0Btd2DUGEbODPn+8mkcELBlBxEsRUTM3Q==" hashValue="tmztM8tm5EIUasfPi6rCi2qLVucykP4XRTsI2eYvyvYSNrt+yVafY05b28fbUPi34dgEwcayfOJ/5sscPLDl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JClnQY535OH4LkIUImdylRXsVqvPbf9pfuRmHOoJ5Z5h0UYSL9M5JQt8yNcQ8iiTG2K7ww5irmNANI1/C/Sl6A==" hashValue="HRTJTOsCDna0RTcvNu6xYPBSYUnOuXBW6zae6pMm0nxYr9wtLgYvbhlPLgRbnxz/bFdKv1unehF38yzULiKc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PzIjCedmnXxMKJe8NsJdT93gLcPRmOoYoTLNj/ycb/uH+FAirQp4BaxRqXlvkcEfTFsyg4exbgV3Bys/mHmZuw==" hashValue="TjSaJIwZXBCAFT3zlCcbs00noU/jLVfegPpYkF2WSXjMTrejVXxZwQGU5rC/CVSqJxQFqWpboc7e8AxXKBuZ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g8xd3WMSZMF89xCFZMNwOahY9NanFX4t5ijmsD2e4rHmytSTPile+FluOixDw4keRssOjcHztzBUgdSeEaMEJA==" hashValue="ulMpgN5yfkjYqMjkHXWLmVz2qcycgJQwNk//oSM7+goQnx4dZsE9tP3mMK5WPvlnog5ERaOpxXz5qpw/Q8Mx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26</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27</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28</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29</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30</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31</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32</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33</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34</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35</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36</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37</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38</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39</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40</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41</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42</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43</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44</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45</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46</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47</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48</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49</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50</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51</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52</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53</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yA/m2sqMwXUCfckBg/za7iT2O1d7BgnN7jAPDGoe+KEDn1Myai+dJ/vpAke+FLNSpRAeQzP/x4Ykj+GdTO0EZQ==" hashValue="6F3+Zxoc2aUc1DKWI0vvhfMIxRUBTuU4hW/sIYffETLjA9TV1cUuKfUqOOCjBhjdC+sBrGNLnzvdJ2J5uzvX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21</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22</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23</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24</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25</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26</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27</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28</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29</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30</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31</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32</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33</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34</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35</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36</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37</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39</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40</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44</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45</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46</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47</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48</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0">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5">
      <c r="A205" s="37" t="s">
        <v>593</v>
      </c>
      <c r="B205" s="37">
        <v>49</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50</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51</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52</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6s6ArRbq2fZ5zVYQwvnAB4mkickwbWHWNlkeAfx0xvGfEFWEneTk4TtkE41lvsJ/2pOSfmw1GUnT/LxA3PUYWA==" hashValue="Vwt+vqdbh7+yinI6ob812thA2tmjNH43Te/oO9FBEtTtr6tM4L8RM1gXxAe2jr2JOQGkBxQdqyfeavsWx47q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1523</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1527</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1564</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1564</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1565</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1566</v>
      </c>
      <c r="F217" s="51"/>
      <c r="G217" s="51"/>
      <c r="H217" s="51"/>
      <c r="I217" s="51"/>
      <c r="J217" s="52"/>
    </row>
  </sheetData>
  <sheetProtection sheet="1" objects="1" scenarios="1" spinCount="100000" saltValue="H4sDgDyK5D0/gGFXcJaD5apJUgdprDL1Q7nzGWhU4JWVH8Fyj49M0jJDz9w87npxemdwlwQog6l6vg6FDkOwhg==" hashValue="vmCxGJ8EE9lgUfo8KTbwKgrvxY+VymFjDIr4PGXGwtuWm9v68nJPG0NF5MjHPQ6Bgb8PfiIzZ/oCoYyepUYi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1571</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KFwNka1vOp4cOeuw8uBqZFFcOFlbpAGD/XpJJRQzQzmUVeE9ThtlFTp+zYFO0ZHHVM6fnjqaUhfDVvgTy6ZMbw==" hashValue="2fYzRH+ySjt0hYkBFjOF/ZqXte+csm+l65pDLw2JleiT3p2zRN5DMWzzE2n58eqnLGEAlQsSVeKYBFeZ2cbo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29.096</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5">
      <c r="A23" s="37" t="s">
        <v>598</v>
      </c>
      <c r="B23" s="45"/>
      <c r="C23" s="46"/>
      <c r="D23" s="46"/>
      <c r="E23" s="39" t="s">
        <v>1602</v>
      </c>
      <c r="F23" s="46"/>
      <c r="G23" s="46"/>
      <c r="H23" s="46"/>
      <c r="I23" s="46"/>
      <c r="J23" s="48"/>
    </row>
    <row r="24" ht="60">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13.800000000000001</v>
      </c>
      <c r="H50" s="42">
        <v>0</v>
      </c>
      <c r="I50" s="43">
        <f>ROUND(G50*H50,P4)</f>
        <v>0</v>
      </c>
      <c r="J50" s="37"/>
      <c r="O50" s="44">
        <f>I50*0.21</f>
        <v>0</v>
      </c>
      <c r="P50">
        <v>3</v>
      </c>
    </row>
    <row r="51" ht="4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30">
      <c r="A72" s="37" t="s">
        <v>593</v>
      </c>
      <c r="B72" s="37">
        <v>15</v>
      </c>
      <c r="C72" s="38" t="s">
        <v>1652</v>
      </c>
      <c r="D72" s="37" t="s">
        <v>595</v>
      </c>
      <c r="E72" s="39" t="s">
        <v>1653</v>
      </c>
      <c r="F72" s="40" t="s">
        <v>641</v>
      </c>
      <c r="G72" s="41">
        <v>0.746</v>
      </c>
      <c r="H72" s="42">
        <v>0</v>
      </c>
      <c r="I72" s="43">
        <f>ROUND(G72*H72,P4)</f>
        <v>0</v>
      </c>
      <c r="J72" s="37"/>
      <c r="O72" s="44">
        <f>I72*0.21</f>
        <v>0</v>
      </c>
      <c r="P72">
        <v>3</v>
      </c>
    </row>
    <row r="73" ht="30">
      <c r="A73" s="37" t="s">
        <v>598</v>
      </c>
      <c r="B73" s="45"/>
      <c r="C73" s="46"/>
      <c r="D73" s="46"/>
      <c r="E73" s="39" t="s">
        <v>1654</v>
      </c>
      <c r="F73" s="46"/>
      <c r="G73" s="46"/>
      <c r="H73" s="46"/>
      <c r="I73" s="46"/>
      <c r="J73" s="48"/>
    </row>
    <row r="74" ht="60">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30">
      <c r="A77" s="37" t="s">
        <v>598</v>
      </c>
      <c r="B77" s="45"/>
      <c r="C77" s="46"/>
      <c r="D77" s="46"/>
      <c r="E77" s="39" t="s">
        <v>1658</v>
      </c>
      <c r="F77" s="46"/>
      <c r="G77" s="46"/>
      <c r="H77" s="46"/>
      <c r="I77" s="46"/>
      <c r="J77" s="48"/>
    </row>
    <row r="78" ht="30">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30">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30">
      <c r="A99" s="37" t="s">
        <v>598</v>
      </c>
      <c r="B99" s="45"/>
      <c r="C99" s="46"/>
      <c r="D99" s="46"/>
      <c r="E99" s="39" t="s">
        <v>1680</v>
      </c>
      <c r="F99" s="46"/>
      <c r="G99" s="46"/>
      <c r="H99" s="46"/>
      <c r="I99" s="46"/>
      <c r="J99" s="48"/>
    </row>
    <row r="100" ht="4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5">
      <c r="A103" s="37" t="s">
        <v>598</v>
      </c>
      <c r="B103" s="45"/>
      <c r="C103" s="46"/>
      <c r="D103" s="46"/>
      <c r="E103" s="39" t="s">
        <v>1684</v>
      </c>
      <c r="F103" s="46"/>
      <c r="G103" s="46"/>
      <c r="H103" s="46"/>
      <c r="I103" s="46"/>
      <c r="J103" s="48"/>
    </row>
    <row r="104" ht="4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30">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5">
      <c r="A116" s="37" t="s">
        <v>598</v>
      </c>
      <c r="B116" s="45"/>
      <c r="C116" s="46"/>
      <c r="D116" s="46"/>
      <c r="E116" s="39" t="s">
        <v>1695</v>
      </c>
      <c r="F116" s="46"/>
      <c r="G116" s="46"/>
      <c r="H116" s="46"/>
      <c r="I116" s="46"/>
      <c r="J116" s="48"/>
    </row>
    <row r="117" ht="4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30">
      <c r="A120" s="37" t="s">
        <v>598</v>
      </c>
      <c r="B120" s="45"/>
      <c r="C120" s="46"/>
      <c r="D120" s="46"/>
      <c r="E120" s="39" t="s">
        <v>1699</v>
      </c>
      <c r="F120" s="46"/>
      <c r="G120" s="46"/>
      <c r="H120" s="46"/>
      <c r="I120" s="46"/>
      <c r="J120" s="48"/>
    </row>
    <row r="121" ht="30">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1701</v>
      </c>
      <c r="D123" s="37" t="s">
        <v>595</v>
      </c>
      <c r="E123" s="39" t="s">
        <v>1702</v>
      </c>
      <c r="F123" s="40" t="s">
        <v>650</v>
      </c>
      <c r="G123" s="41">
        <v>4.5</v>
      </c>
      <c r="H123" s="42">
        <v>0</v>
      </c>
      <c r="I123" s="43">
        <f>ROUND(G123*H123,P4)</f>
        <v>0</v>
      </c>
      <c r="J123" s="37"/>
      <c r="O123" s="44">
        <f>I123*0.21</f>
        <v>0</v>
      </c>
      <c r="P123">
        <v>3</v>
      </c>
    </row>
    <row r="124" ht="30">
      <c r="A124" s="37" t="s">
        <v>598</v>
      </c>
      <c r="B124" s="45"/>
      <c r="C124" s="46"/>
      <c r="D124" s="46"/>
      <c r="E124" s="39" t="s">
        <v>1703</v>
      </c>
      <c r="F124" s="46"/>
      <c r="G124" s="46"/>
      <c r="H124" s="46"/>
      <c r="I124" s="46"/>
      <c r="J124" s="48"/>
    </row>
    <row r="125" ht="30">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30">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30">
      <c r="A132" s="37" t="s">
        <v>598</v>
      </c>
      <c r="B132" s="45"/>
      <c r="C132" s="46"/>
      <c r="D132" s="46"/>
      <c r="E132" s="39" t="s">
        <v>1711</v>
      </c>
      <c r="F132" s="46"/>
      <c r="G132" s="46"/>
      <c r="H132" s="46"/>
      <c r="I132" s="46"/>
      <c r="J132" s="48"/>
    </row>
    <row r="133" ht="30">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30">
      <c r="A144" s="37" t="s">
        <v>598</v>
      </c>
      <c r="B144" s="45"/>
      <c r="C144" s="46"/>
      <c r="D144" s="46"/>
      <c r="E144" s="39" t="s">
        <v>1723</v>
      </c>
      <c r="F144" s="46"/>
      <c r="G144" s="46"/>
      <c r="H144" s="46"/>
      <c r="I144" s="46"/>
      <c r="J144" s="48"/>
    </row>
    <row r="145" ht="30">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30">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30">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30">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30">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30">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30">
      <c r="A184" s="37" t="s">
        <v>598</v>
      </c>
      <c r="B184" s="45"/>
      <c r="C184" s="46"/>
      <c r="D184" s="46"/>
      <c r="E184" s="39" t="s">
        <v>1763</v>
      </c>
      <c r="F184" s="46"/>
      <c r="G184" s="46"/>
      <c r="H184" s="46"/>
      <c r="I184" s="46"/>
      <c r="J184" s="48"/>
    </row>
    <row r="185" ht="30">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30">
      <c r="A188" s="37" t="s">
        <v>598</v>
      </c>
      <c r="B188" s="45"/>
      <c r="C188" s="46"/>
      <c r="D188" s="46"/>
      <c r="E188" s="39" t="s">
        <v>1767</v>
      </c>
      <c r="F188" s="46"/>
      <c r="G188" s="46"/>
      <c r="H188" s="46"/>
      <c r="I188" s="46"/>
      <c r="J188" s="48"/>
    </row>
    <row r="189" ht="30">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30">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5">
      <c r="A197" s="37" t="s">
        <v>598</v>
      </c>
      <c r="B197" s="45"/>
      <c r="C197" s="46"/>
      <c r="D197" s="46"/>
      <c r="E197" s="39" t="s">
        <v>1776</v>
      </c>
      <c r="F197" s="46"/>
      <c r="G197" s="46"/>
      <c r="H197" s="46"/>
      <c r="I197" s="46"/>
      <c r="J197" s="48"/>
    </row>
    <row r="198" ht="30">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30">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30">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30">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1795</v>
      </c>
      <c r="D216" s="37" t="s">
        <v>595</v>
      </c>
      <c r="E216" s="39" t="s">
        <v>1796</v>
      </c>
      <c r="F216" s="40" t="s">
        <v>1797</v>
      </c>
      <c r="G216" s="41">
        <v>1</v>
      </c>
      <c r="H216" s="42">
        <v>0</v>
      </c>
      <c r="I216" s="43">
        <f>ROUND(G216*H216,P4)</f>
        <v>0</v>
      </c>
      <c r="J216" s="37"/>
      <c r="O216" s="44">
        <f>I216*0.21</f>
        <v>0</v>
      </c>
      <c r="P216">
        <v>3</v>
      </c>
    </row>
    <row r="217" ht="30">
      <c r="A217" s="37" t="s">
        <v>598</v>
      </c>
      <c r="B217" s="45"/>
      <c r="C217" s="46"/>
      <c r="D217" s="46"/>
      <c r="E217" s="39" t="s">
        <v>1796</v>
      </c>
      <c r="F217" s="46"/>
      <c r="G217" s="46"/>
      <c r="H217" s="46"/>
      <c r="I217" s="46"/>
      <c r="J217" s="48"/>
    </row>
    <row r="218" ht="13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1799</v>
      </c>
      <c r="D220" s="37" t="s">
        <v>595</v>
      </c>
      <c r="E220" s="39" t="s">
        <v>1800</v>
      </c>
      <c r="F220" s="40" t="s">
        <v>1797</v>
      </c>
      <c r="G220" s="41">
        <v>1</v>
      </c>
      <c r="H220" s="42">
        <v>0</v>
      </c>
      <c r="I220" s="43">
        <f>ROUND(G220*H220,P4)</f>
        <v>0</v>
      </c>
      <c r="J220" s="37"/>
      <c r="O220" s="44">
        <f>I220*0.21</f>
        <v>0</v>
      </c>
      <c r="P220">
        <v>3</v>
      </c>
    </row>
    <row r="221" ht="30">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60">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20">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30">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gX4+nwIfuhvvMefsNa4uj/Qj+KNiMbNF+97uNm6xjF394mGdaxq3phow55f1zBBf+uA1Nzd4r2U12ifCFgy+A==" hashValue="Xe5GPrj3VVslJRATYwnYwu8V4lS+DRjAv0VUXHqx/72p11fFwo2ImD1bb6K5ZY8SC09PDC26UOojwMdO3l7Y0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30">
      <c r="A45" s="37" t="s">
        <v>593</v>
      </c>
      <c r="B45" s="37">
        <v>11</v>
      </c>
      <c r="C45" s="38" t="s">
        <v>1859</v>
      </c>
      <c r="D45" s="37" t="s">
        <v>595</v>
      </c>
      <c r="E45" s="39" t="s">
        <v>1860</v>
      </c>
      <c r="F45" s="40" t="s">
        <v>1127</v>
      </c>
      <c r="G45" s="41">
        <v>1</v>
      </c>
      <c r="H45" s="42">
        <v>0</v>
      </c>
      <c r="I45" s="43">
        <f>ROUND(G45*H45,P4)</f>
        <v>0</v>
      </c>
      <c r="J45" s="37"/>
      <c r="O45" s="44">
        <f>I45*0.21</f>
        <v>0</v>
      </c>
      <c r="P45">
        <v>3</v>
      </c>
    </row>
    <row r="46" ht="30">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30">
      <c r="A49" s="37" t="s">
        <v>593</v>
      </c>
      <c r="B49" s="37">
        <v>12</v>
      </c>
      <c r="C49" s="38" t="s">
        <v>1862</v>
      </c>
      <c r="D49" s="37" t="s">
        <v>595</v>
      </c>
      <c r="E49" s="39" t="s">
        <v>1863</v>
      </c>
      <c r="F49" s="40" t="s">
        <v>597</v>
      </c>
      <c r="G49" s="41">
        <v>7</v>
      </c>
      <c r="H49" s="42">
        <v>0</v>
      </c>
      <c r="I49" s="43">
        <f>ROUND(G49*H49,P4)</f>
        <v>0</v>
      </c>
      <c r="J49" s="37"/>
      <c r="O49" s="44">
        <f>I49*0.21</f>
        <v>0</v>
      </c>
      <c r="P49">
        <v>3</v>
      </c>
    </row>
    <row r="50" ht="30">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30">
      <c r="A52" s="37" t="s">
        <v>593</v>
      </c>
      <c r="B52" s="37">
        <v>13</v>
      </c>
      <c r="C52" s="38" t="s">
        <v>1864</v>
      </c>
      <c r="D52" s="37" t="s">
        <v>595</v>
      </c>
      <c r="E52" s="39" t="s">
        <v>1865</v>
      </c>
      <c r="F52" s="40" t="s">
        <v>597</v>
      </c>
      <c r="G52" s="41">
        <v>28</v>
      </c>
      <c r="H52" s="42">
        <v>0</v>
      </c>
      <c r="I52" s="43">
        <f>ROUND(G52*H52,P4)</f>
        <v>0</v>
      </c>
      <c r="J52" s="37"/>
      <c r="O52" s="44">
        <f>I52*0.21</f>
        <v>0</v>
      </c>
      <c r="P52">
        <v>3</v>
      </c>
    </row>
    <row r="53" ht="30">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30">
      <c r="A55" s="37" t="s">
        <v>593</v>
      </c>
      <c r="B55" s="37">
        <v>14</v>
      </c>
      <c r="C55" s="38" t="s">
        <v>1866</v>
      </c>
      <c r="D55" s="37" t="s">
        <v>595</v>
      </c>
      <c r="E55" s="39" t="s">
        <v>1867</v>
      </c>
      <c r="F55" s="40" t="s">
        <v>597</v>
      </c>
      <c r="G55" s="41">
        <v>59</v>
      </c>
      <c r="H55" s="42">
        <v>0</v>
      </c>
      <c r="I55" s="43">
        <f>ROUND(G55*H55,P4)</f>
        <v>0</v>
      </c>
      <c r="J55" s="37"/>
      <c r="O55" s="44">
        <f>I55*0.21</f>
        <v>0</v>
      </c>
      <c r="P55">
        <v>3</v>
      </c>
    </row>
    <row r="56" ht="30">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30">
      <c r="A58" s="37" t="s">
        <v>593</v>
      </c>
      <c r="B58" s="37">
        <v>15</v>
      </c>
      <c r="C58" s="38" t="s">
        <v>1868</v>
      </c>
      <c r="D58" s="37" t="s">
        <v>595</v>
      </c>
      <c r="E58" s="39" t="s">
        <v>1869</v>
      </c>
      <c r="F58" s="40" t="s">
        <v>597</v>
      </c>
      <c r="G58" s="41">
        <v>19</v>
      </c>
      <c r="H58" s="42">
        <v>0</v>
      </c>
      <c r="I58" s="43">
        <f>ROUND(G58*H58,P4)</f>
        <v>0</v>
      </c>
      <c r="J58" s="37"/>
      <c r="O58" s="44">
        <f>I58*0.21</f>
        <v>0</v>
      </c>
      <c r="P58">
        <v>3</v>
      </c>
    </row>
    <row r="59" ht="30">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30">
      <c r="A61" s="37" t="s">
        <v>593</v>
      </c>
      <c r="B61" s="37">
        <v>16</v>
      </c>
      <c r="C61" s="38" t="s">
        <v>1870</v>
      </c>
      <c r="D61" s="37" t="s">
        <v>595</v>
      </c>
      <c r="E61" s="39" t="s">
        <v>1871</v>
      </c>
      <c r="F61" s="40" t="s">
        <v>597</v>
      </c>
      <c r="G61" s="41">
        <v>15</v>
      </c>
      <c r="H61" s="42">
        <v>0</v>
      </c>
      <c r="I61" s="43">
        <f>ROUND(G61*H61,P4)</f>
        <v>0</v>
      </c>
      <c r="J61" s="37"/>
      <c r="O61" s="44">
        <f>I61*0.21</f>
        <v>0</v>
      </c>
      <c r="P61">
        <v>3</v>
      </c>
    </row>
    <row r="62" ht="30">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30">
      <c r="A67" s="37" t="s">
        <v>593</v>
      </c>
      <c r="B67" s="37">
        <v>18</v>
      </c>
      <c r="C67" s="38" t="s">
        <v>1874</v>
      </c>
      <c r="D67" s="37" t="s">
        <v>595</v>
      </c>
      <c r="E67" s="39" t="s">
        <v>1875</v>
      </c>
      <c r="F67" s="40" t="s">
        <v>608</v>
      </c>
      <c r="G67" s="41">
        <v>1</v>
      </c>
      <c r="H67" s="42">
        <v>0</v>
      </c>
      <c r="I67" s="43">
        <f>ROUND(G67*H67,P4)</f>
        <v>0</v>
      </c>
      <c r="J67" s="37"/>
      <c r="O67" s="44">
        <f>I67*0.21</f>
        <v>0</v>
      </c>
      <c r="P67">
        <v>3</v>
      </c>
    </row>
    <row r="68" ht="30">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1918</v>
      </c>
      <c r="D130" s="37" t="s">
        <v>595</v>
      </c>
      <c r="E130" s="39" t="s">
        <v>1919</v>
      </c>
      <c r="F130" s="40" t="s">
        <v>597</v>
      </c>
      <c r="G130" s="41">
        <v>15</v>
      </c>
      <c r="H130" s="42">
        <v>0</v>
      </c>
      <c r="I130" s="43">
        <f>ROUND(G130*H130,P4)</f>
        <v>0</v>
      </c>
      <c r="J130" s="37"/>
      <c r="O130" s="44">
        <f>I130*0.21</f>
        <v>0</v>
      </c>
      <c r="P130">
        <v>3</v>
      </c>
    </row>
    <row r="131" ht="30">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1921</v>
      </c>
      <c r="D133" s="37" t="s">
        <v>595</v>
      </c>
      <c r="E133" s="39" t="s">
        <v>1922</v>
      </c>
      <c r="F133" s="40" t="s">
        <v>597</v>
      </c>
      <c r="G133" s="41">
        <v>18</v>
      </c>
      <c r="H133" s="42">
        <v>0</v>
      </c>
      <c r="I133" s="43">
        <f>ROUND(G133*H133,P4)</f>
        <v>0</v>
      </c>
      <c r="J133" s="37"/>
      <c r="O133" s="44">
        <f>I133*0.21</f>
        <v>0</v>
      </c>
      <c r="P133">
        <v>3</v>
      </c>
    </row>
    <row r="134" ht="30">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1924</v>
      </c>
      <c r="D136" s="37" t="s">
        <v>595</v>
      </c>
      <c r="E136" s="39" t="s">
        <v>1925</v>
      </c>
      <c r="F136" s="40" t="s">
        <v>597</v>
      </c>
      <c r="G136" s="41">
        <v>28</v>
      </c>
      <c r="H136" s="42">
        <v>0</v>
      </c>
      <c r="I136" s="43">
        <f>ROUND(G136*H136,P4)</f>
        <v>0</v>
      </c>
      <c r="J136" s="37"/>
      <c r="O136" s="44">
        <f>I136*0.21</f>
        <v>0</v>
      </c>
      <c r="P136">
        <v>3</v>
      </c>
    </row>
    <row r="137" ht="30">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1927</v>
      </c>
      <c r="D139" s="37" t="s">
        <v>595</v>
      </c>
      <c r="E139" s="39" t="s">
        <v>1928</v>
      </c>
      <c r="F139" s="40" t="s">
        <v>597</v>
      </c>
      <c r="G139" s="41">
        <v>59</v>
      </c>
      <c r="H139" s="42">
        <v>0</v>
      </c>
      <c r="I139" s="43">
        <f>ROUND(G139*H139,P4)</f>
        <v>0</v>
      </c>
      <c r="J139" s="37"/>
      <c r="O139" s="44">
        <f>I139*0.21</f>
        <v>0</v>
      </c>
      <c r="P139">
        <v>3</v>
      </c>
    </row>
    <row r="140" ht="30">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19</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1933</v>
      </c>
      <c r="D145" s="37" t="s">
        <v>595</v>
      </c>
      <c r="E145" s="39" t="s">
        <v>1934</v>
      </c>
      <c r="F145" s="40" t="s">
        <v>608</v>
      </c>
      <c r="G145" s="41">
        <v>6</v>
      </c>
      <c r="H145" s="42">
        <v>0</v>
      </c>
      <c r="I145" s="43">
        <f>ROUND(G145*H145,P4)</f>
        <v>0</v>
      </c>
      <c r="J145" s="37"/>
      <c r="O145" s="44">
        <f>I145*0.21</f>
        <v>0</v>
      </c>
      <c r="P145">
        <v>3</v>
      </c>
    </row>
    <row r="146" ht="30">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1936</v>
      </c>
      <c r="D148" s="37" t="s">
        <v>595</v>
      </c>
      <c r="E148" s="39" t="s">
        <v>1937</v>
      </c>
      <c r="F148" s="40" t="s">
        <v>608</v>
      </c>
      <c r="G148" s="41">
        <v>2</v>
      </c>
      <c r="H148" s="42">
        <v>0</v>
      </c>
      <c r="I148" s="43">
        <f>ROUND(G148*H148,P4)</f>
        <v>0</v>
      </c>
      <c r="J148" s="37"/>
      <c r="O148" s="44">
        <f>I148*0.21</f>
        <v>0</v>
      </c>
      <c r="P148">
        <v>3</v>
      </c>
    </row>
    <row r="149" ht="30">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30">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30">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1945</v>
      </c>
      <c r="D157" s="37" t="s">
        <v>595</v>
      </c>
      <c r="E157" s="39" t="s">
        <v>1946</v>
      </c>
      <c r="F157" s="40" t="s">
        <v>608</v>
      </c>
      <c r="G157" s="41">
        <v>1</v>
      </c>
      <c r="H157" s="42">
        <v>0</v>
      </c>
      <c r="I157" s="43">
        <f>ROUND(G157*H157,P4)</f>
        <v>0</v>
      </c>
      <c r="J157" s="37"/>
      <c r="O157" s="44">
        <f>I157*0.21</f>
        <v>0</v>
      </c>
      <c r="P157">
        <v>3</v>
      </c>
    </row>
    <row r="158" ht="4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1948</v>
      </c>
      <c r="D160" s="37" t="s">
        <v>595</v>
      </c>
      <c r="E160" s="39" t="s">
        <v>1949</v>
      </c>
      <c r="F160" s="40" t="s">
        <v>608</v>
      </c>
      <c r="G160" s="41">
        <v>1</v>
      </c>
      <c r="H160" s="42">
        <v>0</v>
      </c>
      <c r="I160" s="43">
        <f>ROUND(G160*H160,P4)</f>
        <v>0</v>
      </c>
      <c r="J160" s="37"/>
      <c r="O160" s="44">
        <f>I160*0.21</f>
        <v>0</v>
      </c>
      <c r="P160">
        <v>3</v>
      </c>
    </row>
    <row r="161" ht="4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1951</v>
      </c>
      <c r="D163" s="37" t="s">
        <v>595</v>
      </c>
      <c r="E163" s="39" t="s">
        <v>1952</v>
      </c>
      <c r="F163" s="40" t="s">
        <v>608</v>
      </c>
      <c r="G163" s="41">
        <v>3</v>
      </c>
      <c r="H163" s="42">
        <v>0</v>
      </c>
      <c r="I163" s="43">
        <f>ROUND(G163*H163,P4)</f>
        <v>0</v>
      </c>
      <c r="J163" s="37"/>
      <c r="O163" s="44">
        <f>I163*0.21</f>
        <v>0</v>
      </c>
      <c r="P163">
        <v>3</v>
      </c>
    </row>
    <row r="164" ht="30">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ht="30">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1957</v>
      </c>
      <c r="D169" s="37" t="s">
        <v>595</v>
      </c>
      <c r="E169" s="39" t="s">
        <v>1958</v>
      </c>
      <c r="F169" s="40" t="s">
        <v>608</v>
      </c>
      <c r="G169" s="41">
        <v>3</v>
      </c>
      <c r="H169" s="42">
        <v>0</v>
      </c>
      <c r="I169" s="43">
        <f>ROUND(G169*H169,P4)</f>
        <v>0</v>
      </c>
      <c r="J169" s="37"/>
      <c r="O169" s="44">
        <f>I169*0.21</f>
        <v>0</v>
      </c>
      <c r="P169">
        <v>3</v>
      </c>
    </row>
    <row r="170" ht="4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1960</v>
      </c>
      <c r="D172" s="37" t="s">
        <v>595</v>
      </c>
      <c r="E172" s="39" t="s">
        <v>1961</v>
      </c>
      <c r="F172" s="40" t="s">
        <v>608</v>
      </c>
      <c r="G172" s="41">
        <v>1</v>
      </c>
      <c r="H172" s="42">
        <v>0</v>
      </c>
      <c r="I172" s="43">
        <f>ROUND(G172*H172,P4)</f>
        <v>0</v>
      </c>
      <c r="J172" s="37"/>
      <c r="O172" s="44">
        <f>I172*0.21</f>
        <v>0</v>
      </c>
      <c r="P172">
        <v>3</v>
      </c>
    </row>
    <row r="173" ht="4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30">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1966</v>
      </c>
      <c r="D178" s="37" t="s">
        <v>595</v>
      </c>
      <c r="E178" s="39" t="s">
        <v>1967</v>
      </c>
      <c r="F178" s="40" t="s">
        <v>597</v>
      </c>
      <c r="G178" s="41">
        <v>2</v>
      </c>
      <c r="H178" s="42">
        <v>0</v>
      </c>
      <c r="I178" s="43">
        <f>ROUND(G178*H178,P4)</f>
        <v>0</v>
      </c>
      <c r="J178" s="37"/>
      <c r="O178" s="44">
        <f>I178*0.21</f>
        <v>0</v>
      </c>
      <c r="P178">
        <v>3</v>
      </c>
    </row>
    <row r="179" ht="4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30">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1990</v>
      </c>
      <c r="D202" s="37" t="s">
        <v>595</v>
      </c>
      <c r="E202" s="39" t="s">
        <v>1991</v>
      </c>
      <c r="F202" s="40" t="s">
        <v>608</v>
      </c>
      <c r="G202" s="41">
        <v>2</v>
      </c>
      <c r="H202" s="42">
        <v>0</v>
      </c>
      <c r="I202" s="43">
        <f>ROUND(G202*H202,P4)</f>
        <v>0</v>
      </c>
      <c r="J202" s="37"/>
      <c r="O202" s="44">
        <f>I202*0.21</f>
        <v>0</v>
      </c>
      <c r="P202">
        <v>3</v>
      </c>
    </row>
    <row r="203" ht="30">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2016</v>
      </c>
      <c r="D241" s="37" t="s">
        <v>595</v>
      </c>
      <c r="E241" s="39" t="s">
        <v>2017</v>
      </c>
      <c r="F241" s="40" t="s">
        <v>608</v>
      </c>
      <c r="G241" s="41">
        <v>3</v>
      </c>
      <c r="H241" s="42">
        <v>0</v>
      </c>
      <c r="I241" s="43">
        <f>ROUND(G241*H241,P4)</f>
        <v>0</v>
      </c>
      <c r="J241" s="37"/>
      <c r="O241" s="44">
        <f>I241*0.21</f>
        <v>0</v>
      </c>
      <c r="P241">
        <v>3</v>
      </c>
    </row>
    <row r="242" ht="30">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2018</v>
      </c>
      <c r="D244" s="37" t="s">
        <v>595</v>
      </c>
      <c r="E244" s="39" t="s">
        <v>2019</v>
      </c>
      <c r="F244" s="40" t="s">
        <v>608</v>
      </c>
      <c r="G244" s="41">
        <v>1</v>
      </c>
      <c r="H244" s="42">
        <v>0</v>
      </c>
      <c r="I244" s="43">
        <f>ROUND(G244*H244,P4)</f>
        <v>0</v>
      </c>
      <c r="J244" s="37"/>
      <c r="O244" s="44">
        <f>I244*0.21</f>
        <v>0</v>
      </c>
      <c r="P244">
        <v>3</v>
      </c>
    </row>
    <row r="245" ht="30">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20">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tUfKBJtoOYcwuF+WgasxUmz2Uo/rdqeLCXDV4ennX9wOcqz9wcvU6vRXqwSkwCOsq69OwC2YRvMUcCUIpywwqQ==" hashValue="+vZhjuOsAlKHaY1MY+d29y0x1/JftpYAWGrfgpIy/tfzOySY+0bTKqzUUNlNa1Sq7Lc8i81bo2uAGea3p9xfp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BWpPFsIMU3DRObo9BrtwYdKlmie+y8ej3+7c9N+tqBty/mwx4hoX0w80QztpuZS9t9WfCeiTtZYwTXLAnzGL7Q==" hashValue="XSd4zlWuwxV8M0tgE+tLHAdM5m+Elo/6ggrY/CfAFjUsXBz4n5z7AT0g/BqFjHyOHJl4J9rQcGywxsLGsryg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45.228000000000002</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5">
      <c r="A23" s="37" t="s">
        <v>598</v>
      </c>
      <c r="B23" s="45"/>
      <c r="C23" s="46"/>
      <c r="D23" s="46"/>
      <c r="E23" s="39" t="s">
        <v>1602</v>
      </c>
      <c r="F23" s="46"/>
      <c r="G23" s="46"/>
      <c r="H23" s="46"/>
      <c r="I23" s="46"/>
      <c r="J23" s="48"/>
    </row>
    <row r="24" ht="180">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19.125</v>
      </c>
      <c r="H50" s="42">
        <v>0</v>
      </c>
      <c r="I50" s="43">
        <f>ROUND(G50*H50,P4)</f>
        <v>0</v>
      </c>
      <c r="J50" s="37"/>
      <c r="O50" s="44">
        <f>I50*0.21</f>
        <v>0</v>
      </c>
      <c r="P50">
        <v>3</v>
      </c>
    </row>
    <row r="51" ht="45">
      <c r="A51" s="37" t="s">
        <v>598</v>
      </c>
      <c r="B51" s="45"/>
      <c r="C51" s="46"/>
      <c r="D51" s="46"/>
      <c r="E51" s="39" t="s">
        <v>1631</v>
      </c>
      <c r="F51" s="46"/>
      <c r="G51" s="46"/>
      <c r="H51" s="46"/>
      <c r="I51" s="46"/>
      <c r="J51" s="48"/>
    </row>
    <row r="52" ht="60">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30">
      <c r="A72" s="37" t="s">
        <v>593</v>
      </c>
      <c r="B72" s="37">
        <v>15</v>
      </c>
      <c r="C72" s="38" t="s">
        <v>1652</v>
      </c>
      <c r="D72" s="37" t="s">
        <v>595</v>
      </c>
      <c r="E72" s="39" t="s">
        <v>1653</v>
      </c>
      <c r="F72" s="40" t="s">
        <v>641</v>
      </c>
      <c r="G72" s="41">
        <v>0.996</v>
      </c>
      <c r="H72" s="42">
        <v>0</v>
      </c>
      <c r="I72" s="43">
        <f>ROUND(G72*H72,P4)</f>
        <v>0</v>
      </c>
      <c r="J72" s="37"/>
      <c r="O72" s="44">
        <f>I72*0.21</f>
        <v>0</v>
      </c>
      <c r="P72">
        <v>3</v>
      </c>
    </row>
    <row r="73" ht="30">
      <c r="A73" s="37" t="s">
        <v>598</v>
      </c>
      <c r="B73" s="45"/>
      <c r="C73" s="46"/>
      <c r="D73" s="46"/>
      <c r="E73" s="39" t="s">
        <v>1654</v>
      </c>
      <c r="F73" s="46"/>
      <c r="G73" s="46"/>
      <c r="H73" s="46"/>
      <c r="I73" s="46"/>
      <c r="J73" s="48"/>
    </row>
    <row r="74" ht="13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30">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6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30">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30">
      <c r="A98" s="37" t="s">
        <v>598</v>
      </c>
      <c r="B98" s="45"/>
      <c r="C98" s="46"/>
      <c r="D98" s="46"/>
      <c r="E98" s="39" t="s">
        <v>1680</v>
      </c>
      <c r="F98" s="46"/>
      <c r="G98" s="46"/>
      <c r="H98" s="46"/>
      <c r="I98" s="46"/>
      <c r="J98" s="48"/>
    </row>
    <row r="99" ht="4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5">
      <c r="A102" s="37" t="s">
        <v>598</v>
      </c>
      <c r="B102" s="45"/>
      <c r="C102" s="46"/>
      <c r="D102" s="46"/>
      <c r="E102" s="39" t="s">
        <v>1684</v>
      </c>
      <c r="F102" s="46"/>
      <c r="G102" s="46"/>
      <c r="H102" s="46"/>
      <c r="I102" s="46"/>
      <c r="J102" s="48"/>
    </row>
    <row r="103" ht="4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30">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5">
      <c r="A115" s="37" t="s">
        <v>598</v>
      </c>
      <c r="B115" s="45"/>
      <c r="C115" s="46"/>
      <c r="D115" s="46"/>
      <c r="E115" s="39" t="s">
        <v>1695</v>
      </c>
      <c r="F115" s="46"/>
      <c r="G115" s="46"/>
      <c r="H115" s="46"/>
      <c r="I115" s="46"/>
      <c r="J115" s="48"/>
    </row>
    <row r="116" ht="4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30">
      <c r="A119" s="37" t="s">
        <v>598</v>
      </c>
      <c r="B119" s="45"/>
      <c r="C119" s="46"/>
      <c r="D119" s="46"/>
      <c r="E119" s="39" t="s">
        <v>1699</v>
      </c>
      <c r="F119" s="46"/>
      <c r="G119" s="46"/>
      <c r="H119" s="46"/>
      <c r="I119" s="46"/>
      <c r="J119" s="48"/>
    </row>
    <row r="120" ht="30">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1701</v>
      </c>
      <c r="D122" s="37" t="s">
        <v>595</v>
      </c>
      <c r="E122" s="39" t="s">
        <v>1702</v>
      </c>
      <c r="F122" s="40" t="s">
        <v>650</v>
      </c>
      <c r="G122" s="41">
        <v>4.5</v>
      </c>
      <c r="H122" s="42">
        <v>0</v>
      </c>
      <c r="I122" s="43">
        <f>ROUND(G122*H122,P4)</f>
        <v>0</v>
      </c>
      <c r="J122" s="37"/>
      <c r="O122" s="44">
        <f>I122*0.21</f>
        <v>0</v>
      </c>
      <c r="P122">
        <v>3</v>
      </c>
    </row>
    <row r="123" ht="30">
      <c r="A123" s="37" t="s">
        <v>598</v>
      </c>
      <c r="B123" s="45"/>
      <c r="C123" s="46"/>
      <c r="D123" s="46"/>
      <c r="E123" s="39" t="s">
        <v>1703</v>
      </c>
      <c r="F123" s="46"/>
      <c r="G123" s="46"/>
      <c r="H123" s="46"/>
      <c r="I123" s="46"/>
      <c r="J123" s="48"/>
    </row>
    <row r="124" ht="30">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30">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30">
      <c r="A131" s="37" t="s">
        <v>598</v>
      </c>
      <c r="B131" s="45"/>
      <c r="C131" s="46"/>
      <c r="D131" s="46"/>
      <c r="E131" s="39" t="s">
        <v>1711</v>
      </c>
      <c r="F131" s="46"/>
      <c r="G131" s="46"/>
      <c r="H131" s="46"/>
      <c r="I131" s="46"/>
      <c r="J131" s="48"/>
    </row>
    <row r="132" ht="30">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30">
      <c r="A143" s="37" t="s">
        <v>598</v>
      </c>
      <c r="B143" s="45"/>
      <c r="C143" s="46"/>
      <c r="D143" s="46"/>
      <c r="E143" s="39" t="s">
        <v>1723</v>
      </c>
      <c r="F143" s="46"/>
      <c r="G143" s="46"/>
      <c r="H143" s="46"/>
      <c r="I143" s="46"/>
      <c r="J143" s="48"/>
    </row>
    <row r="144" ht="30">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30">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30">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30">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30">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30">
      <c r="A183" s="37" t="s">
        <v>598</v>
      </c>
      <c r="B183" s="45"/>
      <c r="C183" s="46"/>
      <c r="D183" s="46"/>
      <c r="E183" s="39" t="s">
        <v>1763</v>
      </c>
      <c r="F183" s="46"/>
      <c r="G183" s="46"/>
      <c r="H183" s="46"/>
      <c r="I183" s="46"/>
      <c r="J183" s="48"/>
    </row>
    <row r="184" ht="30">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30">
      <c r="A187" s="37" t="s">
        <v>598</v>
      </c>
      <c r="B187" s="45"/>
      <c r="C187" s="46"/>
      <c r="D187" s="46"/>
      <c r="E187" s="39" t="s">
        <v>1767</v>
      </c>
      <c r="F187" s="46"/>
      <c r="G187" s="46"/>
      <c r="H187" s="46"/>
      <c r="I187" s="46"/>
      <c r="J187" s="48"/>
    </row>
    <row r="188" ht="30">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30">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5">
      <c r="A196" s="37" t="s">
        <v>598</v>
      </c>
      <c r="B196" s="45"/>
      <c r="C196" s="46"/>
      <c r="D196" s="46"/>
      <c r="E196" s="39" t="s">
        <v>1776</v>
      </c>
      <c r="F196" s="46"/>
      <c r="G196" s="46"/>
      <c r="H196" s="46"/>
      <c r="I196" s="46"/>
      <c r="J196" s="48"/>
    </row>
    <row r="197" ht="30">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30">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30">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30">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1795</v>
      </c>
      <c r="D215" s="37" t="s">
        <v>595</v>
      </c>
      <c r="E215" s="39" t="s">
        <v>1796</v>
      </c>
      <c r="F215" s="40" t="s">
        <v>1797</v>
      </c>
      <c r="G215" s="41">
        <v>1</v>
      </c>
      <c r="H215" s="42">
        <v>0</v>
      </c>
      <c r="I215" s="43">
        <f>ROUND(G215*H215,P4)</f>
        <v>0</v>
      </c>
      <c r="J215" s="37"/>
      <c r="O215" s="44">
        <f>I215*0.21</f>
        <v>0</v>
      </c>
      <c r="P215">
        <v>3</v>
      </c>
    </row>
    <row r="216" ht="30">
      <c r="A216" s="37" t="s">
        <v>598</v>
      </c>
      <c r="B216" s="45"/>
      <c r="C216" s="46"/>
      <c r="D216" s="46"/>
      <c r="E216" s="39" t="s">
        <v>1796</v>
      </c>
      <c r="F216" s="46"/>
      <c r="G216" s="46"/>
      <c r="H216" s="46"/>
      <c r="I216" s="46"/>
      <c r="J216" s="48"/>
    </row>
    <row r="217" ht="13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1799</v>
      </c>
      <c r="D219" s="37" t="s">
        <v>595</v>
      </c>
      <c r="E219" s="39" t="s">
        <v>1800</v>
      </c>
      <c r="F219" s="40" t="s">
        <v>1797</v>
      </c>
      <c r="G219" s="41">
        <v>1</v>
      </c>
      <c r="H219" s="42">
        <v>0</v>
      </c>
      <c r="I219" s="43">
        <f>ROUND(G219*H219,P4)</f>
        <v>0</v>
      </c>
      <c r="J219" s="37"/>
      <c r="O219" s="44">
        <f>I219*0.21</f>
        <v>0</v>
      </c>
      <c r="P219">
        <v>3</v>
      </c>
    </row>
    <row r="220" ht="30">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60">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30">
      <c r="A237" s="37" t="s">
        <v>599</v>
      </c>
      <c r="B237" s="45"/>
      <c r="C237" s="46"/>
      <c r="D237" s="46"/>
      <c r="E237" s="49" t="s">
        <v>2070</v>
      </c>
      <c r="F237" s="46"/>
      <c r="G237" s="46"/>
      <c r="H237" s="46"/>
      <c r="I237" s="46"/>
      <c r="J237" s="48"/>
    </row>
    <row r="238" ht="120">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30">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0gEB6Sa7zELJ4/4XaEiRoJQcEaYOvbhUDyQPVePks+5ZygKtijjthr94HIWJzKFnake3qsFoEYkrjCXu9qAqhw==" hashValue="XFrgJlBwYOKftIhjXx28zDZV4nr5dFEPqxKHk3itp003AXvFC+3kPzVctrmi/k4I19m4YXAdxvphSZcMG690t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2071</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30">
      <c r="A46" s="37" t="s">
        <v>593</v>
      </c>
      <c r="B46" s="37">
        <v>11</v>
      </c>
      <c r="C46" s="38" t="s">
        <v>1862</v>
      </c>
      <c r="D46" s="37" t="s">
        <v>595</v>
      </c>
      <c r="E46" s="39" t="s">
        <v>1863</v>
      </c>
      <c r="F46" s="40" t="s">
        <v>597</v>
      </c>
      <c r="G46" s="41">
        <v>7</v>
      </c>
      <c r="H46" s="42">
        <v>0</v>
      </c>
      <c r="I46" s="43">
        <f>ROUND(G46*H46,P4)</f>
        <v>0</v>
      </c>
      <c r="J46" s="37"/>
      <c r="O46" s="44">
        <f>I46*0.21</f>
        <v>0</v>
      </c>
      <c r="P46">
        <v>3</v>
      </c>
    </row>
    <row r="47" ht="30">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30">
      <c r="A49" s="37" t="s">
        <v>593</v>
      </c>
      <c r="B49" s="37">
        <v>12</v>
      </c>
      <c r="C49" s="38" t="s">
        <v>1864</v>
      </c>
      <c r="D49" s="37" t="s">
        <v>595</v>
      </c>
      <c r="E49" s="39" t="s">
        <v>1865</v>
      </c>
      <c r="F49" s="40" t="s">
        <v>597</v>
      </c>
      <c r="G49" s="41">
        <v>28</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59</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19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15</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30">
      <c r="A64" s="37" t="s">
        <v>593</v>
      </c>
      <c r="B64" s="37">
        <v>17</v>
      </c>
      <c r="C64" s="38" t="s">
        <v>1874</v>
      </c>
      <c r="D64" s="37" t="s">
        <v>595</v>
      </c>
      <c r="E64" s="39" t="s">
        <v>1875</v>
      </c>
      <c r="F64" s="40" t="s">
        <v>608</v>
      </c>
      <c r="G64" s="41">
        <v>1</v>
      </c>
      <c r="H64" s="42">
        <v>0</v>
      </c>
      <c r="I64" s="43">
        <f>ROUND(G64*H64,P4)</f>
        <v>0</v>
      </c>
      <c r="J64" s="37"/>
      <c r="O64" s="44">
        <f>I64*0.21</f>
        <v>0</v>
      </c>
      <c r="P64">
        <v>3</v>
      </c>
    </row>
    <row r="65" ht="30">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1918</v>
      </c>
      <c r="D127" s="37" t="s">
        <v>595</v>
      </c>
      <c r="E127" s="39" t="s">
        <v>1919</v>
      </c>
      <c r="F127" s="40" t="s">
        <v>597</v>
      </c>
      <c r="G127" s="41">
        <v>15</v>
      </c>
      <c r="H127" s="42">
        <v>0</v>
      </c>
      <c r="I127" s="43">
        <f>ROUND(G127*H127,P4)</f>
        <v>0</v>
      </c>
      <c r="J127" s="37"/>
      <c r="O127" s="44">
        <f>I127*0.21</f>
        <v>0</v>
      </c>
      <c r="P127">
        <v>3</v>
      </c>
    </row>
    <row r="128" ht="30">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18</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28</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59</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1930</v>
      </c>
      <c r="D139" s="37" t="s">
        <v>595</v>
      </c>
      <c r="E139" s="39" t="s">
        <v>1931</v>
      </c>
      <c r="F139" s="40" t="s">
        <v>597</v>
      </c>
      <c r="G139" s="41">
        <v>19</v>
      </c>
      <c r="H139" s="42">
        <v>0</v>
      </c>
      <c r="I139" s="43">
        <f>ROUND(G139*H139,P4)</f>
        <v>0</v>
      </c>
      <c r="J139" s="37"/>
      <c r="O139" s="44">
        <f>I139*0.21</f>
        <v>0</v>
      </c>
      <c r="P139">
        <v>3</v>
      </c>
    </row>
    <row r="140" ht="30">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1933</v>
      </c>
      <c r="D142" s="37" t="s">
        <v>595</v>
      </c>
      <c r="E142" s="39" t="s">
        <v>1934</v>
      </c>
      <c r="F142" s="40" t="s">
        <v>608</v>
      </c>
      <c r="G142" s="41">
        <v>6</v>
      </c>
      <c r="H142" s="42">
        <v>0</v>
      </c>
      <c r="I142" s="43">
        <f>ROUND(G142*H142,P4)</f>
        <v>0</v>
      </c>
      <c r="J142" s="37"/>
      <c r="O142" s="44">
        <f>I142*0.21</f>
        <v>0</v>
      </c>
      <c r="P142">
        <v>3</v>
      </c>
    </row>
    <row r="143" ht="30">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1936</v>
      </c>
      <c r="D145" s="37" t="s">
        <v>595</v>
      </c>
      <c r="E145" s="39" t="s">
        <v>1937</v>
      </c>
      <c r="F145" s="40" t="s">
        <v>608</v>
      </c>
      <c r="G145" s="41">
        <v>2</v>
      </c>
      <c r="H145" s="42">
        <v>0</v>
      </c>
      <c r="I145" s="43">
        <f>ROUND(G145*H145,P4)</f>
        <v>0</v>
      </c>
      <c r="J145" s="37"/>
      <c r="O145" s="44">
        <f>I145*0.21</f>
        <v>0</v>
      </c>
      <c r="P145">
        <v>3</v>
      </c>
    </row>
    <row r="146" ht="30">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30">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30">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1945</v>
      </c>
      <c r="D154" s="37" t="s">
        <v>595</v>
      </c>
      <c r="E154" s="39" t="s">
        <v>1946</v>
      </c>
      <c r="F154" s="40" t="s">
        <v>608</v>
      </c>
      <c r="G154" s="41">
        <v>1</v>
      </c>
      <c r="H154" s="42">
        <v>0</v>
      </c>
      <c r="I154" s="43">
        <f>ROUND(G154*H154,P4)</f>
        <v>0</v>
      </c>
      <c r="J154" s="37"/>
      <c r="O154" s="44">
        <f>I154*0.21</f>
        <v>0</v>
      </c>
      <c r="P154">
        <v>3</v>
      </c>
    </row>
    <row r="155" ht="4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1948</v>
      </c>
      <c r="D157" s="37" t="s">
        <v>595</v>
      </c>
      <c r="E157" s="39" t="s">
        <v>1949</v>
      </c>
      <c r="F157" s="40" t="s">
        <v>608</v>
      </c>
      <c r="G157" s="41">
        <v>1</v>
      </c>
      <c r="H157" s="42">
        <v>0</v>
      </c>
      <c r="I157" s="43">
        <f>ROUND(G157*H157,P4)</f>
        <v>0</v>
      </c>
      <c r="J157" s="37"/>
      <c r="O157" s="44">
        <f>I157*0.21</f>
        <v>0</v>
      </c>
      <c r="P157">
        <v>3</v>
      </c>
    </row>
    <row r="158" ht="4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1951</v>
      </c>
      <c r="D160" s="37" t="s">
        <v>595</v>
      </c>
      <c r="E160" s="39" t="s">
        <v>1952</v>
      </c>
      <c r="F160" s="40" t="s">
        <v>608</v>
      </c>
      <c r="G160" s="41">
        <v>3</v>
      </c>
      <c r="H160" s="42">
        <v>0</v>
      </c>
      <c r="I160" s="43">
        <f>ROUND(G160*H160,P4)</f>
        <v>0</v>
      </c>
      <c r="J160" s="37"/>
      <c r="O160" s="44">
        <f>I160*0.21</f>
        <v>0</v>
      </c>
      <c r="P160">
        <v>3</v>
      </c>
    </row>
    <row r="161" ht="30">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ht="30">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1957</v>
      </c>
      <c r="D166" s="37" t="s">
        <v>595</v>
      </c>
      <c r="E166" s="39" t="s">
        <v>1958</v>
      </c>
      <c r="F166" s="40" t="s">
        <v>608</v>
      </c>
      <c r="G166" s="41">
        <v>3</v>
      </c>
      <c r="H166" s="42">
        <v>0</v>
      </c>
      <c r="I166" s="43">
        <f>ROUND(G166*H166,P4)</f>
        <v>0</v>
      </c>
      <c r="J166" s="37"/>
      <c r="O166" s="44">
        <f>I166*0.21</f>
        <v>0</v>
      </c>
      <c r="P166">
        <v>3</v>
      </c>
    </row>
    <row r="167" ht="4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1960</v>
      </c>
      <c r="D169" s="37" t="s">
        <v>595</v>
      </c>
      <c r="E169" s="39" t="s">
        <v>1961</v>
      </c>
      <c r="F169" s="40" t="s">
        <v>608</v>
      </c>
      <c r="G169" s="41">
        <v>1</v>
      </c>
      <c r="H169" s="42">
        <v>0</v>
      </c>
      <c r="I169" s="43">
        <f>ROUND(G169*H169,P4)</f>
        <v>0</v>
      </c>
      <c r="J169" s="37"/>
      <c r="O169" s="44">
        <f>I169*0.21</f>
        <v>0</v>
      </c>
      <c r="P169">
        <v>3</v>
      </c>
    </row>
    <row r="170" ht="4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30">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1966</v>
      </c>
      <c r="D175" s="37" t="s">
        <v>595</v>
      </c>
      <c r="E175" s="39" t="s">
        <v>1967</v>
      </c>
      <c r="F175" s="40" t="s">
        <v>597</v>
      </c>
      <c r="G175" s="41">
        <v>2</v>
      </c>
      <c r="H175" s="42">
        <v>0</v>
      </c>
      <c r="I175" s="43">
        <f>ROUND(G175*H175,P4)</f>
        <v>0</v>
      </c>
      <c r="J175" s="37"/>
      <c r="O175" s="44">
        <f>I175*0.21</f>
        <v>0</v>
      </c>
      <c r="P175">
        <v>3</v>
      </c>
    </row>
    <row r="176" ht="4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30">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1990</v>
      </c>
      <c r="D199" s="37" t="s">
        <v>595</v>
      </c>
      <c r="E199" s="39" t="s">
        <v>1991</v>
      </c>
      <c r="F199" s="40" t="s">
        <v>608</v>
      </c>
      <c r="G199" s="41">
        <v>2</v>
      </c>
      <c r="H199" s="42">
        <v>0</v>
      </c>
      <c r="I199" s="43">
        <f>ROUND(G199*H199,P4)</f>
        <v>0</v>
      </c>
      <c r="J199" s="37"/>
      <c r="O199" s="44">
        <f>I199*0.21</f>
        <v>0</v>
      </c>
      <c r="P199">
        <v>3</v>
      </c>
    </row>
    <row r="200" ht="3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2016</v>
      </c>
      <c r="D238" s="37" t="s">
        <v>595</v>
      </c>
      <c r="E238" s="39" t="s">
        <v>2017</v>
      </c>
      <c r="F238" s="40" t="s">
        <v>608</v>
      </c>
      <c r="G238" s="41">
        <v>3</v>
      </c>
      <c r="H238" s="42">
        <v>0</v>
      </c>
      <c r="I238" s="43">
        <f>ROUND(G238*H238,P4)</f>
        <v>0</v>
      </c>
      <c r="J238" s="37"/>
      <c r="O238" s="44">
        <f>I238*0.21</f>
        <v>0</v>
      </c>
      <c r="P238">
        <v>3</v>
      </c>
    </row>
    <row r="239" ht="30">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1</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20">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2073</v>
      </c>
      <c r="D273" s="34"/>
      <c r="E273" s="31" t="s">
        <v>2074</v>
      </c>
      <c r="F273" s="34"/>
      <c r="G273" s="34"/>
      <c r="H273" s="34"/>
      <c r="I273" s="35">
        <f>SUMIFS(I274:I276,A274:A276,"P")</f>
        <v>0</v>
      </c>
      <c r="J273" s="36"/>
    </row>
    <row r="274">
      <c r="A274" s="37" t="s">
        <v>593</v>
      </c>
      <c r="B274" s="37">
        <v>85</v>
      </c>
      <c r="C274" s="38" t="s">
        <v>2075</v>
      </c>
      <c r="D274" s="37" t="s">
        <v>595</v>
      </c>
      <c r="E274" s="39" t="s">
        <v>2076</v>
      </c>
      <c r="F274" s="40" t="s">
        <v>2077</v>
      </c>
      <c r="G274" s="41">
        <v>1</v>
      </c>
      <c r="H274" s="42">
        <v>0</v>
      </c>
      <c r="I274" s="43">
        <f>ROUND(G274*H274,P4)</f>
        <v>0</v>
      </c>
      <c r="J274" s="37"/>
      <c r="O274" s="44">
        <f>I274*0.21</f>
        <v>0</v>
      </c>
      <c r="P274">
        <v>3</v>
      </c>
    </row>
    <row r="275">
      <c r="A275" s="37" t="s">
        <v>598</v>
      </c>
      <c r="B275" s="45"/>
      <c r="C275" s="46"/>
      <c r="D275" s="46"/>
      <c r="E275" s="39" t="s">
        <v>2076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Ik0cVvS6aunszEFkZLRBM61O6YyT5iPu+Vy55ZRDNyFlgd1vcuz33cHmaZkIe79XybrUlB8MTLmQKmPUzYKWAQ==" hashValue="ZcdnfsRJblz52XMEc2sgvV5JZ9I2ZF1UqTvcTpN8v70oaje15aYaJkPJmZGUwSDAK79U1o0J5ydP6Tv+WXuz7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2078</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2078</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2080</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2081</v>
      </c>
      <c r="F15" s="46"/>
      <c r="G15" s="46"/>
      <c r="H15" s="46"/>
      <c r="I15" s="46"/>
      <c r="J15" s="48"/>
    </row>
    <row r="16" ht="30">
      <c r="A16" s="37" t="s">
        <v>593</v>
      </c>
      <c r="B16" s="37">
        <v>2</v>
      </c>
      <c r="C16" s="38" t="s">
        <v>2082</v>
      </c>
      <c r="D16" s="37" t="s">
        <v>595</v>
      </c>
      <c r="E16" s="39" t="s">
        <v>2083</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2084</v>
      </c>
      <c r="F19" s="46"/>
      <c r="G19" s="46"/>
      <c r="H19" s="46"/>
      <c r="I19" s="46"/>
      <c r="J19" s="48"/>
    </row>
    <row r="20" ht="30">
      <c r="A20" s="37" t="s">
        <v>593</v>
      </c>
      <c r="B20" s="37">
        <v>3</v>
      </c>
      <c r="C20" s="38" t="s">
        <v>2085</v>
      </c>
      <c r="D20" s="37" t="s">
        <v>595</v>
      </c>
      <c r="E20" s="39" t="s">
        <v>2086</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2087</v>
      </c>
      <c r="F23" s="46"/>
      <c r="G23" s="46"/>
      <c r="H23" s="46"/>
      <c r="I23" s="46"/>
      <c r="J23" s="48"/>
    </row>
    <row r="24" ht="30">
      <c r="A24" s="37" t="s">
        <v>593</v>
      </c>
      <c r="B24" s="37">
        <v>4</v>
      </c>
      <c r="C24" s="38" t="s">
        <v>2088</v>
      </c>
      <c r="D24" s="37" t="s">
        <v>595</v>
      </c>
      <c r="E24" s="39" t="s">
        <v>2089</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2090</v>
      </c>
      <c r="F26" s="46"/>
      <c r="G26" s="46"/>
      <c r="H26" s="46"/>
      <c r="I26" s="46"/>
      <c r="J26" s="48"/>
    </row>
    <row r="27" ht="105">
      <c r="A27" s="37" t="s">
        <v>601</v>
      </c>
      <c r="B27" s="45"/>
      <c r="C27" s="46"/>
      <c r="D27" s="46"/>
      <c r="E27" s="39" t="s">
        <v>2091</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2092</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2093</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2093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2094</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2096</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2097</v>
      </c>
      <c r="F59" s="46"/>
      <c r="G59" s="46"/>
      <c r="H59" s="46"/>
      <c r="I59" s="46"/>
      <c r="J59" s="48"/>
    </row>
    <row r="60">
      <c r="A60" s="37" t="s">
        <v>593</v>
      </c>
      <c r="B60" s="37">
        <v>13</v>
      </c>
      <c r="C60" s="38" t="s">
        <v>2098</v>
      </c>
      <c r="D60" s="37" t="s">
        <v>595</v>
      </c>
      <c r="E60" s="39" t="s">
        <v>2099</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2100</v>
      </c>
      <c r="F63" s="46"/>
      <c r="G63" s="46"/>
      <c r="H63" s="46"/>
      <c r="I63" s="46"/>
      <c r="J63" s="48"/>
    </row>
    <row r="64">
      <c r="A64" s="37" t="s">
        <v>593</v>
      </c>
      <c r="B64" s="37">
        <v>14</v>
      </c>
      <c r="C64" s="38" t="s">
        <v>2101</v>
      </c>
      <c r="D64" s="37" t="s">
        <v>595</v>
      </c>
      <c r="E64" s="39" t="s">
        <v>2102</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2103</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2104</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2105</v>
      </c>
      <c r="F74" s="46"/>
      <c r="G74" s="46"/>
      <c r="H74" s="46"/>
      <c r="I74" s="46"/>
      <c r="J74" s="48"/>
    </row>
    <row r="75" ht="165">
      <c r="A75" s="37" t="s">
        <v>601</v>
      </c>
      <c r="B75" s="45"/>
      <c r="C75" s="46"/>
      <c r="D75" s="46"/>
      <c r="E75" s="39" t="s">
        <v>2106</v>
      </c>
      <c r="F75" s="46"/>
      <c r="G75" s="46"/>
      <c r="H75" s="46"/>
      <c r="I75" s="46"/>
      <c r="J75" s="48"/>
    </row>
    <row r="76">
      <c r="A76" s="31" t="s">
        <v>591</v>
      </c>
      <c r="B76" s="32"/>
      <c r="C76" s="33" t="s">
        <v>1028</v>
      </c>
      <c r="D76" s="34"/>
      <c r="E76" s="31" t="s">
        <v>2107</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2108</v>
      </c>
      <c r="D81" s="37" t="s">
        <v>595</v>
      </c>
      <c r="E81" s="39" t="s">
        <v>2109</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2110</v>
      </c>
      <c r="F84" s="46"/>
      <c r="G84" s="46"/>
      <c r="H84" s="46"/>
      <c r="I84" s="46"/>
      <c r="J84" s="48"/>
    </row>
    <row r="85">
      <c r="A85" s="37" t="s">
        <v>593</v>
      </c>
      <c r="B85" s="37">
        <v>19</v>
      </c>
      <c r="C85" s="38" t="s">
        <v>2111</v>
      </c>
      <c r="D85" s="37" t="s">
        <v>595</v>
      </c>
      <c r="E85" s="39" t="s">
        <v>2112</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2113</v>
      </c>
      <c r="F88" s="46"/>
      <c r="G88" s="46"/>
      <c r="H88" s="46"/>
      <c r="I88" s="46"/>
      <c r="J88" s="48"/>
    </row>
    <row r="89">
      <c r="A89" s="37" t="s">
        <v>593</v>
      </c>
      <c r="B89" s="37">
        <v>20</v>
      </c>
      <c r="C89" s="38" t="s">
        <v>2114</v>
      </c>
      <c r="D89" s="37" t="s">
        <v>595</v>
      </c>
      <c r="E89" s="39" t="s">
        <v>2115</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2116</v>
      </c>
      <c r="F92" s="46"/>
      <c r="G92" s="46"/>
      <c r="H92" s="46"/>
      <c r="I92" s="46"/>
      <c r="J92" s="48"/>
    </row>
    <row r="93">
      <c r="A93" s="37" t="s">
        <v>593</v>
      </c>
      <c r="B93" s="37">
        <v>21</v>
      </c>
      <c r="C93" s="38" t="s">
        <v>1503</v>
      </c>
      <c r="D93" s="37" t="s">
        <v>595</v>
      </c>
      <c r="E93" s="39" t="s">
        <v>2117</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2118</v>
      </c>
      <c r="F96" s="46"/>
      <c r="G96" s="46"/>
      <c r="H96" s="46"/>
      <c r="I96" s="46"/>
      <c r="J96" s="48"/>
    </row>
    <row r="97">
      <c r="A97" s="37" t="s">
        <v>593</v>
      </c>
      <c r="B97" s="37">
        <v>22</v>
      </c>
      <c r="C97" s="38" t="s">
        <v>2119</v>
      </c>
      <c r="D97" s="37" t="s">
        <v>595</v>
      </c>
      <c r="E97" s="39" t="s">
        <v>2120</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2121</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2122</v>
      </c>
      <c r="F104" s="46"/>
      <c r="G104" s="46"/>
      <c r="H104" s="46"/>
      <c r="I104" s="46"/>
      <c r="J104" s="48"/>
    </row>
    <row r="105">
      <c r="A105" s="37" t="s">
        <v>593</v>
      </c>
      <c r="B105" s="37">
        <v>24</v>
      </c>
      <c r="C105" s="38" t="s">
        <v>2123</v>
      </c>
      <c r="D105" s="37" t="s">
        <v>595</v>
      </c>
      <c r="E105" s="39" t="s">
        <v>2124</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2125</v>
      </c>
      <c r="F108" s="46"/>
      <c r="G108" s="46"/>
      <c r="H108" s="46"/>
      <c r="I108" s="46"/>
      <c r="J108" s="48"/>
    </row>
    <row r="109">
      <c r="A109" s="37" t="s">
        <v>593</v>
      </c>
      <c r="B109" s="37">
        <v>25</v>
      </c>
      <c r="C109" s="38" t="s">
        <v>2126</v>
      </c>
      <c r="D109" s="37" t="s">
        <v>595</v>
      </c>
      <c r="E109" s="39" t="s">
        <v>2127</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2128</v>
      </c>
      <c r="F112" s="46"/>
      <c r="G112" s="46"/>
      <c r="H112" s="46"/>
      <c r="I112" s="46"/>
      <c r="J112" s="48"/>
    </row>
    <row r="113">
      <c r="A113" s="37" t="s">
        <v>593</v>
      </c>
      <c r="B113" s="37">
        <v>26</v>
      </c>
      <c r="C113" s="38" t="s">
        <v>2129</v>
      </c>
      <c r="D113" s="37" t="s">
        <v>595</v>
      </c>
      <c r="E113" s="39" t="s">
        <v>2130</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2131</v>
      </c>
      <c r="F116" s="46"/>
      <c r="G116" s="46"/>
      <c r="H116" s="46"/>
      <c r="I116" s="46"/>
      <c r="J116" s="48"/>
    </row>
    <row r="117">
      <c r="A117" s="37" t="s">
        <v>593</v>
      </c>
      <c r="B117" s="37">
        <v>27</v>
      </c>
      <c r="C117" s="38" t="s">
        <v>2132</v>
      </c>
      <c r="D117" s="37" t="s">
        <v>595</v>
      </c>
      <c r="E117" s="39" t="s">
        <v>2133</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2134</v>
      </c>
      <c r="F120" s="46"/>
      <c r="G120" s="46"/>
      <c r="H120" s="46"/>
      <c r="I120" s="46"/>
      <c r="J120" s="48"/>
    </row>
    <row r="121">
      <c r="A121" s="37" t="s">
        <v>593</v>
      </c>
      <c r="B121" s="37">
        <v>28</v>
      </c>
      <c r="C121" s="38" t="s">
        <v>2135</v>
      </c>
      <c r="D121" s="37" t="s">
        <v>595</v>
      </c>
      <c r="E121" s="39" t="s">
        <v>2136</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2137</v>
      </c>
      <c r="F124" s="46"/>
      <c r="G124" s="46"/>
      <c r="H124" s="46"/>
      <c r="I124" s="46"/>
      <c r="J124" s="48"/>
    </row>
    <row r="125">
      <c r="A125" s="37" t="s">
        <v>593</v>
      </c>
      <c r="B125" s="37">
        <v>29</v>
      </c>
      <c r="C125" s="38" t="s">
        <v>2138</v>
      </c>
      <c r="D125" s="37" t="s">
        <v>595</v>
      </c>
      <c r="E125" s="39" t="s">
        <v>2139</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2140</v>
      </c>
      <c r="F128" s="46"/>
      <c r="G128" s="46"/>
      <c r="H128" s="46"/>
      <c r="I128" s="46"/>
      <c r="J128" s="48"/>
    </row>
    <row r="129">
      <c r="A129" s="37" t="s">
        <v>593</v>
      </c>
      <c r="B129" s="37">
        <v>30</v>
      </c>
      <c r="C129" s="38" t="s">
        <v>2141</v>
      </c>
      <c r="D129" s="37" t="s">
        <v>595</v>
      </c>
      <c r="E129" s="39" t="s">
        <v>2142</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2143</v>
      </c>
      <c r="F132" s="46"/>
      <c r="G132" s="46"/>
      <c r="H132" s="46"/>
      <c r="I132" s="46"/>
      <c r="J132" s="48"/>
    </row>
    <row r="133">
      <c r="A133" s="37" t="s">
        <v>593</v>
      </c>
      <c r="B133" s="37">
        <v>31</v>
      </c>
      <c r="C133" s="38" t="s">
        <v>2144</v>
      </c>
      <c r="D133" s="37" t="s">
        <v>595</v>
      </c>
      <c r="E133" s="39" t="s">
        <v>2145</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2146</v>
      </c>
      <c r="F136" s="46"/>
      <c r="G136" s="46"/>
      <c r="H136" s="46"/>
      <c r="I136" s="46"/>
      <c r="J136" s="48"/>
    </row>
    <row r="137">
      <c r="A137" s="37" t="s">
        <v>593</v>
      </c>
      <c r="B137" s="37">
        <v>32</v>
      </c>
      <c r="C137" s="38" t="s">
        <v>2147</v>
      </c>
      <c r="D137" s="37" t="s">
        <v>595</v>
      </c>
      <c r="E137" s="39" t="s">
        <v>2148</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2149</v>
      </c>
      <c r="F140" s="46"/>
      <c r="G140" s="46"/>
      <c r="H140" s="46"/>
      <c r="I140" s="46"/>
      <c r="J140" s="48"/>
    </row>
    <row r="141">
      <c r="A141" s="37" t="s">
        <v>593</v>
      </c>
      <c r="B141" s="37">
        <v>33</v>
      </c>
      <c r="C141" s="38" t="s">
        <v>2150</v>
      </c>
      <c r="D141" s="37" t="s">
        <v>595</v>
      </c>
      <c r="E141" s="39" t="s">
        <v>2151</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2152</v>
      </c>
      <c r="F144" s="46"/>
      <c r="G144" s="46"/>
      <c r="H144" s="46"/>
      <c r="I144" s="46"/>
      <c r="J144" s="48"/>
    </row>
    <row r="145">
      <c r="A145" s="37" t="s">
        <v>593</v>
      </c>
      <c r="B145" s="37">
        <v>34</v>
      </c>
      <c r="C145" s="38" t="s">
        <v>2153</v>
      </c>
      <c r="D145" s="37" t="s">
        <v>595</v>
      </c>
      <c r="E145" s="39" t="s">
        <v>2154</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2155</v>
      </c>
      <c r="F148" s="46"/>
      <c r="G148" s="46"/>
      <c r="H148" s="46"/>
      <c r="I148" s="46"/>
      <c r="J148" s="48"/>
    </row>
    <row r="149">
      <c r="A149" s="37" t="s">
        <v>593</v>
      </c>
      <c r="B149" s="37">
        <v>35</v>
      </c>
      <c r="C149" s="38" t="s">
        <v>2156</v>
      </c>
      <c r="D149" s="37" t="s">
        <v>595</v>
      </c>
      <c r="E149" s="39" t="s">
        <v>2157</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2158</v>
      </c>
      <c r="F152" s="46"/>
      <c r="G152" s="46"/>
      <c r="H152" s="46"/>
      <c r="I152" s="46"/>
      <c r="J152" s="48"/>
    </row>
    <row r="153">
      <c r="A153" s="37" t="s">
        <v>593</v>
      </c>
      <c r="B153" s="37">
        <v>36</v>
      </c>
      <c r="C153" s="38" t="s">
        <v>2159</v>
      </c>
      <c r="D153" s="37" t="s">
        <v>595</v>
      </c>
      <c r="E153" s="39" t="s">
        <v>2160</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2161</v>
      </c>
      <c r="F156" s="46"/>
      <c r="G156" s="46"/>
      <c r="H156" s="46"/>
      <c r="I156" s="46"/>
      <c r="J156" s="48"/>
    </row>
    <row r="157" ht="30">
      <c r="A157" s="37" t="s">
        <v>593</v>
      </c>
      <c r="B157" s="37">
        <v>37</v>
      </c>
      <c r="C157" s="38" t="s">
        <v>2162</v>
      </c>
      <c r="D157" s="37" t="s">
        <v>595</v>
      </c>
      <c r="E157" s="39" t="s">
        <v>2163</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2164</v>
      </c>
      <c r="F160" s="46"/>
      <c r="G160" s="46"/>
      <c r="H160" s="46"/>
      <c r="I160" s="46"/>
      <c r="J160" s="48"/>
    </row>
    <row r="161">
      <c r="A161" s="37" t="s">
        <v>593</v>
      </c>
      <c r="B161" s="37">
        <v>38</v>
      </c>
      <c r="C161" s="38" t="s">
        <v>2165</v>
      </c>
      <c r="D161" s="37" t="s">
        <v>595</v>
      </c>
      <c r="E161" s="39" t="s">
        <v>2166</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2167</v>
      </c>
      <c r="F164" s="46"/>
      <c r="G164" s="46"/>
      <c r="H164" s="46"/>
      <c r="I164" s="46"/>
      <c r="J164" s="48"/>
    </row>
    <row r="165">
      <c r="A165" s="37" t="s">
        <v>593</v>
      </c>
      <c r="B165" s="37">
        <v>39</v>
      </c>
      <c r="C165" s="38" t="s">
        <v>2168</v>
      </c>
      <c r="D165" s="37" t="s">
        <v>595</v>
      </c>
      <c r="E165" s="39" t="s">
        <v>2169</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2170</v>
      </c>
      <c r="F168" s="46"/>
      <c r="G168" s="46"/>
      <c r="H168" s="46"/>
      <c r="I168" s="46"/>
      <c r="J168" s="48"/>
    </row>
    <row r="169">
      <c r="A169" s="37" t="s">
        <v>593</v>
      </c>
      <c r="B169" s="37">
        <v>40</v>
      </c>
      <c r="C169" s="38" t="s">
        <v>2171</v>
      </c>
      <c r="D169" s="37" t="s">
        <v>595</v>
      </c>
      <c r="E169" s="39" t="s">
        <v>2172</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2173</v>
      </c>
      <c r="F172" s="46"/>
      <c r="G172" s="46"/>
      <c r="H172" s="46"/>
      <c r="I172" s="46"/>
      <c r="J172" s="48"/>
    </row>
    <row r="173">
      <c r="A173" s="37" t="s">
        <v>593</v>
      </c>
      <c r="B173" s="37">
        <v>41</v>
      </c>
      <c r="C173" s="38" t="s">
        <v>2174</v>
      </c>
      <c r="D173" s="37" t="s">
        <v>595</v>
      </c>
      <c r="E173" s="39" t="s">
        <v>2175</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2176</v>
      </c>
      <c r="F176" s="46"/>
      <c r="G176" s="46"/>
      <c r="H176" s="46"/>
      <c r="I176" s="46"/>
      <c r="J176" s="48"/>
    </row>
    <row r="177">
      <c r="A177" s="37" t="s">
        <v>593</v>
      </c>
      <c r="B177" s="37">
        <v>42</v>
      </c>
      <c r="C177" s="38" t="s">
        <v>2177</v>
      </c>
      <c r="D177" s="37" t="s">
        <v>595</v>
      </c>
      <c r="E177" s="39" t="s">
        <v>2178</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2179</v>
      </c>
      <c r="F180" s="46"/>
      <c r="G180" s="46"/>
      <c r="H180" s="46"/>
      <c r="I180" s="46"/>
      <c r="J180" s="48"/>
    </row>
    <row r="181">
      <c r="A181" s="37" t="s">
        <v>593</v>
      </c>
      <c r="B181" s="37">
        <v>43</v>
      </c>
      <c r="C181" s="38" t="s">
        <v>2180</v>
      </c>
      <c r="D181" s="37" t="s">
        <v>595</v>
      </c>
      <c r="E181" s="39" t="s">
        <v>2181</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2176</v>
      </c>
      <c r="F184" s="46"/>
      <c r="G184" s="46"/>
      <c r="H184" s="46"/>
      <c r="I184" s="46"/>
      <c r="J184" s="48"/>
    </row>
    <row r="185">
      <c r="A185" s="37" t="s">
        <v>593</v>
      </c>
      <c r="B185" s="37">
        <v>44</v>
      </c>
      <c r="C185" s="38" t="s">
        <v>2182</v>
      </c>
      <c r="D185" s="37" t="s">
        <v>595</v>
      </c>
      <c r="E185" s="39" t="s">
        <v>2183</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2179</v>
      </c>
      <c r="F188" s="46"/>
      <c r="G188" s="46"/>
      <c r="H188" s="46"/>
      <c r="I188" s="46"/>
      <c r="J188" s="48"/>
    </row>
    <row r="189">
      <c r="A189" s="37" t="s">
        <v>593</v>
      </c>
      <c r="B189" s="37">
        <v>45</v>
      </c>
      <c r="C189" s="38" t="s">
        <v>2184</v>
      </c>
      <c r="D189" s="37" t="s">
        <v>595</v>
      </c>
      <c r="E189" s="39" t="s">
        <v>2185</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2186</v>
      </c>
      <c r="F192" s="46"/>
      <c r="G192" s="46"/>
      <c r="H192" s="46"/>
      <c r="I192" s="46"/>
      <c r="J192" s="48"/>
    </row>
    <row r="193">
      <c r="A193" s="37" t="s">
        <v>593</v>
      </c>
      <c r="B193" s="37">
        <v>46</v>
      </c>
      <c r="C193" s="38" t="s">
        <v>2187</v>
      </c>
      <c r="D193" s="37" t="s">
        <v>595</v>
      </c>
      <c r="E193" s="39" t="s">
        <v>2188</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2189</v>
      </c>
      <c r="F196" s="46"/>
      <c r="G196" s="46"/>
      <c r="H196" s="46"/>
      <c r="I196" s="46"/>
      <c r="J196" s="48"/>
    </row>
    <row r="197" ht="30">
      <c r="A197" s="37" t="s">
        <v>593</v>
      </c>
      <c r="B197" s="37">
        <v>47</v>
      </c>
      <c r="C197" s="38" t="s">
        <v>2190</v>
      </c>
      <c r="D197" s="37" t="s">
        <v>595</v>
      </c>
      <c r="E197" s="39" t="s">
        <v>2191</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2134</v>
      </c>
      <c r="F200" s="46"/>
      <c r="G200" s="46"/>
      <c r="H200" s="46"/>
      <c r="I200" s="46"/>
      <c r="J200" s="48"/>
    </row>
    <row r="201" ht="30">
      <c r="A201" s="37" t="s">
        <v>593</v>
      </c>
      <c r="B201" s="37">
        <v>48</v>
      </c>
      <c r="C201" s="38" t="s">
        <v>2192</v>
      </c>
      <c r="D201" s="37" t="s">
        <v>595</v>
      </c>
      <c r="E201" s="39" t="s">
        <v>2193</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2134</v>
      </c>
      <c r="F204" s="46"/>
      <c r="G204" s="46"/>
      <c r="H204" s="46"/>
      <c r="I204" s="46"/>
      <c r="J204" s="48"/>
    </row>
    <row r="205">
      <c r="A205" s="37" t="s">
        <v>593</v>
      </c>
      <c r="B205" s="37">
        <v>49</v>
      </c>
      <c r="C205" s="38" t="s">
        <v>2194</v>
      </c>
      <c r="D205" s="37" t="s">
        <v>595</v>
      </c>
      <c r="E205" s="39" t="s">
        <v>2195</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2196</v>
      </c>
      <c r="F208" s="46"/>
      <c r="G208" s="46"/>
      <c r="H208" s="46"/>
      <c r="I208" s="46"/>
      <c r="J208" s="48"/>
    </row>
    <row r="209">
      <c r="A209" s="37" t="s">
        <v>593</v>
      </c>
      <c r="B209" s="37">
        <v>50</v>
      </c>
      <c r="C209" s="38" t="s">
        <v>2197</v>
      </c>
      <c r="D209" s="37" t="s">
        <v>595</v>
      </c>
      <c r="E209" s="39" t="s">
        <v>2198</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2199</v>
      </c>
      <c r="F212" s="46"/>
      <c r="G212" s="46"/>
      <c r="H212" s="46"/>
      <c r="I212" s="46"/>
      <c r="J212" s="48"/>
    </row>
    <row r="213">
      <c r="A213" s="37" t="s">
        <v>593</v>
      </c>
      <c r="B213" s="37">
        <v>51</v>
      </c>
      <c r="C213" s="38" t="s">
        <v>2200</v>
      </c>
      <c r="D213" s="37" t="s">
        <v>595</v>
      </c>
      <c r="E213" s="39" t="s">
        <v>2201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2202</v>
      </c>
      <c r="F216" s="46"/>
      <c r="G216" s="46"/>
      <c r="H216" s="46"/>
      <c r="I216" s="46"/>
      <c r="J216" s="48"/>
    </row>
    <row r="217">
      <c r="A217" s="37" t="s">
        <v>593</v>
      </c>
      <c r="B217" s="37">
        <v>52</v>
      </c>
      <c r="C217" s="38" t="s">
        <v>2203</v>
      </c>
      <c r="D217" s="37" t="s">
        <v>595</v>
      </c>
      <c r="E217" s="39" t="s">
        <v>2204</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2118</v>
      </c>
      <c r="F220" s="46"/>
      <c r="G220" s="46"/>
      <c r="H220" s="46"/>
      <c r="I220" s="46"/>
      <c r="J220" s="48"/>
    </row>
    <row r="221">
      <c r="A221" s="37" t="s">
        <v>593</v>
      </c>
      <c r="B221" s="37">
        <v>53</v>
      </c>
      <c r="C221" s="38" t="s">
        <v>2205</v>
      </c>
      <c r="D221" s="37" t="s">
        <v>595</v>
      </c>
      <c r="E221" s="39" t="s">
        <v>2206</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2207</v>
      </c>
      <c r="F224" s="46"/>
      <c r="G224" s="46"/>
      <c r="H224" s="46"/>
      <c r="I224" s="46"/>
      <c r="J224" s="48"/>
    </row>
    <row r="225">
      <c r="A225" s="37" t="s">
        <v>593</v>
      </c>
      <c r="B225" s="37">
        <v>54</v>
      </c>
      <c r="C225" s="38" t="s">
        <v>2208</v>
      </c>
      <c r="D225" s="37" t="s">
        <v>595</v>
      </c>
      <c r="E225" s="39" t="s">
        <v>2209</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2210</v>
      </c>
      <c r="F228" s="46"/>
      <c r="G228" s="46"/>
      <c r="H228" s="46"/>
      <c r="I228" s="46"/>
      <c r="J228" s="48"/>
    </row>
    <row r="229" ht="30">
      <c r="A229" s="37" t="s">
        <v>593</v>
      </c>
      <c r="B229" s="37">
        <v>55</v>
      </c>
      <c r="C229" s="38" t="s">
        <v>2211</v>
      </c>
      <c r="D229" s="37" t="s">
        <v>595</v>
      </c>
      <c r="E229" s="39" t="s">
        <v>2212</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2213</v>
      </c>
      <c r="F232" s="46"/>
      <c r="G232" s="46"/>
      <c r="H232" s="46"/>
      <c r="I232" s="46"/>
      <c r="J232" s="48"/>
    </row>
    <row r="233">
      <c r="A233" s="37" t="s">
        <v>593</v>
      </c>
      <c r="B233" s="37">
        <v>56</v>
      </c>
      <c r="C233" s="38" t="s">
        <v>2214</v>
      </c>
      <c r="D233" s="37" t="s">
        <v>595</v>
      </c>
      <c r="E233" s="39" t="s">
        <v>2215</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2213</v>
      </c>
      <c r="F236" s="46"/>
      <c r="G236" s="46"/>
      <c r="H236" s="46"/>
      <c r="I236" s="46"/>
      <c r="J236" s="48"/>
    </row>
    <row r="237">
      <c r="A237" s="37" t="s">
        <v>593</v>
      </c>
      <c r="B237" s="37">
        <v>57</v>
      </c>
      <c r="C237" s="38" t="s">
        <v>2216</v>
      </c>
      <c r="D237" s="37" t="s">
        <v>595</v>
      </c>
      <c r="E237" s="39" t="s">
        <v>2217</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2213</v>
      </c>
      <c r="F240" s="46"/>
      <c r="G240" s="46"/>
      <c r="H240" s="46"/>
      <c r="I240" s="46"/>
      <c r="J240" s="48"/>
    </row>
    <row r="241">
      <c r="A241" s="37" t="s">
        <v>593</v>
      </c>
      <c r="B241" s="37">
        <v>58</v>
      </c>
      <c r="C241" s="38" t="s">
        <v>2218</v>
      </c>
      <c r="D241" s="37" t="s">
        <v>595</v>
      </c>
      <c r="E241" s="39" t="s">
        <v>2219</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2116</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1mBBBMU53tgVtBbo9YcESpoCGAI/HipX3N9/OMLyi07qcmzSxZWS5vd0XDTbNlXNsIW5Lf4BikCmzbMNcuz68A==" hashValue="OWSDJ0DmoJ4P3Wq5IjLSQytWY0Iv7NCX6YQP6hNOTBDft3DwllnDTjR8+Xq0uGRkswxfp91ush/qjCvOrOgY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2220</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2220</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2224</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2225</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2226</v>
      </c>
      <c r="F47" s="46"/>
      <c r="G47" s="46"/>
      <c r="H47" s="46"/>
      <c r="I47" s="46"/>
      <c r="J47" s="48"/>
    </row>
    <row r="48">
      <c r="A48" s="37" t="s">
        <v>593</v>
      </c>
      <c r="B48" s="37">
        <v>10</v>
      </c>
      <c r="C48" s="38" t="s">
        <v>2227</v>
      </c>
      <c r="D48" s="37" t="s">
        <v>595</v>
      </c>
      <c r="E48" s="39" t="s">
        <v>2228</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2095</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2229</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2101</v>
      </c>
      <c r="D68" s="37" t="s">
        <v>595</v>
      </c>
      <c r="E68" s="39" t="s">
        <v>2230</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2105</v>
      </c>
      <c r="F70" s="46"/>
      <c r="G70" s="46"/>
      <c r="H70" s="46"/>
      <c r="I70" s="46"/>
      <c r="J70" s="48"/>
    </row>
    <row r="71" ht="150">
      <c r="A71" s="37" t="s">
        <v>601</v>
      </c>
      <c r="B71" s="45"/>
      <c r="C71" s="46"/>
      <c r="D71" s="46"/>
      <c r="E71" s="39" t="s">
        <v>2231</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2232</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2233</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2234</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2235</v>
      </c>
      <c r="D92" s="37" t="s">
        <v>595</v>
      </c>
      <c r="E92" s="39" t="s">
        <v>2236</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2237</v>
      </c>
      <c r="D96" s="37" t="s">
        <v>595</v>
      </c>
      <c r="E96" s="39" t="s">
        <v>2238</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2239</v>
      </c>
      <c r="D100" s="37" t="s">
        <v>595</v>
      </c>
      <c r="E100" s="39" t="s">
        <v>2240</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2241</v>
      </c>
      <c r="F103" s="46"/>
      <c r="G103" s="46"/>
      <c r="H103" s="46"/>
      <c r="I103" s="46"/>
      <c r="J103" s="48"/>
    </row>
    <row r="104">
      <c r="A104" s="37" t="s">
        <v>593</v>
      </c>
      <c r="B104" s="37">
        <v>24</v>
      </c>
      <c r="C104" s="38" t="s">
        <v>2242</v>
      </c>
      <c r="D104" s="37" t="s">
        <v>595</v>
      </c>
      <c r="E104" s="39" t="s">
        <v>2243</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2244</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2108</v>
      </c>
      <c r="D113" s="37" t="s">
        <v>595</v>
      </c>
      <c r="E113" s="39" t="s">
        <v>2109</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2110</v>
      </c>
      <c r="F116" s="46"/>
      <c r="G116" s="46"/>
      <c r="H116" s="46"/>
      <c r="I116" s="46"/>
      <c r="J116" s="48"/>
    </row>
    <row r="117">
      <c r="A117" s="37" t="s">
        <v>593</v>
      </c>
      <c r="B117" s="37">
        <v>27</v>
      </c>
      <c r="C117" s="38" t="s">
        <v>2111</v>
      </c>
      <c r="D117" s="37" t="s">
        <v>595</v>
      </c>
      <c r="E117" s="39" t="s">
        <v>2112</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2113</v>
      </c>
      <c r="F120" s="46"/>
      <c r="G120" s="46"/>
      <c r="H120" s="46"/>
      <c r="I120" s="46"/>
      <c r="J120" s="48"/>
    </row>
    <row r="121">
      <c r="A121" s="37" t="s">
        <v>593</v>
      </c>
      <c r="B121" s="37">
        <v>28</v>
      </c>
      <c r="C121" s="38" t="s">
        <v>2114</v>
      </c>
      <c r="D121" s="37" t="s">
        <v>595</v>
      </c>
      <c r="E121" s="39" t="s">
        <v>2115</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2117</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2245</v>
      </c>
      <c r="D129" s="37" t="s">
        <v>595</v>
      </c>
      <c r="E129" s="39" t="s">
        <v>2246</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2247</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2123</v>
      </c>
      <c r="D137" s="37" t="s">
        <v>595</v>
      </c>
      <c r="E137" s="39" t="s">
        <v>2124</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2248</v>
      </c>
      <c r="F140" s="46"/>
      <c r="G140" s="46"/>
      <c r="H140" s="46"/>
      <c r="I140" s="46"/>
      <c r="J140" s="48"/>
    </row>
    <row r="141">
      <c r="A141" s="37" t="s">
        <v>593</v>
      </c>
      <c r="B141" s="37">
        <v>33</v>
      </c>
      <c r="C141" s="38" t="s">
        <v>2126</v>
      </c>
      <c r="D141" s="37" t="s">
        <v>595</v>
      </c>
      <c r="E141" s="39" t="s">
        <v>2127</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2129</v>
      </c>
      <c r="D145" s="37" t="s">
        <v>595</v>
      </c>
      <c r="E145" s="39" t="s">
        <v>2130</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2207</v>
      </c>
      <c r="F148" s="46"/>
      <c r="G148" s="46"/>
      <c r="H148" s="46"/>
      <c r="I148" s="46"/>
      <c r="J148" s="48"/>
    </row>
    <row r="149">
      <c r="A149" s="37" t="s">
        <v>593</v>
      </c>
      <c r="B149" s="37">
        <v>35</v>
      </c>
      <c r="C149" s="38" t="s">
        <v>2132</v>
      </c>
      <c r="D149" s="37" t="s">
        <v>595</v>
      </c>
      <c r="E149" s="39" t="s">
        <v>2133</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2249</v>
      </c>
      <c r="F152" s="46"/>
      <c r="G152" s="46"/>
      <c r="H152" s="46"/>
      <c r="I152" s="46"/>
      <c r="J152" s="48"/>
    </row>
    <row r="153">
      <c r="A153" s="37" t="s">
        <v>593</v>
      </c>
      <c r="B153" s="37">
        <v>36</v>
      </c>
      <c r="C153" s="38" t="s">
        <v>2135</v>
      </c>
      <c r="D153" s="37" t="s">
        <v>595</v>
      </c>
      <c r="E153" s="39" t="s">
        <v>2136</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2138</v>
      </c>
      <c r="D157" s="37" t="s">
        <v>595</v>
      </c>
      <c r="E157" s="39" t="s">
        <v>2139</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2249</v>
      </c>
      <c r="F160" s="46"/>
      <c r="G160" s="46"/>
      <c r="H160" s="46"/>
      <c r="I160" s="46"/>
      <c r="J160" s="48"/>
    </row>
    <row r="161">
      <c r="A161" s="37" t="s">
        <v>593</v>
      </c>
      <c r="B161" s="37">
        <v>38</v>
      </c>
      <c r="C161" s="38" t="s">
        <v>2141</v>
      </c>
      <c r="D161" s="37" t="s">
        <v>595</v>
      </c>
      <c r="E161" s="39" t="s">
        <v>2142</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2144</v>
      </c>
      <c r="D165" s="37" t="s">
        <v>595</v>
      </c>
      <c r="E165" s="39" t="s">
        <v>2145</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2249</v>
      </c>
      <c r="F168" s="46"/>
      <c r="G168" s="46"/>
      <c r="H168" s="46"/>
      <c r="I168" s="46"/>
      <c r="J168" s="48"/>
    </row>
    <row r="169">
      <c r="A169" s="37" t="s">
        <v>593</v>
      </c>
      <c r="B169" s="37">
        <v>40</v>
      </c>
      <c r="C169" s="38" t="s">
        <v>2147</v>
      </c>
      <c r="D169" s="37" t="s">
        <v>595</v>
      </c>
      <c r="E169" s="39" t="s">
        <v>2148</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2150</v>
      </c>
      <c r="D173" s="37" t="s">
        <v>595</v>
      </c>
      <c r="E173" s="39" t="s">
        <v>2151</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2250</v>
      </c>
      <c r="F176" s="46"/>
      <c r="G176" s="46"/>
      <c r="H176" s="46"/>
      <c r="I176" s="46"/>
      <c r="J176" s="48"/>
    </row>
    <row r="177">
      <c r="A177" s="37" t="s">
        <v>593</v>
      </c>
      <c r="B177" s="37">
        <v>42</v>
      </c>
      <c r="C177" s="38" t="s">
        <v>2153</v>
      </c>
      <c r="D177" s="37" t="s">
        <v>595</v>
      </c>
      <c r="E177" s="39" t="s">
        <v>2154</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2156</v>
      </c>
      <c r="D181" s="37" t="s">
        <v>595</v>
      </c>
      <c r="E181" s="39" t="s">
        <v>2157</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2249</v>
      </c>
      <c r="F184" s="46"/>
      <c r="G184" s="46"/>
      <c r="H184" s="46"/>
      <c r="I184" s="46"/>
      <c r="J184" s="48"/>
    </row>
    <row r="185">
      <c r="A185" s="37" t="s">
        <v>593</v>
      </c>
      <c r="B185" s="37">
        <v>44</v>
      </c>
      <c r="C185" s="38" t="s">
        <v>2159</v>
      </c>
      <c r="D185" s="37" t="s">
        <v>595</v>
      </c>
      <c r="E185" s="39" t="s">
        <v>2160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2162</v>
      </c>
      <c r="D189" s="37" t="s">
        <v>595</v>
      </c>
      <c r="E189" s="39" t="s">
        <v>2163</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2249</v>
      </c>
      <c r="F192" s="46"/>
      <c r="G192" s="46"/>
      <c r="H192" s="46"/>
      <c r="I192" s="46"/>
      <c r="J192" s="48"/>
    </row>
    <row r="193">
      <c r="A193" s="37" t="s">
        <v>593</v>
      </c>
      <c r="B193" s="37">
        <v>46</v>
      </c>
      <c r="C193" s="38" t="s">
        <v>2165</v>
      </c>
      <c r="D193" s="37" t="s">
        <v>595</v>
      </c>
      <c r="E193" s="39" t="s">
        <v>2166</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2251</v>
      </c>
      <c r="D197" s="37" t="s">
        <v>595</v>
      </c>
      <c r="E197" s="39" t="s">
        <v>2252</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2250</v>
      </c>
      <c r="F200" s="46"/>
      <c r="G200" s="46"/>
      <c r="H200" s="46"/>
      <c r="I200" s="46"/>
      <c r="J200" s="48"/>
    </row>
    <row r="201">
      <c r="A201" s="37" t="s">
        <v>593</v>
      </c>
      <c r="B201" s="37">
        <v>48</v>
      </c>
      <c r="C201" s="38" t="s">
        <v>2253</v>
      </c>
      <c r="D201" s="37" t="s">
        <v>595</v>
      </c>
      <c r="E201" s="39" t="s">
        <v>2254</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2168</v>
      </c>
      <c r="D205" s="37" t="s">
        <v>595</v>
      </c>
      <c r="E205" s="39" t="s">
        <v>2169</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2249</v>
      </c>
      <c r="F208" s="46"/>
      <c r="G208" s="46"/>
      <c r="H208" s="46"/>
      <c r="I208" s="46"/>
      <c r="J208" s="48"/>
    </row>
    <row r="209">
      <c r="A209" s="37" t="s">
        <v>593</v>
      </c>
      <c r="B209" s="37">
        <v>50</v>
      </c>
      <c r="C209" s="38" t="s">
        <v>2171</v>
      </c>
      <c r="D209" s="37" t="s">
        <v>595</v>
      </c>
      <c r="E209" s="39" t="s">
        <v>2172</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2174</v>
      </c>
      <c r="D213" s="37" t="s">
        <v>595</v>
      </c>
      <c r="E213" s="39" t="s">
        <v>2175</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2177</v>
      </c>
      <c r="D217" s="37" t="s">
        <v>595</v>
      </c>
      <c r="E217" s="39" t="s">
        <v>2178</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2180</v>
      </c>
      <c r="D221" s="37" t="s">
        <v>595</v>
      </c>
      <c r="E221" s="39" t="s">
        <v>2181</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2249</v>
      </c>
      <c r="F224" s="46"/>
      <c r="G224" s="46"/>
      <c r="H224" s="46"/>
      <c r="I224" s="46"/>
      <c r="J224" s="48"/>
    </row>
    <row r="225">
      <c r="A225" s="37" t="s">
        <v>593</v>
      </c>
      <c r="B225" s="37">
        <v>54</v>
      </c>
      <c r="C225" s="38" t="s">
        <v>2182</v>
      </c>
      <c r="D225" s="37" t="s">
        <v>595</v>
      </c>
      <c r="E225" s="39" t="s">
        <v>2183</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2184</v>
      </c>
      <c r="D229" s="37" t="s">
        <v>595</v>
      </c>
      <c r="E229" s="39" t="s">
        <v>2185</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2255</v>
      </c>
      <c r="F232" s="46"/>
      <c r="G232" s="46"/>
      <c r="H232" s="46"/>
      <c r="I232" s="46"/>
      <c r="J232" s="48"/>
    </row>
    <row r="233">
      <c r="A233" s="37" t="s">
        <v>593</v>
      </c>
      <c r="B233" s="37">
        <v>56</v>
      </c>
      <c r="C233" s="38" t="s">
        <v>2187</v>
      </c>
      <c r="D233" s="37" t="s">
        <v>595</v>
      </c>
      <c r="E233" s="39" t="s">
        <v>2188</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2256</v>
      </c>
      <c r="F236" s="46"/>
      <c r="G236" s="46"/>
      <c r="H236" s="46"/>
      <c r="I236" s="46"/>
      <c r="J236" s="48"/>
    </row>
    <row r="237" ht="30">
      <c r="A237" s="37" t="s">
        <v>593</v>
      </c>
      <c r="B237" s="37">
        <v>57</v>
      </c>
      <c r="C237" s="38" t="s">
        <v>2190</v>
      </c>
      <c r="D237" s="37" t="s">
        <v>595</v>
      </c>
      <c r="E237" s="39" t="s">
        <v>2191</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2249</v>
      </c>
      <c r="F240" s="46"/>
      <c r="G240" s="46"/>
      <c r="H240" s="46"/>
      <c r="I240" s="46"/>
      <c r="J240" s="48"/>
    </row>
    <row r="241" ht="30">
      <c r="A241" s="37" t="s">
        <v>593</v>
      </c>
      <c r="B241" s="37">
        <v>58</v>
      </c>
      <c r="C241" s="38" t="s">
        <v>2192</v>
      </c>
      <c r="D241" s="37" t="s">
        <v>595</v>
      </c>
      <c r="E241" s="39" t="s">
        <v>2193</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2249</v>
      </c>
      <c r="F244" s="46"/>
      <c r="G244" s="46"/>
      <c r="H244" s="46"/>
      <c r="I244" s="46"/>
      <c r="J244" s="48"/>
    </row>
    <row r="245">
      <c r="A245" s="37" t="s">
        <v>593</v>
      </c>
      <c r="B245" s="37">
        <v>59</v>
      </c>
      <c r="C245" s="38" t="s">
        <v>2194</v>
      </c>
      <c r="D245" s="37" t="s">
        <v>595</v>
      </c>
      <c r="E245" s="39" t="s">
        <v>2195</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2197</v>
      </c>
      <c r="D249" s="37" t="s">
        <v>595</v>
      </c>
      <c r="E249" s="39" t="s">
        <v>2198</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2200</v>
      </c>
      <c r="D253" s="37" t="s">
        <v>595</v>
      </c>
      <c r="E253" s="39" t="s">
        <v>2201</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2249</v>
      </c>
      <c r="F256" s="46"/>
      <c r="G256" s="46"/>
      <c r="H256" s="46"/>
      <c r="I256" s="46"/>
      <c r="J256" s="48"/>
    </row>
    <row r="257">
      <c r="A257" s="37" t="s">
        <v>593</v>
      </c>
      <c r="B257" s="37">
        <v>62</v>
      </c>
      <c r="C257" s="38" t="s">
        <v>2203</v>
      </c>
      <c r="D257" s="37" t="s">
        <v>595</v>
      </c>
      <c r="E257" s="39" t="s">
        <v>2204</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2205</v>
      </c>
      <c r="D261" s="37" t="s">
        <v>595</v>
      </c>
      <c r="E261" s="39" t="s">
        <v>2206</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2207</v>
      </c>
      <c r="F264" s="46"/>
      <c r="G264" s="46"/>
      <c r="H264" s="46"/>
      <c r="I264" s="46"/>
      <c r="J264" s="48"/>
    </row>
    <row r="265">
      <c r="A265" s="37" t="s">
        <v>593</v>
      </c>
      <c r="B265" s="37">
        <v>64</v>
      </c>
      <c r="C265" s="38" t="s">
        <v>2208</v>
      </c>
      <c r="D265" s="37" t="s">
        <v>595</v>
      </c>
      <c r="E265" s="39" t="s">
        <v>2209</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2257</v>
      </c>
      <c r="F268" s="46"/>
      <c r="G268" s="46"/>
      <c r="H268" s="46"/>
      <c r="I268" s="46"/>
      <c r="J268" s="48"/>
    </row>
    <row r="269" ht="30">
      <c r="A269" s="37" t="s">
        <v>593</v>
      </c>
      <c r="B269" s="37">
        <v>65</v>
      </c>
      <c r="C269" s="38" t="s">
        <v>2211</v>
      </c>
      <c r="D269" s="37" t="s">
        <v>595</v>
      </c>
      <c r="E269" s="39" t="s">
        <v>2212</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2214</v>
      </c>
      <c r="D273" s="37" t="s">
        <v>595</v>
      </c>
      <c r="E273" s="39" t="s">
        <v>2215</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2216</v>
      </c>
      <c r="D277" s="37" t="s">
        <v>595</v>
      </c>
      <c r="E277" s="39" t="s">
        <v>2217</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2218</v>
      </c>
      <c r="D281" s="37" t="s">
        <v>595</v>
      </c>
      <c r="E281" s="39" t="s">
        <v>2219</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oYrpY4fMKrKy8DAz29+NOjyarBp2lQS1vvwIjcjTEMcU/AgWsxidoE3ce4GuVcWVhPQ05HEewGwc3d9FlBizpQ==" hashValue="TV3iJae7AMkEj3H43e/pFj8VFUZqrjM1CCah8LnagDr2vUiELcm59FhTjo2t9XdKuJpTnwI1Ke97SIZsNwqR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2258</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2258</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2105</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2261</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WCk2RSzhY8uAp2+5w7VhLS4C1pT+m3Uu3QbLmVIInk/dh58VdJdbestWlGTT5tw5XGyu+qnz6KeZbAkadfEcEA==" hashValue="ohIY8AS94yGEyjXghnBUXGYOIWEj8GzyVU8kAOxsa5cegOT1Z8h7JewqDAIg1gfyaAvme5esN5D6ty1o5pqq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2264</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2264</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2265</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UNG5b3dtqZC7mfEdlbZv4lZc5m8sDk3wLirjIdz2JaPHzqBCp5LIahhJf1sS0OvqHS+UMGdnDUQvCeeMtg67vA==" hashValue="y/b0Hn39UHejlh4Ak8o08XUYT5tYg/nrmtkPA+F20tlBckWJV5d9lv1HUYaCcZFgp2eyPYnqrWlahrenjt2+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2266</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2266</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2268</v>
      </c>
      <c r="D12" s="37" t="s">
        <v>595</v>
      </c>
      <c r="E12" s="39" t="s">
        <v>2269</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2270</v>
      </c>
      <c r="F15" s="46"/>
      <c r="G15" s="46"/>
      <c r="H15" s="46"/>
      <c r="I15" s="46"/>
      <c r="J15" s="48"/>
    </row>
    <row r="16" ht="30">
      <c r="A16" s="37" t="s">
        <v>593</v>
      </c>
      <c r="B16" s="37">
        <v>2</v>
      </c>
      <c r="C16" s="38" t="s">
        <v>2271</v>
      </c>
      <c r="D16" s="37" t="s">
        <v>595</v>
      </c>
      <c r="E16" s="39" t="s">
        <v>2272</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2273</v>
      </c>
      <c r="F19" s="46"/>
      <c r="G19" s="46"/>
      <c r="H19" s="46"/>
      <c r="I19" s="46"/>
      <c r="J19" s="48"/>
    </row>
    <row r="20" ht="30">
      <c r="A20" s="37" t="s">
        <v>593</v>
      </c>
      <c r="B20" s="37">
        <v>3</v>
      </c>
      <c r="C20" s="38" t="s">
        <v>2274</v>
      </c>
      <c r="D20" s="37" t="s">
        <v>595</v>
      </c>
      <c r="E20" s="39" t="s">
        <v>2275</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2276</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2277</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2278</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2279</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2280</v>
      </c>
      <c r="D56" s="37" t="s">
        <v>595</v>
      </c>
      <c r="E56" s="39" t="s">
        <v>2281</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2282</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2283</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2284</v>
      </c>
      <c r="D96" s="37" t="s">
        <v>595</v>
      </c>
      <c r="E96" s="39" t="s">
        <v>2285</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2286</v>
      </c>
      <c r="D100" s="37" t="s">
        <v>595</v>
      </c>
      <c r="E100" s="39" t="s">
        <v>2287</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2288</v>
      </c>
      <c r="D104" s="37" t="s">
        <v>595</v>
      </c>
      <c r="E104" s="39" t="s">
        <v>2289</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2290</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2291</v>
      </c>
      <c r="D140" s="37" t="s">
        <v>595</v>
      </c>
      <c r="E140" s="39" t="s">
        <v>2292</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2293</v>
      </c>
      <c r="F143" s="46"/>
      <c r="G143" s="46"/>
      <c r="H143" s="46"/>
      <c r="I143" s="46"/>
      <c r="J143" s="48"/>
    </row>
    <row r="144">
      <c r="A144" s="37" t="s">
        <v>593</v>
      </c>
      <c r="B144" s="37">
        <v>34</v>
      </c>
      <c r="C144" s="38" t="s">
        <v>2294</v>
      </c>
      <c r="D144" s="37" t="s">
        <v>595</v>
      </c>
      <c r="E144" s="39" t="s">
        <v>2295</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2296</v>
      </c>
      <c r="D148" s="37" t="s">
        <v>595</v>
      </c>
      <c r="E148" s="39" t="s">
        <v>2297</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2293</v>
      </c>
      <c r="F151" s="46"/>
      <c r="G151" s="46"/>
      <c r="H151" s="46"/>
      <c r="I151" s="46"/>
      <c r="J151" s="48"/>
    </row>
    <row r="152">
      <c r="A152" s="37" t="s">
        <v>593</v>
      </c>
      <c r="B152" s="37">
        <v>36</v>
      </c>
      <c r="C152" s="38" t="s">
        <v>2298</v>
      </c>
      <c r="D152" s="37" t="s">
        <v>595</v>
      </c>
      <c r="E152" s="39" t="s">
        <v>2299</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2300</v>
      </c>
      <c r="D156" s="37" t="s">
        <v>595</v>
      </c>
      <c r="E156" s="39" t="s">
        <v>2301</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2302</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2303</v>
      </c>
      <c r="F163" s="46"/>
      <c r="G163" s="46"/>
      <c r="H163" s="46"/>
      <c r="I163" s="46"/>
      <c r="J163" s="48"/>
    </row>
    <row r="164" ht="30">
      <c r="A164" s="37" t="s">
        <v>593</v>
      </c>
      <c r="B164" s="37">
        <v>39</v>
      </c>
      <c r="C164" s="38" t="s">
        <v>2304</v>
      </c>
      <c r="D164" s="37" t="s">
        <v>595</v>
      </c>
      <c r="E164" s="39" t="s">
        <v>2305</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2306</v>
      </c>
      <c r="F167" s="46"/>
      <c r="G167" s="46"/>
      <c r="H167" s="46"/>
      <c r="I167" s="46"/>
      <c r="J167" s="48"/>
    </row>
    <row r="168" ht="30">
      <c r="A168" s="37" t="s">
        <v>593</v>
      </c>
      <c r="B168" s="37">
        <v>40</v>
      </c>
      <c r="C168" s="38" t="s">
        <v>2307</v>
      </c>
      <c r="D168" s="37" t="s">
        <v>595</v>
      </c>
      <c r="E168" s="39" t="s">
        <v>2308</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2309</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2310</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2311</v>
      </c>
      <c r="F179" s="46"/>
      <c r="G179" s="46"/>
      <c r="H179" s="46"/>
      <c r="I179" s="46"/>
      <c r="J179" s="48"/>
    </row>
    <row r="180">
      <c r="A180" s="37" t="s">
        <v>593</v>
      </c>
      <c r="B180" s="37">
        <v>43</v>
      </c>
      <c r="C180" s="38" t="s">
        <v>2312</v>
      </c>
      <c r="D180" s="37" t="s">
        <v>595</v>
      </c>
      <c r="E180" s="39" t="s">
        <v>2313</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2314</v>
      </c>
      <c r="F183" s="46"/>
      <c r="G183" s="46"/>
      <c r="H183" s="46"/>
      <c r="I183" s="46"/>
      <c r="J183" s="48"/>
    </row>
    <row r="184" ht="30">
      <c r="A184" s="37" t="s">
        <v>593</v>
      </c>
      <c r="B184" s="37">
        <v>44</v>
      </c>
      <c r="C184" s="38" t="s">
        <v>2315</v>
      </c>
      <c r="D184" s="37" t="s">
        <v>595</v>
      </c>
      <c r="E184" s="39" t="s">
        <v>2316</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2317</v>
      </c>
      <c r="F187" s="46"/>
      <c r="G187" s="46"/>
      <c r="H187" s="46"/>
      <c r="I187" s="46"/>
      <c r="J187" s="48"/>
    </row>
    <row r="188" ht="30">
      <c r="A188" s="37" t="s">
        <v>593</v>
      </c>
      <c r="B188" s="37">
        <v>45</v>
      </c>
      <c r="C188" s="38" t="s">
        <v>2318</v>
      </c>
      <c r="D188" s="37" t="s">
        <v>595</v>
      </c>
      <c r="E188" s="39" t="s">
        <v>2319</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2320</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2321</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2322</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2323</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2324</v>
      </c>
      <c r="F228" s="46"/>
      <c r="G228" s="46"/>
      <c r="H228" s="46"/>
      <c r="I228" s="46"/>
      <c r="J228" s="48"/>
    </row>
    <row r="229">
      <c r="A229" s="37" t="s">
        <v>593</v>
      </c>
      <c r="B229" s="37">
        <v>55</v>
      </c>
      <c r="C229" s="38" t="s">
        <v>2325</v>
      </c>
      <c r="D229" s="37" t="s">
        <v>595</v>
      </c>
      <c r="E229" s="39" t="s">
        <v>2326</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2327</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2328</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2329</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2330</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GzV8LZK1IKm4vlizl8nOgWnzDFsjT+8nC9K8e8tDDcCpJNQOXCDKgUtsVyYmP2M1cv0mPCyitOT+xZ3mkiIWg==" hashValue="l5UWZpPAXruDa0rjpDdiE8t1DJm4ul9JFmods5f0KdKDzrot3GH+RUvwC3sPh757HtR3cgpVZzzwU0uRJsz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2331</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2331</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2332</v>
      </c>
      <c r="D12" s="37" t="s">
        <v>595</v>
      </c>
      <c r="E12" s="39" t="s">
        <v>2333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2335</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2336</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2337</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2338</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2339</v>
      </c>
      <c r="F31" s="46"/>
      <c r="G31" s="46"/>
      <c r="H31" s="46"/>
      <c r="I31" s="46"/>
      <c r="J31" s="48"/>
    </row>
    <row r="32">
      <c r="A32" s="37" t="s">
        <v>593</v>
      </c>
      <c r="B32" s="37">
        <v>6</v>
      </c>
      <c r="C32" s="38" t="s">
        <v>2340</v>
      </c>
      <c r="D32" s="37" t="s">
        <v>595</v>
      </c>
      <c r="E32" s="39" t="s">
        <v>2341</v>
      </c>
      <c r="F32" s="40" t="s">
        <v>2342</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2343</v>
      </c>
      <c r="F35" s="46"/>
      <c r="G35" s="46"/>
      <c r="H35" s="46"/>
      <c r="I35" s="46"/>
      <c r="J35" s="48"/>
    </row>
    <row r="36">
      <c r="A36" s="37" t="s">
        <v>593</v>
      </c>
      <c r="B36" s="37">
        <v>7</v>
      </c>
      <c r="C36" s="38" t="s">
        <v>2344</v>
      </c>
      <c r="D36" s="37" t="s">
        <v>595</v>
      </c>
      <c r="E36" s="39" t="s">
        <v>2345</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2346</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2347</v>
      </c>
      <c r="D48" s="37" t="s">
        <v>595</v>
      </c>
      <c r="E48" s="39" t="s">
        <v>2348</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2349</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2350</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2351</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2352</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2353</v>
      </c>
      <c r="F67" s="46"/>
      <c r="G67" s="46"/>
      <c r="H67" s="46"/>
      <c r="I67" s="46"/>
      <c r="J67" s="48"/>
    </row>
    <row r="68">
      <c r="A68" s="37" t="s">
        <v>593</v>
      </c>
      <c r="B68" s="37">
        <v>15</v>
      </c>
      <c r="C68" s="38" t="s">
        <v>2354</v>
      </c>
      <c r="D68" s="37" t="s">
        <v>595</v>
      </c>
      <c r="E68" s="39" t="s">
        <v>2355</v>
      </c>
      <c r="F68" s="40" t="s">
        <v>2356</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2357</v>
      </c>
      <c r="F71" s="46"/>
      <c r="G71" s="46"/>
      <c r="H71" s="46"/>
      <c r="I71" s="46"/>
      <c r="J71" s="48"/>
    </row>
    <row r="72">
      <c r="A72" s="37" t="s">
        <v>593</v>
      </c>
      <c r="B72" s="37">
        <v>16</v>
      </c>
      <c r="C72" s="38" t="s">
        <v>2358</v>
      </c>
      <c r="D72" s="37" t="s">
        <v>595</v>
      </c>
      <c r="E72" s="39" t="s">
        <v>2359</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2360</v>
      </c>
      <c r="F75" s="46"/>
      <c r="G75" s="46"/>
      <c r="H75" s="46"/>
      <c r="I75" s="46"/>
      <c r="J75" s="48"/>
    </row>
    <row r="76">
      <c r="A76" s="37" t="s">
        <v>593</v>
      </c>
      <c r="B76" s="37">
        <v>17</v>
      </c>
      <c r="C76" s="38" t="s">
        <v>2361</v>
      </c>
      <c r="D76" s="37" t="s">
        <v>595</v>
      </c>
      <c r="E76" s="39" t="s">
        <v>2362</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2363</v>
      </c>
      <c r="F79" s="46"/>
      <c r="G79" s="46"/>
      <c r="H79" s="46"/>
      <c r="I79" s="46"/>
      <c r="J79" s="48"/>
    </row>
    <row r="80">
      <c r="A80" s="37" t="s">
        <v>593</v>
      </c>
      <c r="B80" s="37">
        <v>18</v>
      </c>
      <c r="C80" s="38" t="s">
        <v>2280</v>
      </c>
      <c r="D80" s="37" t="s">
        <v>595</v>
      </c>
      <c r="E80" s="39" t="s">
        <v>2281</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2364</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2365</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2366</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2367</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2368</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2369</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2370</v>
      </c>
      <c r="D136" s="37" t="s">
        <v>595</v>
      </c>
      <c r="E136" s="39" t="s">
        <v>2371</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2372</v>
      </c>
      <c r="F139" s="46"/>
      <c r="G139" s="46"/>
      <c r="H139" s="46"/>
      <c r="I139" s="46"/>
      <c r="J139" s="48"/>
    </row>
    <row r="140">
      <c r="A140" s="37" t="s">
        <v>593</v>
      </c>
      <c r="B140" s="37">
        <v>33</v>
      </c>
      <c r="C140" s="38" t="s">
        <v>2373</v>
      </c>
      <c r="D140" s="37" t="s">
        <v>595</v>
      </c>
      <c r="E140" s="39" t="s">
        <v>2374</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2375</v>
      </c>
      <c r="F143" s="46"/>
      <c r="G143" s="46"/>
      <c r="H143" s="46"/>
      <c r="I143" s="46"/>
      <c r="J143" s="48"/>
    </row>
    <row r="144">
      <c r="A144" s="37" t="s">
        <v>593</v>
      </c>
      <c r="B144" s="37">
        <v>34</v>
      </c>
      <c r="C144" s="38" t="s">
        <v>2291</v>
      </c>
      <c r="D144" s="37" t="s">
        <v>595</v>
      </c>
      <c r="E144" s="39" t="s">
        <v>2292</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2376</v>
      </c>
      <c r="F147" s="46"/>
      <c r="G147" s="46"/>
      <c r="H147" s="46"/>
      <c r="I147" s="46"/>
      <c r="J147" s="48"/>
    </row>
    <row r="148">
      <c r="A148" s="37" t="s">
        <v>593</v>
      </c>
      <c r="B148" s="37">
        <v>35</v>
      </c>
      <c r="C148" s="38" t="s">
        <v>2294</v>
      </c>
      <c r="D148" s="37" t="s">
        <v>595</v>
      </c>
      <c r="E148" s="39" t="s">
        <v>2295</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2377</v>
      </c>
      <c r="F151" s="46"/>
      <c r="G151" s="46"/>
      <c r="H151" s="46"/>
      <c r="I151" s="46"/>
      <c r="J151" s="48"/>
    </row>
    <row r="152">
      <c r="A152" s="37" t="s">
        <v>593</v>
      </c>
      <c r="B152" s="37">
        <v>36</v>
      </c>
      <c r="C152" s="38" t="s">
        <v>2378</v>
      </c>
      <c r="D152" s="37" t="s">
        <v>595</v>
      </c>
      <c r="E152" s="39" t="s">
        <v>2379</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2380</v>
      </c>
      <c r="F155" s="46"/>
      <c r="G155" s="46"/>
      <c r="H155" s="46"/>
      <c r="I155" s="46"/>
      <c r="J155" s="48"/>
    </row>
    <row r="156">
      <c r="A156" s="37" t="s">
        <v>593</v>
      </c>
      <c r="B156" s="37">
        <v>37</v>
      </c>
      <c r="C156" s="38" t="s">
        <v>2381</v>
      </c>
      <c r="D156" s="37" t="s">
        <v>595</v>
      </c>
      <c r="E156" s="39" t="s">
        <v>2382</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2383</v>
      </c>
      <c r="F159" s="46"/>
      <c r="G159" s="46"/>
      <c r="H159" s="46"/>
      <c r="I159" s="46"/>
      <c r="J159" s="48"/>
    </row>
    <row r="160">
      <c r="A160" s="37" t="s">
        <v>593</v>
      </c>
      <c r="B160" s="37">
        <v>38</v>
      </c>
      <c r="C160" s="38" t="s">
        <v>2384</v>
      </c>
      <c r="D160" s="37" t="s">
        <v>595</v>
      </c>
      <c r="E160" s="39" t="s">
        <v>2385</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2386</v>
      </c>
      <c r="F163" s="46"/>
      <c r="G163" s="46"/>
      <c r="H163" s="46"/>
      <c r="I163" s="46"/>
      <c r="J163" s="48"/>
    </row>
    <row r="164">
      <c r="A164" s="37" t="s">
        <v>593</v>
      </c>
      <c r="B164" s="37">
        <v>39</v>
      </c>
      <c r="C164" s="38" t="s">
        <v>2387</v>
      </c>
      <c r="D164" s="37" t="s">
        <v>595</v>
      </c>
      <c r="E164" s="39" t="s">
        <v>2388</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2389</v>
      </c>
      <c r="F167" s="46"/>
      <c r="G167" s="46"/>
      <c r="H167" s="46"/>
      <c r="I167" s="46"/>
      <c r="J167" s="48"/>
    </row>
    <row r="168">
      <c r="A168" s="37" t="s">
        <v>593</v>
      </c>
      <c r="B168" s="37">
        <v>40</v>
      </c>
      <c r="C168" s="38" t="s">
        <v>2296</v>
      </c>
      <c r="D168" s="37" t="s">
        <v>595</v>
      </c>
      <c r="E168" s="39" t="s">
        <v>2297</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2293</v>
      </c>
      <c r="F171" s="46"/>
      <c r="G171" s="46"/>
      <c r="H171" s="46"/>
      <c r="I171" s="46"/>
      <c r="J171" s="48"/>
    </row>
    <row r="172">
      <c r="A172" s="37" t="s">
        <v>593</v>
      </c>
      <c r="B172" s="37">
        <v>41</v>
      </c>
      <c r="C172" s="38" t="s">
        <v>2298</v>
      </c>
      <c r="D172" s="37" t="s">
        <v>595</v>
      </c>
      <c r="E172" s="39" t="s">
        <v>2299</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2300</v>
      </c>
      <c r="D176" s="37" t="s">
        <v>595</v>
      </c>
      <c r="E176" s="39" t="s">
        <v>2301</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2390</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2391</v>
      </c>
      <c r="F183" s="46"/>
      <c r="G183" s="46"/>
      <c r="H183" s="46"/>
      <c r="I183" s="46"/>
      <c r="J183" s="48"/>
    </row>
    <row r="184" ht="30">
      <c r="A184" s="37" t="s">
        <v>593</v>
      </c>
      <c r="B184" s="37">
        <v>44</v>
      </c>
      <c r="C184" s="38" t="s">
        <v>2304</v>
      </c>
      <c r="D184" s="37" t="s">
        <v>595</v>
      </c>
      <c r="E184" s="39" t="s">
        <v>2305</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2392</v>
      </c>
      <c r="F187" s="46"/>
      <c r="G187" s="46"/>
      <c r="H187" s="46"/>
      <c r="I187" s="46"/>
      <c r="J187" s="48"/>
    </row>
    <row r="188" ht="30">
      <c r="A188" s="37" t="s">
        <v>593</v>
      </c>
      <c r="B188" s="37">
        <v>45</v>
      </c>
      <c r="C188" s="38" t="s">
        <v>2307</v>
      </c>
      <c r="D188" s="37" t="s">
        <v>595</v>
      </c>
      <c r="E188" s="39" t="s">
        <v>2308</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2393</v>
      </c>
      <c r="F191" s="46"/>
      <c r="G191" s="46"/>
      <c r="H191" s="46"/>
      <c r="I191" s="46"/>
      <c r="J191" s="48"/>
    </row>
    <row r="192" ht="30">
      <c r="A192" s="37" t="s">
        <v>593</v>
      </c>
      <c r="B192" s="37">
        <v>46</v>
      </c>
      <c r="C192" s="38" t="s">
        <v>2394</v>
      </c>
      <c r="D192" s="37" t="s">
        <v>595</v>
      </c>
      <c r="E192" s="39" t="s">
        <v>2395</v>
      </c>
      <c r="F192" s="40" t="s">
        <v>2396</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2397</v>
      </c>
      <c r="F195" s="46"/>
      <c r="G195" s="46"/>
      <c r="H195" s="46"/>
      <c r="I195" s="46"/>
      <c r="J195" s="48"/>
    </row>
    <row r="196" ht="30">
      <c r="A196" s="37" t="s">
        <v>593</v>
      </c>
      <c r="B196" s="37">
        <v>47</v>
      </c>
      <c r="C196" s="38" t="s">
        <v>2398</v>
      </c>
      <c r="D196" s="37" t="s">
        <v>595</v>
      </c>
      <c r="E196" s="39" t="s">
        <v>2399</v>
      </c>
      <c r="F196" s="40" t="s">
        <v>2396</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2397</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2400</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2401</v>
      </c>
      <c r="F207" s="46"/>
      <c r="G207" s="46"/>
      <c r="H207" s="46"/>
      <c r="I207" s="46"/>
      <c r="J207" s="48"/>
    </row>
    <row r="208">
      <c r="A208" s="37" t="s">
        <v>593</v>
      </c>
      <c r="B208" s="37">
        <v>50</v>
      </c>
      <c r="C208" s="38" t="s">
        <v>2312</v>
      </c>
      <c r="D208" s="37" t="s">
        <v>595</v>
      </c>
      <c r="E208" s="39" t="s">
        <v>2313</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2402</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2403</v>
      </c>
      <c r="F215" s="46"/>
      <c r="G215" s="46"/>
      <c r="H215" s="46"/>
      <c r="I215" s="46"/>
      <c r="J215" s="48"/>
    </row>
    <row r="216">
      <c r="A216" s="37" t="s">
        <v>593</v>
      </c>
      <c r="B216" s="37">
        <v>52</v>
      </c>
      <c r="C216" s="38" t="s">
        <v>2404</v>
      </c>
      <c r="D216" s="37" t="s">
        <v>595</v>
      </c>
      <c r="E216" s="39" t="s">
        <v>2405</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2406</v>
      </c>
      <c r="F219" s="46"/>
      <c r="G219" s="46"/>
      <c r="H219" s="46"/>
      <c r="I219" s="46"/>
      <c r="J219" s="48"/>
    </row>
    <row r="220">
      <c r="A220" s="37" t="s">
        <v>593</v>
      </c>
      <c r="B220" s="37">
        <v>53</v>
      </c>
      <c r="C220" s="38" t="s">
        <v>2407</v>
      </c>
      <c r="D220" s="37" t="s">
        <v>595</v>
      </c>
      <c r="E220" s="39" t="s">
        <v>2408</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2409</v>
      </c>
      <c r="F223" s="46"/>
      <c r="G223" s="46"/>
      <c r="H223" s="46"/>
      <c r="I223" s="46"/>
      <c r="J223" s="48"/>
    </row>
    <row r="224">
      <c r="A224" s="37" t="s">
        <v>593</v>
      </c>
      <c r="B224" s="37">
        <v>54</v>
      </c>
      <c r="C224" s="38" t="s">
        <v>2410</v>
      </c>
      <c r="D224" s="37" t="s">
        <v>595</v>
      </c>
      <c r="E224" s="39" t="s">
        <v>2411</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2412</v>
      </c>
      <c r="F227" s="46"/>
      <c r="G227" s="46"/>
      <c r="H227" s="46"/>
      <c r="I227" s="46"/>
      <c r="J227" s="48"/>
    </row>
    <row r="228">
      <c r="A228" s="37" t="s">
        <v>593</v>
      </c>
      <c r="B228" s="37">
        <v>55</v>
      </c>
      <c r="C228" s="38" t="s">
        <v>2413</v>
      </c>
      <c r="D228" s="37" t="s">
        <v>595</v>
      </c>
      <c r="E228" s="39" t="s">
        <v>2414</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2415</v>
      </c>
      <c r="F231" s="46"/>
      <c r="G231" s="46"/>
      <c r="H231" s="46"/>
      <c r="I231" s="46"/>
      <c r="J231" s="48"/>
    </row>
    <row r="232">
      <c r="A232" s="37" t="s">
        <v>593</v>
      </c>
      <c r="B232" s="37">
        <v>56</v>
      </c>
      <c r="C232" s="38" t="s">
        <v>2416</v>
      </c>
      <c r="D232" s="37" t="s">
        <v>595</v>
      </c>
      <c r="E232" s="39" t="s">
        <v>2417</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2417</v>
      </c>
      <c r="F235" s="46"/>
      <c r="G235" s="46"/>
      <c r="H235" s="46"/>
      <c r="I235" s="46"/>
      <c r="J235" s="48"/>
    </row>
    <row r="236">
      <c r="A236" s="37" t="s">
        <v>593</v>
      </c>
      <c r="B236" s="37">
        <v>57</v>
      </c>
      <c r="C236" s="38" t="s">
        <v>2418</v>
      </c>
      <c r="D236" s="37" t="s">
        <v>595</v>
      </c>
      <c r="E236" s="39" t="s">
        <v>2419</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2419</v>
      </c>
      <c r="F239" s="46"/>
      <c r="G239" s="46"/>
      <c r="H239" s="46"/>
      <c r="I239" s="46"/>
      <c r="J239" s="48"/>
    </row>
    <row r="240">
      <c r="A240" s="37" t="s">
        <v>593</v>
      </c>
      <c r="B240" s="37">
        <v>58</v>
      </c>
      <c r="C240" s="38" t="s">
        <v>2420</v>
      </c>
      <c r="D240" s="37" t="s">
        <v>595</v>
      </c>
      <c r="E240" s="39" t="s">
        <v>2421</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2422</v>
      </c>
      <c r="F243" s="46"/>
      <c r="G243" s="46"/>
      <c r="H243" s="46"/>
      <c r="I243" s="46"/>
      <c r="J243" s="48"/>
    </row>
    <row r="244">
      <c r="A244" s="37" t="s">
        <v>593</v>
      </c>
      <c r="B244" s="37">
        <v>59</v>
      </c>
      <c r="C244" s="38" t="s">
        <v>2423</v>
      </c>
      <c r="D244" s="37" t="s">
        <v>595</v>
      </c>
      <c r="E244" s="39" t="s">
        <v>2424</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2425</v>
      </c>
      <c r="F247" s="46"/>
      <c r="G247" s="46"/>
      <c r="H247" s="46"/>
      <c r="I247" s="46"/>
      <c r="J247" s="48"/>
    </row>
    <row r="248" ht="30">
      <c r="A248" s="37" t="s">
        <v>593</v>
      </c>
      <c r="B248" s="37">
        <v>60</v>
      </c>
      <c r="C248" s="38" t="s">
        <v>2318</v>
      </c>
      <c r="D248" s="37" t="s">
        <v>595</v>
      </c>
      <c r="E248" s="39" t="s">
        <v>2319</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2426</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2427</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2428</v>
      </c>
      <c r="D261" s="37" t="s">
        <v>595</v>
      </c>
      <c r="E261" s="39" t="s">
        <v>2429</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2430</v>
      </c>
      <c r="F264" s="46"/>
      <c r="G264" s="46"/>
      <c r="H264" s="46"/>
      <c r="I264" s="46"/>
      <c r="J264" s="48"/>
    </row>
    <row r="265">
      <c r="A265" s="37" t="s">
        <v>593</v>
      </c>
      <c r="B265" s="37">
        <v>64</v>
      </c>
      <c r="C265" s="38" t="s">
        <v>2431</v>
      </c>
      <c r="D265" s="37" t="s">
        <v>595</v>
      </c>
      <c r="E265" s="39" t="s">
        <v>2432</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2433</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2434</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2435</v>
      </c>
      <c r="F276" s="46"/>
      <c r="G276" s="46"/>
      <c r="H276" s="46"/>
      <c r="I276" s="46"/>
      <c r="J276" s="48"/>
    </row>
    <row r="277">
      <c r="A277" s="37" t="s">
        <v>593</v>
      </c>
      <c r="B277" s="37">
        <v>67</v>
      </c>
      <c r="C277" s="38" t="s">
        <v>2436</v>
      </c>
      <c r="D277" s="37" t="s">
        <v>595</v>
      </c>
      <c r="E277" s="39" t="s">
        <v>2437</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2438</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2439</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2440</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2441</v>
      </c>
      <c r="F292" s="46"/>
      <c r="G292" s="46"/>
      <c r="H292" s="46"/>
      <c r="I292" s="46"/>
      <c r="J292" s="48"/>
    </row>
    <row r="293">
      <c r="A293" s="37" t="s">
        <v>593</v>
      </c>
      <c r="B293" s="37">
        <v>71</v>
      </c>
      <c r="C293" s="38" t="s">
        <v>2442</v>
      </c>
      <c r="D293" s="37" t="s">
        <v>595</v>
      </c>
      <c r="E293" s="39" t="s">
        <v>2443</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2444</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2323</v>
      </c>
      <c r="F300" s="46"/>
      <c r="G300" s="46"/>
      <c r="H300" s="46"/>
      <c r="I300" s="46"/>
      <c r="J300" s="48"/>
    </row>
    <row r="301">
      <c r="A301" s="37" t="s">
        <v>593</v>
      </c>
      <c r="B301" s="37">
        <v>73</v>
      </c>
      <c r="C301" s="38" t="s">
        <v>2325</v>
      </c>
      <c r="D301" s="37" t="s">
        <v>595</v>
      </c>
      <c r="E301" s="39" t="s">
        <v>2326</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2445</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2446</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2447</v>
      </c>
      <c r="D326" s="37" t="s">
        <v>2448</v>
      </c>
      <c r="E326" s="39" t="s">
        <v>2449</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2450</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3+pO04hfQTz0SegOwPu1LQvUPvzZ2Ka6QYpouFWV38g+Jzz8pnQBU4MEjEvZaIyfz/vpIJjzfYgfzoJBp+AXgQ==" hashValue="sccY2ILWHbupsgqDsX8LdxlqzCxh6B+V3i/NvfC9gCt8rYvxtDrAfmAH1S1pxfbJyOxBMB7adxI0gmOdFYAR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2451</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2451</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2453</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2454</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2454</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2458</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2459</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2474</v>
      </c>
      <c r="F127" s="46"/>
      <c r="G127" s="46"/>
      <c r="H127" s="46"/>
      <c r="I127" s="46"/>
      <c r="J127" s="48"/>
    </row>
    <row r="128">
      <c r="A128" s="37" t="s">
        <v>593</v>
      </c>
      <c r="B128" s="37">
        <v>30</v>
      </c>
      <c r="C128" s="38" t="s">
        <v>2101</v>
      </c>
      <c r="D128" s="37" t="s">
        <v>595</v>
      </c>
      <c r="E128" s="39" t="s">
        <v>2230</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2476</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2477</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2480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2481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2480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2482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2491</v>
      </c>
      <c r="F183" s="46"/>
      <c r="G183" s="46"/>
      <c r="H183" s="46"/>
      <c r="I183" s="46"/>
      <c r="J183" s="48"/>
    </row>
    <row r="184">
      <c r="A184" s="37" t="s">
        <v>593</v>
      </c>
      <c r="B184" s="37">
        <v>44</v>
      </c>
      <c r="C184" s="38" t="s">
        <v>2492</v>
      </c>
      <c r="D184" s="37" t="s">
        <v>595</v>
      </c>
      <c r="E184" s="39" t="s">
        <v>2493</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2494</v>
      </c>
      <c r="F187" s="46"/>
      <c r="G187" s="46"/>
      <c r="H187" s="46"/>
      <c r="I187" s="46"/>
      <c r="J187" s="48"/>
    </row>
    <row r="188">
      <c r="A188" s="37" t="s">
        <v>593</v>
      </c>
      <c r="B188" s="37">
        <v>45</v>
      </c>
      <c r="C188" s="38" t="s">
        <v>2495</v>
      </c>
      <c r="D188" s="37" t="s">
        <v>595</v>
      </c>
      <c r="E188" s="39" t="s">
        <v>2496</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2497</v>
      </c>
      <c r="F191" s="46"/>
      <c r="G191" s="46"/>
      <c r="H191" s="46"/>
      <c r="I191" s="46"/>
      <c r="J191" s="48"/>
    </row>
    <row r="192" ht="30">
      <c r="A192" s="37" t="s">
        <v>593</v>
      </c>
      <c r="B192" s="37">
        <v>46</v>
      </c>
      <c r="C192" s="38" t="s">
        <v>2498</v>
      </c>
      <c r="D192" s="37" t="s">
        <v>595</v>
      </c>
      <c r="E192" s="39" t="s">
        <v>2499</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2500</v>
      </c>
      <c r="F194" s="46"/>
      <c r="G194" s="46"/>
      <c r="H194" s="46"/>
      <c r="I194" s="46"/>
      <c r="J194" s="48"/>
    </row>
    <row r="195" ht="180">
      <c r="A195" s="37" t="s">
        <v>601</v>
      </c>
      <c r="B195" s="45"/>
      <c r="C195" s="46"/>
      <c r="D195" s="46"/>
      <c r="E195" s="39" t="s">
        <v>2501</v>
      </c>
      <c r="F195" s="46"/>
      <c r="G195" s="46"/>
      <c r="H195" s="46"/>
      <c r="I195" s="46"/>
      <c r="J195" s="48"/>
    </row>
    <row r="196">
      <c r="A196" s="37" t="s">
        <v>593</v>
      </c>
      <c r="B196" s="37">
        <v>47</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2504</v>
      </c>
      <c r="F199" s="46"/>
      <c r="G199" s="46"/>
      <c r="H199" s="46"/>
      <c r="I199" s="46"/>
      <c r="J199" s="48"/>
    </row>
    <row r="200" ht="30">
      <c r="A200" s="37" t="s">
        <v>593</v>
      </c>
      <c r="B200" s="37">
        <v>48</v>
      </c>
      <c r="C200" s="38" t="s">
        <v>2505</v>
      </c>
      <c r="D200" s="37" t="s">
        <v>595</v>
      </c>
      <c r="E200" s="39" t="s">
        <v>2506</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2507</v>
      </c>
      <c r="F202" s="46"/>
      <c r="G202" s="46"/>
      <c r="H202" s="46"/>
      <c r="I202" s="46"/>
      <c r="J202" s="48"/>
    </row>
    <row r="203" ht="165">
      <c r="A203" s="37" t="s">
        <v>601</v>
      </c>
      <c r="B203" s="45"/>
      <c r="C203" s="46"/>
      <c r="D203" s="46"/>
      <c r="E203" s="39" t="s">
        <v>2508</v>
      </c>
      <c r="F203" s="46"/>
      <c r="G203" s="46"/>
      <c r="H203" s="46"/>
      <c r="I203" s="46"/>
      <c r="J203" s="48"/>
    </row>
    <row r="204" ht="30">
      <c r="A204" s="37" t="s">
        <v>593</v>
      </c>
      <c r="B204" s="37">
        <v>49</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50</v>
      </c>
      <c r="C208" s="38" t="s">
        <v>2512</v>
      </c>
      <c r="D208" s="37" t="s">
        <v>595</v>
      </c>
      <c r="E208" s="39" t="s">
        <v>2513</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2514</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2517</v>
      </c>
      <c r="F215" s="46"/>
      <c r="G215" s="46"/>
      <c r="H215" s="46"/>
      <c r="I215" s="46"/>
      <c r="J215" s="48"/>
    </row>
    <row r="216">
      <c r="A216" s="37" t="s">
        <v>593</v>
      </c>
      <c r="B216" s="37">
        <v>52</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53</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2523</v>
      </c>
      <c r="F222" s="46"/>
      <c r="G222" s="46"/>
      <c r="H222" s="46"/>
      <c r="I222" s="46"/>
      <c r="J222" s="48"/>
    </row>
    <row r="223" ht="165">
      <c r="A223" s="37" t="s">
        <v>601</v>
      </c>
      <c r="B223" s="45"/>
      <c r="C223" s="46"/>
      <c r="D223" s="46"/>
      <c r="E223" s="39" t="s">
        <v>2524</v>
      </c>
      <c r="F223" s="46"/>
      <c r="G223" s="46"/>
      <c r="H223" s="46"/>
      <c r="I223" s="46"/>
      <c r="J223" s="48"/>
    </row>
    <row r="224">
      <c r="A224" s="37" t="s">
        <v>593</v>
      </c>
      <c r="B224" s="37">
        <v>54</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55</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2533</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2533</v>
      </c>
      <c r="F238" s="46"/>
      <c r="G238" s="46"/>
      <c r="H238" s="46"/>
      <c r="I238" s="46"/>
      <c r="J238" s="48"/>
    </row>
    <row r="239" ht="60">
      <c r="A239" s="37" t="s">
        <v>601</v>
      </c>
      <c r="B239" s="45"/>
      <c r="C239" s="46"/>
      <c r="D239" s="46"/>
      <c r="E239" s="39" t="s">
        <v>2536</v>
      </c>
      <c r="F239" s="46"/>
      <c r="G239" s="46"/>
      <c r="H239" s="46"/>
      <c r="I239" s="46"/>
      <c r="J239" s="48"/>
    </row>
    <row r="240">
      <c r="A240" s="37" t="s">
        <v>593</v>
      </c>
      <c r="B240" s="37">
        <v>58</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2539</v>
      </c>
      <c r="F242" s="46"/>
      <c r="G242" s="46"/>
      <c r="H242" s="46"/>
      <c r="I242" s="46"/>
      <c r="J242" s="48"/>
    </row>
    <row r="243" ht="90">
      <c r="A243" s="37" t="s">
        <v>601</v>
      </c>
      <c r="B243" s="45"/>
      <c r="C243" s="46"/>
      <c r="D243" s="46"/>
      <c r="E243" s="39" t="s">
        <v>2540</v>
      </c>
      <c r="F243" s="46"/>
      <c r="G243" s="46"/>
      <c r="H243" s="46"/>
      <c r="I243" s="46"/>
      <c r="J243" s="48"/>
    </row>
    <row r="244" ht="30">
      <c r="A244" s="37" t="s">
        <v>593</v>
      </c>
      <c r="B244" s="37">
        <v>59</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2543</v>
      </c>
      <c r="F250" s="46"/>
      <c r="G250" s="46"/>
      <c r="H250" s="46"/>
      <c r="I250" s="46"/>
      <c r="J250" s="48"/>
    </row>
    <row r="251" ht="165">
      <c r="A251" s="37" t="s">
        <v>601</v>
      </c>
      <c r="B251" s="45"/>
      <c r="C251" s="46"/>
      <c r="D251" s="46"/>
      <c r="E251" s="39" t="s">
        <v>2524</v>
      </c>
      <c r="F251" s="46"/>
      <c r="G251" s="46"/>
      <c r="H251" s="46"/>
      <c r="I251" s="46"/>
      <c r="J251" s="48"/>
    </row>
    <row r="252">
      <c r="A252" s="37" t="s">
        <v>593</v>
      </c>
      <c r="B252" s="37">
        <v>61</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62</v>
      </c>
      <c r="C256" s="38" t="s">
        <v>2235</v>
      </c>
      <c r="D256" s="37" t="s">
        <v>595</v>
      </c>
      <c r="E256" s="39" t="s">
        <v>2546</v>
      </c>
      <c r="F256" s="40" t="s">
        <v>850</v>
      </c>
      <c r="G256" s="41">
        <v>7</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63</v>
      </c>
      <c r="C260" s="38" t="s">
        <v>2237</v>
      </c>
      <c r="D260" s="37" t="s">
        <v>595</v>
      </c>
      <c r="E260" s="39" t="s">
        <v>2548</v>
      </c>
      <c r="F260" s="40" t="s">
        <v>850</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3.3300000000000001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2550</v>
      </c>
      <c r="F268" s="46"/>
      <c r="G268" s="46"/>
      <c r="H268" s="46"/>
      <c r="I268" s="46"/>
      <c r="J268" s="48"/>
    </row>
    <row r="269">
      <c r="A269" s="37" t="s">
        <v>593</v>
      </c>
      <c r="B269" s="37">
        <v>65</v>
      </c>
      <c r="C269" s="38" t="s">
        <v>992</v>
      </c>
      <c r="D269" s="37" t="s">
        <v>595</v>
      </c>
      <c r="E269" s="39" t="s">
        <v>993</v>
      </c>
      <c r="F269" s="40" t="s">
        <v>989</v>
      </c>
      <c r="G269" s="41">
        <v>3.3300000000000001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2551</v>
      </c>
      <c r="F272" s="46"/>
      <c r="G272" s="46"/>
      <c r="H272" s="46"/>
      <c r="I272" s="46"/>
      <c r="J272" s="48"/>
    </row>
    <row r="273">
      <c r="A273" s="37" t="s">
        <v>593</v>
      </c>
      <c r="B273" s="37">
        <v>66</v>
      </c>
      <c r="C273" s="38" t="s">
        <v>995</v>
      </c>
      <c r="D273" s="37" t="s">
        <v>595</v>
      </c>
      <c r="E273" s="39" t="s">
        <v>996</v>
      </c>
      <c r="F273" s="40" t="s">
        <v>641</v>
      </c>
      <c r="G273" s="41">
        <v>1.8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2552</v>
      </c>
      <c r="F276" s="46"/>
      <c r="G276" s="46"/>
      <c r="H276" s="46"/>
      <c r="I276" s="46"/>
      <c r="J276" s="48"/>
    </row>
    <row r="277">
      <c r="A277" s="37" t="s">
        <v>593</v>
      </c>
      <c r="B277" s="37">
        <v>67</v>
      </c>
      <c r="C277" s="38" t="s">
        <v>998</v>
      </c>
      <c r="D277" s="37" t="s">
        <v>595</v>
      </c>
      <c r="E277" s="39" t="s">
        <v>999</v>
      </c>
      <c r="F277" s="40" t="s">
        <v>641</v>
      </c>
      <c r="G277" s="41">
        <v>59.399999999999999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2553</v>
      </c>
      <c r="F280" s="46"/>
      <c r="G280" s="46"/>
      <c r="H280" s="46"/>
      <c r="I280" s="46"/>
      <c r="J280" s="48"/>
    </row>
    <row r="281">
      <c r="A281" s="37" t="s">
        <v>593</v>
      </c>
      <c r="B281" s="37">
        <v>68</v>
      </c>
      <c r="C281" s="38" t="s">
        <v>2436</v>
      </c>
      <c r="D281" s="37" t="s">
        <v>595</v>
      </c>
      <c r="E281" s="39" t="s">
        <v>2437</v>
      </c>
      <c r="F281" s="40" t="s">
        <v>641</v>
      </c>
      <c r="G281" s="41">
        <v>11.880000000000001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2554</v>
      </c>
      <c r="F284" s="46"/>
      <c r="G284" s="46"/>
      <c r="H284" s="46"/>
      <c r="I284" s="46"/>
      <c r="J284" s="48"/>
    </row>
    <row r="285">
      <c r="A285" s="37" t="s">
        <v>593</v>
      </c>
      <c r="B285" s="37">
        <v>69</v>
      </c>
      <c r="C285" s="38" t="s">
        <v>644</v>
      </c>
      <c r="D285" s="37" t="s">
        <v>595</v>
      </c>
      <c r="E285" s="39" t="s">
        <v>645</v>
      </c>
      <c r="F285" s="40" t="s">
        <v>641</v>
      </c>
      <c r="G285" s="41">
        <v>17.82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2555</v>
      </c>
      <c r="F288" s="46"/>
      <c r="G288" s="46"/>
      <c r="H288" s="46"/>
      <c r="I288" s="46"/>
      <c r="J288" s="48"/>
    </row>
    <row r="289">
      <c r="A289" s="37" t="s">
        <v>593</v>
      </c>
      <c r="B289" s="37">
        <v>70</v>
      </c>
      <c r="C289" s="38" t="s">
        <v>1006</v>
      </c>
      <c r="D289" s="37" t="s">
        <v>595</v>
      </c>
      <c r="E289" s="39" t="s">
        <v>1007</v>
      </c>
      <c r="F289" s="40" t="s">
        <v>641</v>
      </c>
      <c r="G289" s="41">
        <v>29.699999999999999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2556</v>
      </c>
      <c r="F292" s="46"/>
      <c r="G292" s="46"/>
      <c r="H292" s="46"/>
      <c r="I292" s="46"/>
      <c r="J292" s="48"/>
    </row>
    <row r="293">
      <c r="A293" s="37" t="s">
        <v>593</v>
      </c>
      <c r="B293" s="37">
        <v>71</v>
      </c>
      <c r="C293" s="38" t="s">
        <v>1009</v>
      </c>
      <c r="D293" s="37" t="s">
        <v>595</v>
      </c>
      <c r="E293" s="39" t="s">
        <v>1010</v>
      </c>
      <c r="F293" s="40" t="s">
        <v>650</v>
      </c>
      <c r="G293" s="41">
        <v>16.100000000000001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2557</v>
      </c>
      <c r="F296" s="46"/>
      <c r="G296" s="46"/>
      <c r="H296" s="46"/>
      <c r="I296" s="46"/>
      <c r="J296" s="48"/>
    </row>
    <row r="297">
      <c r="A297" s="37" t="s">
        <v>593</v>
      </c>
      <c r="B297" s="37">
        <v>72</v>
      </c>
      <c r="C297" s="38" t="s">
        <v>2268</v>
      </c>
      <c r="D297" s="37" t="s">
        <v>595</v>
      </c>
      <c r="E297" s="39" t="s">
        <v>2558</v>
      </c>
      <c r="F297" s="40" t="s">
        <v>641</v>
      </c>
      <c r="G297" s="41">
        <v>1.5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73</v>
      </c>
      <c r="C301" s="38" t="s">
        <v>1013</v>
      </c>
      <c r="D301" s="37" t="s">
        <v>595</v>
      </c>
      <c r="E301" s="39" t="s">
        <v>1014</v>
      </c>
      <c r="F301" s="40" t="s">
        <v>1003</v>
      </c>
      <c r="G301" s="41">
        <v>118.8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2559</v>
      </c>
      <c r="F304" s="46"/>
      <c r="G304" s="46"/>
      <c r="H304" s="46"/>
      <c r="I304" s="46"/>
      <c r="J304" s="48"/>
    </row>
    <row r="305">
      <c r="A305" s="37" t="s">
        <v>593</v>
      </c>
      <c r="B305" s="37">
        <v>74</v>
      </c>
      <c r="C305" s="38" t="s">
        <v>1373</v>
      </c>
      <c r="D305" s="37" t="s">
        <v>595</v>
      </c>
      <c r="E305" s="39" t="s">
        <v>1374</v>
      </c>
      <c r="F305" s="40" t="s">
        <v>1003</v>
      </c>
      <c r="G305" s="41">
        <v>118.8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2328</v>
      </c>
      <c r="F309" s="40" t="s">
        <v>1003</v>
      </c>
      <c r="G309" s="41">
        <v>11.880000000000001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2560</v>
      </c>
      <c r="F312" s="46"/>
      <c r="G312" s="46"/>
      <c r="H312" s="46"/>
      <c r="I312" s="46"/>
      <c r="J312" s="48"/>
    </row>
    <row r="313">
      <c r="A313" s="37" t="s">
        <v>593</v>
      </c>
      <c r="B313" s="37">
        <v>76</v>
      </c>
      <c r="C313" s="38" t="s">
        <v>1376</v>
      </c>
      <c r="D313" s="37" t="s">
        <v>595</v>
      </c>
      <c r="E313" s="39" t="s">
        <v>1377</v>
      </c>
      <c r="F313" s="40" t="s">
        <v>1003</v>
      </c>
      <c r="G313" s="41">
        <v>738.10000000000002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2561</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7JnrpsaqNEKN5LGKjmUyAp6PSfdkIeZ5IiM0BU05VeVgeJZqGvx80EUsvuMLpzaqIurfLxaSpmA5swHMNeQxRg==" hashValue="xkwpMvhVczl2vt0C6Jm9i5HQ+eqz+ELbAVMQbs88JnbUiUoucqdYHEXhjsBT8z3eaN+CBnfk8U3S2uUhStGW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2562</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2562</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2563</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2564</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2565</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2566</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2567</v>
      </c>
      <c r="F127" s="46"/>
      <c r="G127" s="46"/>
      <c r="H127" s="46"/>
      <c r="I127" s="46"/>
      <c r="J127" s="48"/>
    </row>
    <row r="128">
      <c r="A128" s="37" t="s">
        <v>593</v>
      </c>
      <c r="B128" s="37">
        <v>30</v>
      </c>
      <c r="C128" s="38" t="s">
        <v>2101</v>
      </c>
      <c r="D128" s="37" t="s">
        <v>595</v>
      </c>
      <c r="E128" s="39" t="s">
        <v>2230</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2568</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2569</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2570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2571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2570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2572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2573</v>
      </c>
      <c r="F183" s="46"/>
      <c r="G183" s="46"/>
      <c r="H183" s="46"/>
      <c r="I183" s="46"/>
      <c r="J183" s="48"/>
    </row>
    <row r="184">
      <c r="A184" s="37" t="s">
        <v>593</v>
      </c>
      <c r="B184" s="37">
        <v>44</v>
      </c>
      <c r="C184" s="38" t="s">
        <v>2492</v>
      </c>
      <c r="D184" s="37" t="s">
        <v>595</v>
      </c>
      <c r="E184" s="39" t="s">
        <v>2493</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2574</v>
      </c>
      <c r="F187" s="46"/>
      <c r="G187" s="46"/>
      <c r="H187" s="46"/>
      <c r="I187" s="46"/>
      <c r="J187" s="48"/>
    </row>
    <row r="188">
      <c r="A188" s="37" t="s">
        <v>593</v>
      </c>
      <c r="B188" s="37">
        <v>45</v>
      </c>
      <c r="C188" s="38" t="s">
        <v>2495</v>
      </c>
      <c r="D188" s="37" t="s">
        <v>595</v>
      </c>
      <c r="E188" s="39" t="s">
        <v>2496</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2575</v>
      </c>
      <c r="F191" s="46"/>
      <c r="G191" s="46"/>
      <c r="H191" s="46"/>
      <c r="I191" s="46"/>
      <c r="J191" s="48"/>
    </row>
    <row r="192" ht="30">
      <c r="A192" s="37" t="s">
        <v>593</v>
      </c>
      <c r="B192" s="37">
        <v>46</v>
      </c>
      <c r="C192" s="38" t="s">
        <v>2498</v>
      </c>
      <c r="D192" s="37" t="s">
        <v>595</v>
      </c>
      <c r="E192" s="39" t="s">
        <v>2576</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2577</v>
      </c>
      <c r="F194" s="46"/>
      <c r="G194" s="46"/>
      <c r="H194" s="46"/>
      <c r="I194" s="46"/>
      <c r="J194" s="48"/>
    </row>
    <row r="195" ht="180">
      <c r="A195" s="37" t="s">
        <v>601</v>
      </c>
      <c r="B195" s="45"/>
      <c r="C195" s="46"/>
      <c r="D195" s="46"/>
      <c r="E195" s="39" t="s">
        <v>1437</v>
      </c>
      <c r="F195" s="46"/>
      <c r="G195" s="46"/>
      <c r="H195" s="46"/>
      <c r="I195" s="46"/>
      <c r="J195" s="48"/>
    </row>
    <row r="196">
      <c r="A196" s="37" t="s">
        <v>593</v>
      </c>
      <c r="B196" s="37">
        <v>47</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2578</v>
      </c>
      <c r="F199" s="46"/>
      <c r="G199" s="46"/>
      <c r="H199" s="46"/>
      <c r="I199" s="46"/>
      <c r="J199" s="48"/>
    </row>
    <row r="200" ht="30">
      <c r="A200" s="37" t="s">
        <v>593</v>
      </c>
      <c r="B200" s="37">
        <v>48</v>
      </c>
      <c r="C200" s="38" t="s">
        <v>2505</v>
      </c>
      <c r="D200" s="37" t="s">
        <v>595</v>
      </c>
      <c r="E200" s="39" t="s">
        <v>2506</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2579</v>
      </c>
      <c r="F202" s="46"/>
      <c r="G202" s="46"/>
      <c r="H202" s="46"/>
      <c r="I202" s="46"/>
      <c r="J202" s="48"/>
    </row>
    <row r="203" ht="180">
      <c r="A203" s="37" t="s">
        <v>601</v>
      </c>
      <c r="B203" s="45"/>
      <c r="C203" s="46"/>
      <c r="D203" s="46"/>
      <c r="E203" s="39" t="s">
        <v>2580</v>
      </c>
      <c r="F203" s="46"/>
      <c r="G203" s="46"/>
      <c r="H203" s="46"/>
      <c r="I203" s="46"/>
      <c r="J203" s="48"/>
    </row>
    <row r="204" ht="30">
      <c r="A204" s="37" t="s">
        <v>593</v>
      </c>
      <c r="B204" s="37">
        <v>49</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50</v>
      </c>
      <c r="C208" s="38" t="s">
        <v>2512</v>
      </c>
      <c r="D208" s="37" t="s">
        <v>595</v>
      </c>
      <c r="E208" s="39" t="s">
        <v>2513</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2581</v>
      </c>
      <c r="F215" s="46"/>
      <c r="G215" s="46"/>
      <c r="H215" s="46"/>
      <c r="I215" s="46"/>
      <c r="J215" s="48"/>
    </row>
    <row r="216">
      <c r="A216" s="37" t="s">
        <v>593</v>
      </c>
      <c r="B216" s="37">
        <v>52</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53</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2582</v>
      </c>
      <c r="F222" s="46"/>
      <c r="G222" s="46"/>
      <c r="H222" s="46"/>
      <c r="I222" s="46"/>
      <c r="J222" s="48"/>
    </row>
    <row r="223" ht="165">
      <c r="A223" s="37" t="s">
        <v>601</v>
      </c>
      <c r="B223" s="45"/>
      <c r="C223" s="46"/>
      <c r="D223" s="46"/>
      <c r="E223" s="39" t="s">
        <v>2583</v>
      </c>
      <c r="F223" s="46"/>
      <c r="G223" s="46"/>
      <c r="H223" s="46"/>
      <c r="I223" s="46"/>
      <c r="J223" s="48"/>
    </row>
    <row r="224">
      <c r="A224" s="37" t="s">
        <v>593</v>
      </c>
      <c r="B224" s="37">
        <v>54</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55</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2584</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2585</v>
      </c>
      <c r="F238" s="46"/>
      <c r="G238" s="46"/>
      <c r="H238" s="46"/>
      <c r="I238" s="46"/>
      <c r="J238" s="48"/>
    </row>
    <row r="239" ht="60">
      <c r="A239" s="37" t="s">
        <v>601</v>
      </c>
      <c r="B239" s="45"/>
      <c r="C239" s="46"/>
      <c r="D239" s="46"/>
      <c r="E239" s="39" t="s">
        <v>2536</v>
      </c>
      <c r="F239" s="46"/>
      <c r="G239" s="46"/>
      <c r="H239" s="46"/>
      <c r="I239" s="46"/>
      <c r="J239" s="48"/>
    </row>
    <row r="240">
      <c r="A240" s="37" t="s">
        <v>593</v>
      </c>
      <c r="B240" s="37">
        <v>58</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2586</v>
      </c>
      <c r="F242" s="46"/>
      <c r="G242" s="46"/>
      <c r="H242" s="46"/>
      <c r="I242" s="46"/>
      <c r="J242" s="48"/>
    </row>
    <row r="243" ht="90">
      <c r="A243" s="37" t="s">
        <v>601</v>
      </c>
      <c r="B243" s="45"/>
      <c r="C243" s="46"/>
      <c r="D243" s="46"/>
      <c r="E243" s="39" t="s">
        <v>2587</v>
      </c>
      <c r="F243" s="46"/>
      <c r="G243" s="46"/>
      <c r="H243" s="46"/>
      <c r="I243" s="46"/>
      <c r="J243" s="48"/>
    </row>
    <row r="244" ht="30">
      <c r="A244" s="37" t="s">
        <v>593</v>
      </c>
      <c r="B244" s="37">
        <v>59</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2582</v>
      </c>
      <c r="F250" s="46"/>
      <c r="G250" s="46"/>
      <c r="H250" s="46"/>
      <c r="I250" s="46"/>
      <c r="J250" s="48"/>
    </row>
    <row r="251" ht="165">
      <c r="A251" s="37" t="s">
        <v>601</v>
      </c>
      <c r="B251" s="45"/>
      <c r="C251" s="46"/>
      <c r="D251" s="46"/>
      <c r="E251" s="39" t="s">
        <v>2583</v>
      </c>
      <c r="F251" s="46"/>
      <c r="G251" s="46"/>
      <c r="H251" s="46"/>
      <c r="I251" s="46"/>
      <c r="J251" s="48"/>
    </row>
    <row r="252">
      <c r="A252" s="37" t="s">
        <v>593</v>
      </c>
      <c r="B252" s="37">
        <v>61</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62</v>
      </c>
      <c r="C256" s="38" t="s">
        <v>2235</v>
      </c>
      <c r="D256" s="37" t="s">
        <v>595</v>
      </c>
      <c r="E256" s="39" t="s">
        <v>2546</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63</v>
      </c>
      <c r="C260" s="38" t="s">
        <v>2237</v>
      </c>
      <c r="D260" s="37" t="s">
        <v>595</v>
      </c>
      <c r="E260" s="39" t="s">
        <v>2548</v>
      </c>
      <c r="F260" s="40" t="s">
        <v>850</v>
      </c>
      <c r="G260" s="41">
        <v>8</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3.9449999999999998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2588</v>
      </c>
      <c r="F268" s="46"/>
      <c r="G268" s="46"/>
      <c r="H268" s="46"/>
      <c r="I268" s="46"/>
      <c r="J268" s="48"/>
    </row>
    <row r="269">
      <c r="A269" s="37" t="s">
        <v>593</v>
      </c>
      <c r="B269" s="37">
        <v>65</v>
      </c>
      <c r="C269" s="38" t="s">
        <v>992</v>
      </c>
      <c r="D269" s="37" t="s">
        <v>595</v>
      </c>
      <c r="E269" s="39" t="s">
        <v>993</v>
      </c>
      <c r="F269" s="40" t="s">
        <v>989</v>
      </c>
      <c r="G269" s="41">
        <v>3.9449999999999998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2589</v>
      </c>
      <c r="F272" s="46"/>
      <c r="G272" s="46"/>
      <c r="H272" s="46"/>
      <c r="I272" s="46"/>
      <c r="J272" s="48"/>
    </row>
    <row r="273">
      <c r="A273" s="37" t="s">
        <v>593</v>
      </c>
      <c r="B273" s="37">
        <v>66</v>
      </c>
      <c r="C273" s="38" t="s">
        <v>995</v>
      </c>
      <c r="D273" s="37" t="s">
        <v>595</v>
      </c>
      <c r="E273" s="39" t="s">
        <v>996</v>
      </c>
      <c r="F273" s="40" t="s">
        <v>641</v>
      </c>
      <c r="G273" s="41">
        <v>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2590</v>
      </c>
      <c r="F276" s="46"/>
      <c r="G276" s="46"/>
      <c r="H276" s="46"/>
      <c r="I276" s="46"/>
      <c r="J276" s="48"/>
    </row>
    <row r="277">
      <c r="A277" s="37" t="s">
        <v>593</v>
      </c>
      <c r="B277" s="37">
        <v>67</v>
      </c>
      <c r="C277" s="38" t="s">
        <v>998</v>
      </c>
      <c r="D277" s="37" t="s">
        <v>595</v>
      </c>
      <c r="E277" s="39" t="s">
        <v>999</v>
      </c>
      <c r="F277" s="40" t="s">
        <v>641</v>
      </c>
      <c r="G277" s="41">
        <v>121.65000000000001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2591</v>
      </c>
      <c r="F280" s="46"/>
      <c r="G280" s="46"/>
      <c r="H280" s="46"/>
      <c r="I280" s="46"/>
      <c r="J280" s="48"/>
    </row>
    <row r="281">
      <c r="A281" s="37" t="s">
        <v>593</v>
      </c>
      <c r="B281" s="37">
        <v>68</v>
      </c>
      <c r="C281" s="38" t="s">
        <v>2436</v>
      </c>
      <c r="D281" s="37" t="s">
        <v>595</v>
      </c>
      <c r="E281" s="39" t="s">
        <v>2437</v>
      </c>
      <c r="F281" s="40" t="s">
        <v>641</v>
      </c>
      <c r="G281" s="41">
        <v>24.300000000000001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2592</v>
      </c>
      <c r="F284" s="46"/>
      <c r="G284" s="46"/>
      <c r="H284" s="46"/>
      <c r="I284" s="46"/>
      <c r="J284" s="48"/>
    </row>
    <row r="285">
      <c r="A285" s="37" t="s">
        <v>593</v>
      </c>
      <c r="B285" s="37">
        <v>69</v>
      </c>
      <c r="C285" s="38" t="s">
        <v>644</v>
      </c>
      <c r="D285" s="37" t="s">
        <v>595</v>
      </c>
      <c r="E285" s="39" t="s">
        <v>645</v>
      </c>
      <c r="F285" s="40" t="s">
        <v>641</v>
      </c>
      <c r="G285" s="41">
        <v>36.5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2593</v>
      </c>
      <c r="F288" s="46"/>
      <c r="G288" s="46"/>
      <c r="H288" s="46"/>
      <c r="I288" s="46"/>
      <c r="J288" s="48"/>
    </row>
    <row r="289">
      <c r="A289" s="37" t="s">
        <v>593</v>
      </c>
      <c r="B289" s="37">
        <v>70</v>
      </c>
      <c r="C289" s="38" t="s">
        <v>1006</v>
      </c>
      <c r="D289" s="37" t="s">
        <v>595</v>
      </c>
      <c r="E289" s="39" t="s">
        <v>1007</v>
      </c>
      <c r="F289" s="40" t="s">
        <v>641</v>
      </c>
      <c r="G289" s="41">
        <v>60.899999999999999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2594</v>
      </c>
      <c r="F292" s="46"/>
      <c r="G292" s="46"/>
      <c r="H292" s="46"/>
      <c r="I292" s="46"/>
      <c r="J292" s="48"/>
    </row>
    <row r="293">
      <c r="A293" s="37" t="s">
        <v>593</v>
      </c>
      <c r="B293" s="37">
        <v>71</v>
      </c>
      <c r="C293" s="38" t="s">
        <v>1009</v>
      </c>
      <c r="D293" s="37" t="s">
        <v>595</v>
      </c>
      <c r="E293" s="39" t="s">
        <v>1010</v>
      </c>
      <c r="F293" s="40" t="s">
        <v>650</v>
      </c>
      <c r="G293" s="41">
        <v>33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2595</v>
      </c>
      <c r="F296" s="46"/>
      <c r="G296" s="46"/>
      <c r="H296" s="46"/>
      <c r="I296" s="46"/>
      <c r="J296" s="48"/>
    </row>
    <row r="297">
      <c r="A297" s="37" t="s">
        <v>593</v>
      </c>
      <c r="B297" s="37">
        <v>72</v>
      </c>
      <c r="C297" s="38" t="s">
        <v>2268</v>
      </c>
      <c r="D297" s="37" t="s">
        <v>595</v>
      </c>
      <c r="E297" s="39" t="s">
        <v>2558</v>
      </c>
      <c r="F297" s="40" t="s">
        <v>641</v>
      </c>
      <c r="G297" s="41">
        <v>0.20000000000000001</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73</v>
      </c>
      <c r="C301" s="38" t="s">
        <v>1013</v>
      </c>
      <c r="D301" s="37" t="s">
        <v>595</v>
      </c>
      <c r="E301" s="39" t="s">
        <v>1014</v>
      </c>
      <c r="F301" s="40" t="s">
        <v>1003</v>
      </c>
      <c r="G301" s="41">
        <v>243.30000000000001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2596</v>
      </c>
      <c r="F304" s="46"/>
      <c r="G304" s="46"/>
      <c r="H304" s="46"/>
      <c r="I304" s="46"/>
      <c r="J304" s="48"/>
    </row>
    <row r="305">
      <c r="A305" s="37" t="s">
        <v>593</v>
      </c>
      <c r="B305" s="37">
        <v>74</v>
      </c>
      <c r="C305" s="38" t="s">
        <v>1373</v>
      </c>
      <c r="D305" s="37" t="s">
        <v>595</v>
      </c>
      <c r="E305" s="39" t="s">
        <v>1374</v>
      </c>
      <c r="F305" s="40" t="s">
        <v>1003</v>
      </c>
      <c r="G305" s="41">
        <v>243.30000000000001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2328</v>
      </c>
      <c r="F309" s="40" t="s">
        <v>1003</v>
      </c>
      <c r="G309" s="41">
        <v>24.300000000000001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2597</v>
      </c>
      <c r="F312" s="46"/>
      <c r="G312" s="46"/>
      <c r="H312" s="46"/>
      <c r="I312" s="46"/>
      <c r="J312" s="48"/>
    </row>
    <row r="313">
      <c r="A313" s="37" t="s">
        <v>593</v>
      </c>
      <c r="B313" s="37">
        <v>76</v>
      </c>
      <c r="C313" s="38" t="s">
        <v>1376</v>
      </c>
      <c r="D313" s="37" t="s">
        <v>595</v>
      </c>
      <c r="E313" s="39" t="s">
        <v>1377</v>
      </c>
      <c r="F313" s="40" t="s">
        <v>1003</v>
      </c>
      <c r="G313" s="41">
        <v>906</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2598</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8uJKEFX1otfD/CQSKNq2jKzoUnyiTbV5nCSfqTAxGRkWi25hCmLTq/Uw/9zXJKFA/c/fCtaroKfTO9orhO360A==" hashValue="uOdabBzNtLJYlQgcMj+X+yyPLdLz6+t/uDNfqEvglFme2F4KRhf3R9AVzsb2sAJoORmMeHYtPVw8y3UAvUlE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2599</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2599</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2601</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2602</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2603</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2604</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2605</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2605</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2606</v>
      </c>
      <c r="F35" s="46"/>
      <c r="G35" s="46"/>
      <c r="H35" s="46"/>
      <c r="I35" s="46"/>
      <c r="J35" s="48"/>
    </row>
    <row r="36" ht="30">
      <c r="A36" s="37" t="s">
        <v>593</v>
      </c>
      <c r="B36" s="37">
        <v>7</v>
      </c>
      <c r="C36" s="38" t="s">
        <v>2607</v>
      </c>
      <c r="D36" s="37" t="s">
        <v>595</v>
      </c>
      <c r="E36" s="39" t="s">
        <v>2608</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2609</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2610</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2611</v>
      </c>
      <c r="F47" s="46"/>
      <c r="G47" s="46"/>
      <c r="H47" s="46"/>
      <c r="I47" s="46"/>
      <c r="J47" s="48"/>
    </row>
    <row r="48">
      <c r="A48" s="37" t="s">
        <v>593</v>
      </c>
      <c r="B48" s="37">
        <v>10</v>
      </c>
      <c r="C48" s="38" t="s">
        <v>1189</v>
      </c>
      <c r="D48" s="37" t="s">
        <v>595</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592</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2612</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2613</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2614</v>
      </c>
      <c r="F66" s="46"/>
      <c r="G66" s="46"/>
      <c r="H66" s="46"/>
      <c r="I66" s="46"/>
      <c r="J66" s="48"/>
    </row>
    <row r="67" ht="210">
      <c r="A67" s="37" t="s">
        <v>601</v>
      </c>
      <c r="B67" s="45"/>
      <c r="C67" s="46"/>
      <c r="D67" s="46"/>
      <c r="E67" s="39" t="s">
        <v>2615</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2616</v>
      </c>
      <c r="F70" s="46"/>
      <c r="G70" s="46"/>
      <c r="H70" s="46"/>
      <c r="I70" s="46"/>
      <c r="J70" s="48"/>
    </row>
    <row r="71" ht="150">
      <c r="A71" s="37" t="s">
        <v>601</v>
      </c>
      <c r="B71" s="45"/>
      <c r="C71" s="46"/>
      <c r="D71" s="46"/>
      <c r="E71" s="39" t="s">
        <v>2617</v>
      </c>
      <c r="F71" s="46"/>
      <c r="G71" s="46"/>
      <c r="H71" s="46"/>
      <c r="I71" s="46"/>
      <c r="J71" s="48"/>
    </row>
    <row r="72">
      <c r="A72" s="37" t="s">
        <v>593</v>
      </c>
      <c r="B72" s="37">
        <v>16</v>
      </c>
      <c r="C72" s="38" t="s">
        <v>2618</v>
      </c>
      <c r="D72" s="37" t="s">
        <v>595</v>
      </c>
      <c r="E72" s="39" t="s">
        <v>2619</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2620</v>
      </c>
      <c r="D76" s="37" t="s">
        <v>595</v>
      </c>
      <c r="E76" s="39" t="s">
        <v>2621</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2622</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2623</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2624</v>
      </c>
      <c r="F91" s="46"/>
      <c r="G91" s="46"/>
      <c r="H91" s="46"/>
      <c r="I91" s="46"/>
      <c r="J91" s="48"/>
    </row>
    <row r="92">
      <c r="A92" s="37" t="s">
        <v>593</v>
      </c>
      <c r="B92" s="37">
        <v>21</v>
      </c>
      <c r="C92" s="38" t="s">
        <v>2625</v>
      </c>
      <c r="D92" s="37" t="s">
        <v>595</v>
      </c>
      <c r="E92" s="39" t="s">
        <v>2626</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2627</v>
      </c>
      <c r="F95" s="46"/>
      <c r="G95" s="46"/>
      <c r="H95" s="46"/>
      <c r="I95" s="46"/>
      <c r="J95" s="48"/>
    </row>
    <row r="96">
      <c r="A96" s="37" t="s">
        <v>593</v>
      </c>
      <c r="B96" s="37">
        <v>22</v>
      </c>
      <c r="C96" s="38" t="s">
        <v>2628</v>
      </c>
      <c r="D96" s="37" t="s">
        <v>595</v>
      </c>
      <c r="E96" s="39" t="s">
        <v>2629</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2630</v>
      </c>
      <c r="F99" s="46"/>
      <c r="G99" s="46"/>
      <c r="H99" s="46"/>
      <c r="I99" s="46"/>
      <c r="J99" s="48"/>
    </row>
    <row r="100">
      <c r="A100" s="37" t="s">
        <v>593</v>
      </c>
      <c r="B100" s="37">
        <v>23</v>
      </c>
      <c r="C100" s="38" t="s">
        <v>1278</v>
      </c>
      <c r="D100" s="37" t="s">
        <v>595</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2631</v>
      </c>
      <c r="F103" s="46"/>
      <c r="G103" s="46"/>
      <c r="H103" s="46"/>
      <c r="I103" s="46"/>
      <c r="J103" s="48"/>
    </row>
    <row r="104">
      <c r="A104" s="37" t="s">
        <v>593</v>
      </c>
      <c r="B104" s="37">
        <v>24</v>
      </c>
      <c r="C104" s="38" t="s">
        <v>1281</v>
      </c>
      <c r="D104" s="37" t="s">
        <v>595</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2632</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2633</v>
      </c>
      <c r="F111" s="46"/>
      <c r="G111" s="46"/>
      <c r="H111" s="46"/>
      <c r="I111" s="46"/>
      <c r="J111" s="48"/>
    </row>
    <row r="112">
      <c r="A112" s="37" t="s">
        <v>593</v>
      </c>
      <c r="B112" s="37">
        <v>26</v>
      </c>
      <c r="C112" s="38" t="s">
        <v>1293</v>
      </c>
      <c r="D112" s="37" t="s">
        <v>592</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2634</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2635</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2636</v>
      </c>
      <c r="F123" s="46"/>
      <c r="G123" s="46"/>
      <c r="H123" s="46"/>
      <c r="I123" s="46"/>
      <c r="J123" s="48"/>
    </row>
    <row r="124">
      <c r="A124" s="37" t="s">
        <v>593</v>
      </c>
      <c r="B124" s="37">
        <v>29</v>
      </c>
      <c r="C124" s="38" t="s">
        <v>2312</v>
      </c>
      <c r="D124" s="37" t="s">
        <v>595</v>
      </c>
      <c r="E124" s="39" t="s">
        <v>2313</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2637</v>
      </c>
      <c r="F127" s="46"/>
      <c r="G127" s="46"/>
      <c r="H127" s="46"/>
      <c r="I127" s="46"/>
      <c r="J127" s="48"/>
    </row>
    <row r="128">
      <c r="A128" s="37" t="s">
        <v>593</v>
      </c>
      <c r="B128" s="37">
        <v>30</v>
      </c>
      <c r="C128" s="38" t="s">
        <v>1438</v>
      </c>
      <c r="D128" s="37" t="s">
        <v>595</v>
      </c>
      <c r="E128" s="39" t="s">
        <v>2638</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2639</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592</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2640</v>
      </c>
      <c r="F139" s="46"/>
      <c r="G139" s="46"/>
      <c r="H139" s="46"/>
      <c r="I139" s="46"/>
      <c r="J139" s="48"/>
    </row>
    <row r="140">
      <c r="A140" s="37" t="s">
        <v>593</v>
      </c>
      <c r="B140" s="37">
        <v>33</v>
      </c>
      <c r="C140" s="38" t="s">
        <v>1302</v>
      </c>
      <c r="D140" s="37" t="s">
        <v>595</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2641</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2642</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2643</v>
      </c>
      <c r="D152" s="37" t="s">
        <v>595</v>
      </c>
      <c r="E152" s="39" t="s">
        <v>2644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2645</v>
      </c>
      <c r="D156" s="37" t="s">
        <v>595</v>
      </c>
      <c r="E156" s="39" t="s">
        <v>2646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2647</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2648</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2649</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2650</v>
      </c>
      <c r="F175" s="46"/>
      <c r="G175" s="46"/>
      <c r="H175" s="46"/>
      <c r="I175" s="46"/>
      <c r="J175" s="48"/>
    </row>
    <row r="176">
      <c r="A176" s="37" t="s">
        <v>593</v>
      </c>
      <c r="B176" s="37">
        <v>42</v>
      </c>
      <c r="C176" s="38" t="s">
        <v>2651</v>
      </c>
      <c r="D176" s="37" t="s">
        <v>595</v>
      </c>
      <c r="E176" s="39" t="s">
        <v>2652</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2653</v>
      </c>
      <c r="F179" s="46"/>
      <c r="G179" s="46"/>
      <c r="H179" s="46"/>
      <c r="I179" s="46"/>
      <c r="J179" s="48"/>
    </row>
    <row r="180">
      <c r="A180" s="37" t="s">
        <v>593</v>
      </c>
      <c r="B180" s="37">
        <v>43</v>
      </c>
      <c r="C180" s="38" t="s">
        <v>2654</v>
      </c>
      <c r="D180" s="37" t="s">
        <v>595</v>
      </c>
      <c r="E180" s="39" t="s">
        <v>2655</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2656</v>
      </c>
      <c r="F183" s="46"/>
      <c r="G183" s="46"/>
      <c r="H183" s="46"/>
      <c r="I183" s="46"/>
      <c r="J183" s="48"/>
    </row>
    <row r="184">
      <c r="A184" s="37" t="s">
        <v>593</v>
      </c>
      <c r="B184" s="37">
        <v>44</v>
      </c>
      <c r="C184" s="38" t="s">
        <v>2657</v>
      </c>
      <c r="D184" s="37" t="s">
        <v>595</v>
      </c>
      <c r="E184" s="39" t="s">
        <v>2658</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2659</v>
      </c>
      <c r="F186" s="46"/>
      <c r="G186" s="46"/>
      <c r="H186" s="46"/>
      <c r="I186" s="46"/>
      <c r="J186" s="48"/>
    </row>
    <row r="187" ht="180">
      <c r="A187" s="37" t="s">
        <v>601</v>
      </c>
      <c r="B187" s="45"/>
      <c r="C187" s="46"/>
      <c r="D187" s="46"/>
      <c r="E187" s="39" t="s">
        <v>2660</v>
      </c>
      <c r="F187" s="46"/>
      <c r="G187" s="46"/>
      <c r="H187" s="46"/>
      <c r="I187" s="46"/>
      <c r="J187" s="48"/>
    </row>
    <row r="188" ht="30">
      <c r="A188" s="37" t="s">
        <v>593</v>
      </c>
      <c r="B188" s="37">
        <v>45</v>
      </c>
      <c r="C188" s="38" t="s">
        <v>2661</v>
      </c>
      <c r="D188" s="37" t="s">
        <v>595</v>
      </c>
      <c r="E188" s="39" t="s">
        <v>2662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2663</v>
      </c>
      <c r="F191" s="46"/>
      <c r="G191" s="46"/>
      <c r="H191" s="46"/>
      <c r="I191" s="46"/>
      <c r="J191" s="48"/>
    </row>
    <row r="192" ht="30">
      <c r="A192" s="37" t="s">
        <v>593</v>
      </c>
      <c r="B192" s="37">
        <v>46</v>
      </c>
      <c r="C192" s="38" t="s">
        <v>2664</v>
      </c>
      <c r="D192" s="37" t="s">
        <v>595</v>
      </c>
      <c r="E192" s="39" t="s">
        <v>2665</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2666</v>
      </c>
      <c r="F195" s="46"/>
      <c r="G195" s="46"/>
      <c r="H195" s="46"/>
      <c r="I195" s="46"/>
      <c r="J195" s="48"/>
    </row>
    <row r="196">
      <c r="A196" s="37" t="s">
        <v>593</v>
      </c>
      <c r="B196" s="37">
        <v>47</v>
      </c>
      <c r="C196" s="38" t="s">
        <v>2667</v>
      </c>
      <c r="D196" s="37" t="s">
        <v>595</v>
      </c>
      <c r="E196" s="39" t="s">
        <v>2668</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2669</v>
      </c>
      <c r="F199" s="46"/>
      <c r="G199" s="46"/>
      <c r="H199" s="46"/>
      <c r="I199" s="46"/>
      <c r="J199" s="48"/>
    </row>
    <row r="200" ht="30">
      <c r="A200" s="37" t="s">
        <v>593</v>
      </c>
      <c r="B200" s="37">
        <v>48</v>
      </c>
      <c r="C200" s="38" t="s">
        <v>2670</v>
      </c>
      <c r="D200" s="37" t="s">
        <v>595</v>
      </c>
      <c r="E200" s="39" t="s">
        <v>2671</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2672</v>
      </c>
      <c r="F203" s="46"/>
      <c r="G203" s="46"/>
      <c r="H203" s="46"/>
      <c r="I203" s="46"/>
      <c r="J203" s="48"/>
    </row>
    <row r="204">
      <c r="A204" s="37" t="s">
        <v>593</v>
      </c>
      <c r="B204" s="37">
        <v>49</v>
      </c>
      <c r="C204" s="38" t="s">
        <v>2673</v>
      </c>
      <c r="D204" s="37" t="s">
        <v>595</v>
      </c>
      <c r="E204" s="39" t="s">
        <v>2674</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2675</v>
      </c>
      <c r="F207" s="46"/>
      <c r="G207" s="46"/>
      <c r="H207" s="46"/>
      <c r="I207" s="46"/>
      <c r="J207" s="48"/>
    </row>
    <row r="208">
      <c r="A208" s="37" t="s">
        <v>593</v>
      </c>
      <c r="B208" s="37">
        <v>50</v>
      </c>
      <c r="C208" s="38" t="s">
        <v>2676</v>
      </c>
      <c r="D208" s="37" t="s">
        <v>595</v>
      </c>
      <c r="E208" s="39" t="s">
        <v>2677</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2678</v>
      </c>
      <c r="F211" s="46"/>
      <c r="G211" s="46"/>
      <c r="H211" s="46"/>
      <c r="I211" s="46"/>
      <c r="J211" s="48"/>
    </row>
    <row r="212">
      <c r="A212" s="37" t="s">
        <v>593</v>
      </c>
      <c r="B212" s="37">
        <v>51</v>
      </c>
      <c r="C212" s="38" t="s">
        <v>2679</v>
      </c>
      <c r="D212" s="37" t="s">
        <v>595</v>
      </c>
      <c r="E212" s="39" t="s">
        <v>2680</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2681</v>
      </c>
      <c r="F215" s="46"/>
      <c r="G215" s="46"/>
      <c r="H215" s="46"/>
      <c r="I215" s="46"/>
      <c r="J215" s="48"/>
    </row>
    <row r="216">
      <c r="A216" s="37" t="s">
        <v>593</v>
      </c>
      <c r="B216" s="37">
        <v>52</v>
      </c>
      <c r="C216" s="38" t="s">
        <v>2242</v>
      </c>
      <c r="D216" s="37" t="s">
        <v>595</v>
      </c>
      <c r="E216" s="39" t="s">
        <v>2519</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2682</v>
      </c>
      <c r="F219" s="46"/>
      <c r="G219" s="46"/>
      <c r="H219" s="46"/>
      <c r="I219" s="46"/>
      <c r="J219" s="48"/>
    </row>
    <row r="220" ht="30">
      <c r="A220" s="37" t="s">
        <v>593</v>
      </c>
      <c r="B220" s="37">
        <v>53</v>
      </c>
      <c r="C220" s="38" t="s">
        <v>2683</v>
      </c>
      <c r="D220" s="37" t="s">
        <v>595</v>
      </c>
      <c r="E220" s="39" t="s">
        <v>2684</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2685</v>
      </c>
      <c r="F222" s="46"/>
      <c r="G222" s="46"/>
      <c r="H222" s="46"/>
      <c r="I222" s="46"/>
      <c r="J222" s="48"/>
    </row>
    <row r="223" ht="240">
      <c r="A223" s="37" t="s">
        <v>601</v>
      </c>
      <c r="B223" s="45"/>
      <c r="C223" s="46"/>
      <c r="D223" s="46"/>
      <c r="E223" s="39" t="s">
        <v>2686</v>
      </c>
      <c r="F223" s="46"/>
      <c r="G223" s="46"/>
      <c r="H223" s="46"/>
      <c r="I223" s="46"/>
      <c r="J223" s="48"/>
    </row>
    <row r="224">
      <c r="A224" s="31" t="s">
        <v>591</v>
      </c>
      <c r="B224" s="32"/>
      <c r="C224" s="33" t="s">
        <v>1364</v>
      </c>
      <c r="D224" s="34"/>
      <c r="E224" s="31" t="s">
        <v>2687</v>
      </c>
      <c r="F224" s="34"/>
      <c r="G224" s="34"/>
      <c r="H224" s="34"/>
      <c r="I224" s="35">
        <f>SUMIFS(I225:I332,A225:A332,"P")</f>
        <v>0</v>
      </c>
      <c r="J224" s="36"/>
    </row>
    <row r="225">
      <c r="A225" s="37" t="s">
        <v>593</v>
      </c>
      <c r="B225" s="37">
        <v>54</v>
      </c>
      <c r="C225" s="38" t="s">
        <v>2688</v>
      </c>
      <c r="D225" s="37" t="s">
        <v>595</v>
      </c>
      <c r="E225" s="39" t="s">
        <v>2689</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2690</v>
      </c>
      <c r="F228" s="46"/>
      <c r="G228" s="46"/>
      <c r="H228" s="46"/>
      <c r="I228" s="46"/>
      <c r="J228" s="48"/>
    </row>
    <row r="229">
      <c r="A229" s="37" t="s">
        <v>593</v>
      </c>
      <c r="B229" s="37">
        <v>55</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2691</v>
      </c>
      <c r="F232" s="46"/>
      <c r="G232" s="46"/>
      <c r="H232" s="46"/>
      <c r="I232" s="46"/>
      <c r="J232" s="48"/>
    </row>
    <row r="233">
      <c r="A233" s="37" t="s">
        <v>593</v>
      </c>
      <c r="B233" s="37">
        <v>56</v>
      </c>
      <c r="C233" s="38" t="s">
        <v>2692</v>
      </c>
      <c r="D233" s="37" t="s">
        <v>595</v>
      </c>
      <c r="E233" s="39" t="s">
        <v>2693</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2691</v>
      </c>
      <c r="F236" s="46"/>
      <c r="G236" s="46"/>
      <c r="H236" s="46"/>
      <c r="I236" s="46"/>
      <c r="J236" s="48"/>
    </row>
    <row r="237">
      <c r="A237" s="37" t="s">
        <v>593</v>
      </c>
      <c r="B237" s="37">
        <v>57</v>
      </c>
      <c r="C237" s="38" t="s">
        <v>2694</v>
      </c>
      <c r="D237" s="37" t="s">
        <v>595</v>
      </c>
      <c r="E237" s="39" t="s">
        <v>2695</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2696</v>
      </c>
      <c r="F240" s="46"/>
      <c r="G240" s="46"/>
      <c r="H240" s="46"/>
      <c r="I240" s="46"/>
      <c r="J240" s="48"/>
    </row>
    <row r="241">
      <c r="A241" s="37" t="s">
        <v>593</v>
      </c>
      <c r="B241" s="37">
        <v>58</v>
      </c>
      <c r="C241" s="38" t="s">
        <v>2697</v>
      </c>
      <c r="D241" s="37" t="s">
        <v>595</v>
      </c>
      <c r="E241" s="39" t="s">
        <v>2698</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2699</v>
      </c>
      <c r="F244" s="46"/>
      <c r="G244" s="46"/>
      <c r="H244" s="46"/>
      <c r="I244" s="46"/>
      <c r="J244" s="48"/>
    </row>
    <row r="245">
      <c r="A245" s="37" t="s">
        <v>593</v>
      </c>
      <c r="B245" s="37">
        <v>59</v>
      </c>
      <c r="C245" s="38" t="s">
        <v>2700</v>
      </c>
      <c r="D245" s="37" t="s">
        <v>595</v>
      </c>
      <c r="E245" s="39" t="s">
        <v>2701</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2702</v>
      </c>
      <c r="F248" s="46"/>
      <c r="G248" s="46"/>
      <c r="H248" s="46"/>
      <c r="I248" s="46"/>
      <c r="J248" s="48"/>
    </row>
    <row r="249">
      <c r="A249" s="37" t="s">
        <v>593</v>
      </c>
      <c r="B249" s="37">
        <v>60</v>
      </c>
      <c r="C249" s="38" t="s">
        <v>2703</v>
      </c>
      <c r="D249" s="37" t="s">
        <v>595</v>
      </c>
      <c r="E249" s="39" t="s">
        <v>2704</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2705</v>
      </c>
      <c r="F252" s="46"/>
      <c r="G252" s="46"/>
      <c r="H252" s="46"/>
      <c r="I252" s="46"/>
      <c r="J252" s="48"/>
    </row>
    <row r="253">
      <c r="A253" s="37" t="s">
        <v>593</v>
      </c>
      <c r="B253" s="37">
        <v>61</v>
      </c>
      <c r="C253" s="38" t="s">
        <v>2706</v>
      </c>
      <c r="D253" s="37" t="s">
        <v>595</v>
      </c>
      <c r="E253" s="39" t="s">
        <v>2707</v>
      </c>
      <c r="F253" s="40" t="s">
        <v>2708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2709</v>
      </c>
      <c r="F256" s="46"/>
      <c r="G256" s="46"/>
      <c r="H256" s="46"/>
      <c r="I256" s="46"/>
      <c r="J256" s="48"/>
    </row>
    <row r="257">
      <c r="A257" s="37" t="s">
        <v>593</v>
      </c>
      <c r="B257" s="37">
        <v>62</v>
      </c>
      <c r="C257" s="38" t="s">
        <v>2710</v>
      </c>
      <c r="D257" s="37" t="s">
        <v>595</v>
      </c>
      <c r="E257" s="39" t="s">
        <v>2711</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2712</v>
      </c>
      <c r="F260" s="46"/>
      <c r="G260" s="46"/>
      <c r="H260" s="46"/>
      <c r="I260" s="46"/>
      <c r="J260" s="48"/>
    </row>
    <row r="261">
      <c r="A261" s="37" t="s">
        <v>593</v>
      </c>
      <c r="B261" s="37">
        <v>63</v>
      </c>
      <c r="C261" s="38" t="s">
        <v>2713</v>
      </c>
      <c r="D261" s="37" t="s">
        <v>595</v>
      </c>
      <c r="E261" s="39" t="s">
        <v>2714</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2715</v>
      </c>
      <c r="F264" s="46"/>
      <c r="G264" s="46"/>
      <c r="H264" s="46"/>
      <c r="I264" s="46"/>
      <c r="J264" s="48"/>
    </row>
    <row r="265">
      <c r="A265" s="37" t="s">
        <v>593</v>
      </c>
      <c r="B265" s="37">
        <v>64</v>
      </c>
      <c r="C265" s="38" t="s">
        <v>2716</v>
      </c>
      <c r="D265" s="37" t="s">
        <v>595</v>
      </c>
      <c r="E265" s="39" t="s">
        <v>2717</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2718</v>
      </c>
      <c r="F268" s="46"/>
      <c r="G268" s="46"/>
      <c r="H268" s="46"/>
      <c r="I268" s="46"/>
      <c r="J268" s="48"/>
    </row>
    <row r="269">
      <c r="A269" s="37" t="s">
        <v>593</v>
      </c>
      <c r="B269" s="37">
        <v>65</v>
      </c>
      <c r="C269" s="38" t="s">
        <v>2719</v>
      </c>
      <c r="D269" s="37" t="s">
        <v>595</v>
      </c>
      <c r="E269" s="39" t="s">
        <v>2720</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2721</v>
      </c>
      <c r="F272" s="46"/>
      <c r="G272" s="46"/>
      <c r="H272" s="46"/>
      <c r="I272" s="46"/>
      <c r="J272" s="48"/>
    </row>
    <row r="273">
      <c r="A273" s="37" t="s">
        <v>593</v>
      </c>
      <c r="B273" s="37">
        <v>66</v>
      </c>
      <c r="C273" s="38" t="s">
        <v>2722</v>
      </c>
      <c r="D273" s="37" t="s">
        <v>595</v>
      </c>
      <c r="E273" s="39" t="s">
        <v>2723</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2724</v>
      </c>
      <c r="F276" s="46"/>
      <c r="G276" s="46"/>
      <c r="H276" s="46"/>
      <c r="I276" s="46"/>
      <c r="J276" s="48"/>
    </row>
    <row r="277" ht="30">
      <c r="A277" s="37" t="s">
        <v>593</v>
      </c>
      <c r="B277" s="37">
        <v>67</v>
      </c>
      <c r="C277" s="38" t="s">
        <v>2725</v>
      </c>
      <c r="D277" s="37" t="s">
        <v>595</v>
      </c>
      <c r="E277" s="39" t="s">
        <v>2726</v>
      </c>
      <c r="F277" s="40" t="s">
        <v>2708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2727</v>
      </c>
      <c r="F280" s="46"/>
      <c r="G280" s="46"/>
      <c r="H280" s="46"/>
      <c r="I280" s="46"/>
      <c r="J280" s="48"/>
    </row>
    <row r="281">
      <c r="A281" s="37" t="s">
        <v>593</v>
      </c>
      <c r="B281" s="37">
        <v>68</v>
      </c>
      <c r="C281" s="38" t="s">
        <v>2728</v>
      </c>
      <c r="D281" s="37" t="s">
        <v>595</v>
      </c>
      <c r="E281" s="39" t="s">
        <v>2729</v>
      </c>
      <c r="F281" s="40" t="s">
        <v>2708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2727</v>
      </c>
      <c r="F284" s="46"/>
      <c r="G284" s="46"/>
      <c r="H284" s="46"/>
      <c r="I284" s="46"/>
      <c r="J284" s="48"/>
    </row>
    <row r="285">
      <c r="A285" s="37" t="s">
        <v>593</v>
      </c>
      <c r="B285" s="37">
        <v>69</v>
      </c>
      <c r="C285" s="38" t="s">
        <v>2730</v>
      </c>
      <c r="D285" s="37" t="s">
        <v>595</v>
      </c>
      <c r="E285" s="39" t="s">
        <v>2731</v>
      </c>
      <c r="F285" s="40" t="s">
        <v>2708</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2732</v>
      </c>
      <c r="F288" s="46"/>
      <c r="G288" s="46"/>
      <c r="H288" s="46"/>
      <c r="I288" s="46"/>
      <c r="J288" s="48"/>
    </row>
    <row r="289" ht="30">
      <c r="A289" s="37" t="s">
        <v>593</v>
      </c>
      <c r="B289" s="37">
        <v>70</v>
      </c>
      <c r="C289" s="38" t="s">
        <v>2733</v>
      </c>
      <c r="D289" s="37" t="s">
        <v>595</v>
      </c>
      <c r="E289" s="39" t="s">
        <v>2734</v>
      </c>
      <c r="F289" s="40" t="s">
        <v>2708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2735</v>
      </c>
      <c r="F291" s="46"/>
      <c r="G291" s="46"/>
      <c r="H291" s="46"/>
      <c r="I291" s="46"/>
      <c r="J291" s="48"/>
    </row>
    <row r="292" ht="165">
      <c r="A292" s="37" t="s">
        <v>601</v>
      </c>
      <c r="B292" s="45"/>
      <c r="C292" s="46"/>
      <c r="D292" s="46"/>
      <c r="E292" s="39" t="s">
        <v>2736</v>
      </c>
      <c r="F292" s="46"/>
      <c r="G292" s="46"/>
      <c r="H292" s="46"/>
      <c r="I292" s="46"/>
      <c r="J292" s="48"/>
    </row>
    <row r="293">
      <c r="A293" s="37" t="s">
        <v>593</v>
      </c>
      <c r="B293" s="37">
        <v>71</v>
      </c>
      <c r="C293" s="38" t="s">
        <v>1358</v>
      </c>
      <c r="D293" s="37" t="s">
        <v>595</v>
      </c>
      <c r="E293" s="39" t="s">
        <v>1359</v>
      </c>
      <c r="F293" s="40" t="s">
        <v>2708</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2737</v>
      </c>
      <c r="F296" s="46"/>
      <c r="G296" s="46"/>
      <c r="H296" s="46"/>
      <c r="I296" s="46"/>
      <c r="J296" s="48"/>
    </row>
    <row r="297">
      <c r="A297" s="37" t="s">
        <v>593</v>
      </c>
      <c r="B297" s="37">
        <v>72</v>
      </c>
      <c r="C297" s="38" t="s">
        <v>2738</v>
      </c>
      <c r="D297" s="37" t="s">
        <v>595</v>
      </c>
      <c r="E297" s="39" t="s">
        <v>2739</v>
      </c>
      <c r="F297" s="40" t="s">
        <v>2708</v>
      </c>
      <c r="G297" s="41">
        <v>4</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2740</v>
      </c>
      <c r="F299" s="46"/>
      <c r="G299" s="46"/>
      <c r="H299" s="46"/>
      <c r="I299" s="46"/>
      <c r="J299" s="48"/>
    </row>
    <row r="300" ht="165">
      <c r="A300" s="37" t="s">
        <v>601</v>
      </c>
      <c r="B300" s="45"/>
      <c r="C300" s="46"/>
      <c r="D300" s="46"/>
      <c r="E300" s="39" t="s">
        <v>2741</v>
      </c>
      <c r="F300" s="46"/>
      <c r="G300" s="46"/>
      <c r="H300" s="46"/>
      <c r="I300" s="46"/>
      <c r="J300" s="48"/>
    </row>
    <row r="301">
      <c r="A301" s="37" t="s">
        <v>593</v>
      </c>
      <c r="B301" s="37">
        <v>73</v>
      </c>
      <c r="C301" s="38" t="s">
        <v>2742</v>
      </c>
      <c r="D301" s="37" t="s">
        <v>595</v>
      </c>
      <c r="E301" s="39" t="s">
        <v>2743</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2744</v>
      </c>
      <c r="F304" s="46"/>
      <c r="G304" s="46"/>
      <c r="H304" s="46"/>
      <c r="I304" s="46"/>
      <c r="J304" s="48"/>
    </row>
    <row r="305">
      <c r="A305" s="37" t="s">
        <v>593</v>
      </c>
      <c r="B305" s="37">
        <v>74</v>
      </c>
      <c r="C305" s="38" t="s">
        <v>2745</v>
      </c>
      <c r="D305" s="37" t="s">
        <v>595</v>
      </c>
      <c r="E305" s="39" t="s">
        <v>2746</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2747</v>
      </c>
      <c r="F308" s="46"/>
      <c r="G308" s="46"/>
      <c r="H308" s="46"/>
      <c r="I308" s="46"/>
      <c r="J308" s="48"/>
    </row>
    <row r="309">
      <c r="A309" s="37" t="s">
        <v>593</v>
      </c>
      <c r="B309" s="37">
        <v>75</v>
      </c>
      <c r="C309" s="38" t="s">
        <v>2748</v>
      </c>
      <c r="D309" s="37" t="s">
        <v>595</v>
      </c>
      <c r="E309" s="39" t="s">
        <v>2749</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2750</v>
      </c>
      <c r="F312" s="46"/>
      <c r="G312" s="46"/>
      <c r="H312" s="46"/>
      <c r="I312" s="46"/>
      <c r="J312" s="48"/>
    </row>
    <row r="313">
      <c r="A313" s="37" t="s">
        <v>593</v>
      </c>
      <c r="B313" s="37">
        <v>76</v>
      </c>
      <c r="C313" s="38" t="s">
        <v>2751</v>
      </c>
      <c r="D313" s="37" t="s">
        <v>595</v>
      </c>
      <c r="E313" s="39" t="s">
        <v>2752</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2753</v>
      </c>
      <c r="F316" s="46"/>
      <c r="G316" s="46"/>
      <c r="H316" s="46"/>
      <c r="I316" s="46"/>
      <c r="J316" s="48"/>
    </row>
    <row r="317">
      <c r="A317" s="37" t="s">
        <v>593</v>
      </c>
      <c r="B317" s="37">
        <v>77</v>
      </c>
      <c r="C317" s="38" t="s">
        <v>2754</v>
      </c>
      <c r="D317" s="37" t="s">
        <v>595</v>
      </c>
      <c r="E317" s="39" t="s">
        <v>2755</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2756</v>
      </c>
      <c r="F320" s="46"/>
      <c r="G320" s="46"/>
      <c r="H320" s="46"/>
      <c r="I320" s="46"/>
      <c r="J320" s="48"/>
    </row>
    <row r="321">
      <c r="A321" s="37" t="s">
        <v>593</v>
      </c>
      <c r="B321" s="37">
        <v>78</v>
      </c>
      <c r="C321" s="38" t="s">
        <v>2757</v>
      </c>
      <c r="D321" s="37" t="s">
        <v>595</v>
      </c>
      <c r="E321" s="39" t="s">
        <v>2758</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2759</v>
      </c>
      <c r="F324" s="46"/>
      <c r="G324" s="46"/>
      <c r="H324" s="46"/>
      <c r="I324" s="46"/>
      <c r="J324" s="48"/>
    </row>
    <row r="325" ht="30">
      <c r="A325" s="37" t="s">
        <v>593</v>
      </c>
      <c r="B325" s="37">
        <v>79</v>
      </c>
      <c r="C325" s="38" t="s">
        <v>2760</v>
      </c>
      <c r="D325" s="37" t="s">
        <v>595</v>
      </c>
      <c r="E325" s="39" t="s">
        <v>2761</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2762</v>
      </c>
      <c r="F328" s="46"/>
      <c r="G328" s="46"/>
      <c r="H328" s="46"/>
      <c r="I328" s="46"/>
      <c r="J328" s="48"/>
    </row>
    <row r="329">
      <c r="A329" s="37" t="s">
        <v>593</v>
      </c>
      <c r="B329" s="37">
        <v>80</v>
      </c>
      <c r="C329" s="38" t="s">
        <v>2763</v>
      </c>
      <c r="D329" s="37" t="s">
        <v>595</v>
      </c>
      <c r="E329" s="39" t="s">
        <v>2764</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2765</v>
      </c>
      <c r="F331" s="46"/>
      <c r="G331" s="46"/>
      <c r="H331" s="46"/>
      <c r="I331" s="46"/>
      <c r="J331" s="48"/>
    </row>
    <row r="332" ht="135">
      <c r="A332" s="37" t="s">
        <v>601</v>
      </c>
      <c r="B332" s="45"/>
      <c r="C332" s="46"/>
      <c r="D332" s="46"/>
      <c r="E332" s="39" t="s">
        <v>2766</v>
      </c>
      <c r="F332" s="46"/>
      <c r="G332" s="46"/>
      <c r="H332" s="46"/>
      <c r="I332" s="46"/>
      <c r="J332" s="48"/>
    </row>
    <row r="333">
      <c r="A333" s="31" t="s">
        <v>591</v>
      </c>
      <c r="B333" s="32"/>
      <c r="C333" s="33" t="s">
        <v>1122</v>
      </c>
      <c r="D333" s="34"/>
      <c r="E333" s="31" t="s">
        <v>2767</v>
      </c>
      <c r="F333" s="34"/>
      <c r="G333" s="34"/>
      <c r="H333" s="34"/>
      <c r="I333" s="35">
        <f>SUMIFS(I334:I465,A334:A465,"P")</f>
        <v>0</v>
      </c>
      <c r="J333" s="36"/>
    </row>
    <row r="334">
      <c r="A334" s="37" t="s">
        <v>593</v>
      </c>
      <c r="B334" s="37">
        <v>81</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2768</v>
      </c>
      <c r="F337" s="46"/>
      <c r="G337" s="46"/>
      <c r="H337" s="46"/>
      <c r="I337" s="46"/>
      <c r="J337" s="48"/>
    </row>
    <row r="338">
      <c r="A338" s="37" t="s">
        <v>593</v>
      </c>
      <c r="B338" s="37">
        <v>82</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2769</v>
      </c>
      <c r="F341" s="46"/>
      <c r="G341" s="46"/>
      <c r="H341" s="46"/>
      <c r="I341" s="46"/>
      <c r="J341" s="48"/>
    </row>
    <row r="342">
      <c r="A342" s="37" t="s">
        <v>593</v>
      </c>
      <c r="B342" s="37">
        <v>83</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2770</v>
      </c>
      <c r="F345" s="46"/>
      <c r="G345" s="46"/>
      <c r="H345" s="46"/>
      <c r="I345" s="46"/>
      <c r="J345" s="48"/>
    </row>
    <row r="346">
      <c r="A346" s="37" t="s">
        <v>593</v>
      </c>
      <c r="B346" s="37">
        <v>84</v>
      </c>
      <c r="C346" s="38" t="s">
        <v>1189</v>
      </c>
      <c r="D346" s="37" t="s">
        <v>592</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2771</v>
      </c>
      <c r="F349" s="46"/>
      <c r="G349" s="46"/>
      <c r="H349" s="46"/>
      <c r="I349" s="46"/>
      <c r="J349" s="48"/>
    </row>
    <row r="350">
      <c r="A350" s="37" t="s">
        <v>593</v>
      </c>
      <c r="B350" s="37">
        <v>85</v>
      </c>
      <c r="C350" s="38" t="s">
        <v>1263</v>
      </c>
      <c r="D350" s="37" t="s">
        <v>595</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2771</v>
      </c>
      <c r="F353" s="46"/>
      <c r="G353" s="46"/>
      <c r="H353" s="46"/>
      <c r="I353" s="46"/>
      <c r="J353" s="48"/>
    </row>
    <row r="354">
      <c r="A354" s="37" t="s">
        <v>593</v>
      </c>
      <c r="B354" s="37">
        <v>86</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87</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2772</v>
      </c>
      <c r="F361" s="46"/>
      <c r="G361" s="46"/>
      <c r="H361" s="46"/>
      <c r="I361" s="46"/>
      <c r="J361" s="48"/>
    </row>
    <row r="362">
      <c r="A362" s="37" t="s">
        <v>593</v>
      </c>
      <c r="B362" s="37">
        <v>88</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2773</v>
      </c>
      <c r="F365" s="46"/>
      <c r="G365" s="46"/>
      <c r="H365" s="46"/>
      <c r="I365" s="46"/>
      <c r="J365" s="48"/>
    </row>
    <row r="366">
      <c r="A366" s="37" t="s">
        <v>593</v>
      </c>
      <c r="B366" s="37">
        <v>89</v>
      </c>
      <c r="C366" s="38" t="s">
        <v>1278</v>
      </c>
      <c r="D366" s="37" t="s">
        <v>592</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2774</v>
      </c>
      <c r="F369" s="46"/>
      <c r="G369" s="46"/>
      <c r="H369" s="46"/>
      <c r="I369" s="46"/>
      <c r="J369" s="48"/>
    </row>
    <row r="370">
      <c r="A370" s="37" t="s">
        <v>593</v>
      </c>
      <c r="B370" s="37">
        <v>90</v>
      </c>
      <c r="C370" s="38" t="s">
        <v>1281</v>
      </c>
      <c r="D370" s="37" t="s">
        <v>592</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2775</v>
      </c>
      <c r="F373" s="46"/>
      <c r="G373" s="46"/>
      <c r="H373" s="46"/>
      <c r="I373" s="46"/>
      <c r="J373" s="48"/>
    </row>
    <row r="374">
      <c r="A374" s="37" t="s">
        <v>593</v>
      </c>
      <c r="B374" s="37">
        <v>91</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2776</v>
      </c>
      <c r="F377" s="46"/>
      <c r="G377" s="46"/>
      <c r="H377" s="46"/>
      <c r="I377" s="46"/>
      <c r="J377" s="48"/>
    </row>
    <row r="378">
      <c r="A378" s="37" t="s">
        <v>593</v>
      </c>
      <c r="B378" s="37">
        <v>92</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2777</v>
      </c>
      <c r="F381" s="46"/>
      <c r="G381" s="46"/>
      <c r="H381" s="46"/>
      <c r="I381" s="46"/>
      <c r="J381" s="48"/>
    </row>
    <row r="382">
      <c r="A382" s="37" t="s">
        <v>593</v>
      </c>
      <c r="B382" s="37">
        <v>93</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2778</v>
      </c>
      <c r="F385" s="46"/>
      <c r="G385" s="46"/>
      <c r="H385" s="46"/>
      <c r="I385" s="46"/>
      <c r="J385" s="48"/>
    </row>
    <row r="386">
      <c r="A386" s="37" t="s">
        <v>593</v>
      </c>
      <c r="B386" s="37">
        <v>94</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2779</v>
      </c>
      <c r="F389" s="46"/>
      <c r="G389" s="46"/>
      <c r="H389" s="46"/>
      <c r="I389" s="46"/>
      <c r="J389" s="48"/>
    </row>
    <row r="390">
      <c r="A390" s="37" t="s">
        <v>593</v>
      </c>
      <c r="B390" s="37">
        <v>95</v>
      </c>
      <c r="C390" s="38" t="s">
        <v>1293</v>
      </c>
      <c r="D390" s="37" t="s">
        <v>595</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2780</v>
      </c>
      <c r="F393" s="46"/>
      <c r="G393" s="46"/>
      <c r="H393" s="46"/>
      <c r="I393" s="46"/>
      <c r="J393" s="48"/>
    </row>
    <row r="394">
      <c r="A394" s="37" t="s">
        <v>593</v>
      </c>
      <c r="B394" s="37">
        <v>96</v>
      </c>
      <c r="C394" s="38" t="s">
        <v>1300</v>
      </c>
      <c r="D394" s="37" t="s">
        <v>595</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97</v>
      </c>
      <c r="C398" s="38" t="s">
        <v>1302</v>
      </c>
      <c r="D398" s="37" t="s">
        <v>592</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98</v>
      </c>
      <c r="C402" s="38" t="s">
        <v>2781</v>
      </c>
      <c r="D402" s="37" t="s">
        <v>595</v>
      </c>
      <c r="E402" s="39" t="s">
        <v>2782</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2783</v>
      </c>
      <c r="F405" s="46"/>
      <c r="G405" s="46"/>
      <c r="H405" s="46"/>
      <c r="I405" s="46"/>
      <c r="J405" s="48"/>
    </row>
    <row r="406">
      <c r="A406" s="37" t="s">
        <v>593</v>
      </c>
      <c r="B406" s="37">
        <v>99</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2784</v>
      </c>
      <c r="F409" s="46"/>
      <c r="G409" s="46"/>
      <c r="H409" s="46"/>
      <c r="I409" s="46"/>
      <c r="J409" s="48"/>
    </row>
    <row r="410">
      <c r="A410" s="37" t="s">
        <v>593</v>
      </c>
      <c r="B410" s="37">
        <v>100</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2785</v>
      </c>
      <c r="F413" s="46"/>
      <c r="G413" s="46"/>
      <c r="H413" s="46"/>
      <c r="I413" s="46"/>
      <c r="J413" s="48"/>
    </row>
    <row r="414" ht="30">
      <c r="A414" s="37" t="s">
        <v>593</v>
      </c>
      <c r="B414" s="37">
        <v>101</v>
      </c>
      <c r="C414" s="38" t="s">
        <v>2786</v>
      </c>
      <c r="D414" s="37" t="s">
        <v>595</v>
      </c>
      <c r="E414" s="39" t="s">
        <v>2787</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2788</v>
      </c>
      <c r="F417" s="46"/>
      <c r="G417" s="46"/>
      <c r="H417" s="46"/>
      <c r="I417" s="46"/>
      <c r="J417" s="48"/>
    </row>
    <row r="418">
      <c r="A418" s="37" t="s">
        <v>593</v>
      </c>
      <c r="B418" s="37">
        <v>102</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2789</v>
      </c>
      <c r="F421" s="46"/>
      <c r="G421" s="46"/>
      <c r="H421" s="46"/>
      <c r="I421" s="46"/>
      <c r="J421" s="48"/>
    </row>
    <row r="422">
      <c r="A422" s="37" t="s">
        <v>593</v>
      </c>
      <c r="B422" s="37">
        <v>103</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2785</v>
      </c>
      <c r="F425" s="46"/>
      <c r="G425" s="46"/>
      <c r="H425" s="46"/>
      <c r="I425" s="46"/>
      <c r="J425" s="48"/>
    </row>
    <row r="426">
      <c r="A426" s="37" t="s">
        <v>593</v>
      </c>
      <c r="B426" s="37">
        <v>104</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2790</v>
      </c>
      <c r="F429" s="46"/>
      <c r="G429" s="46"/>
      <c r="H429" s="46"/>
      <c r="I429" s="46"/>
      <c r="J429" s="48"/>
    </row>
    <row r="430">
      <c r="A430" s="37" t="s">
        <v>593</v>
      </c>
      <c r="B430" s="37">
        <v>105</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2791</v>
      </c>
      <c r="F433" s="46"/>
      <c r="G433" s="46"/>
      <c r="H433" s="46"/>
      <c r="I433" s="46"/>
      <c r="J433" s="48"/>
    </row>
    <row r="434">
      <c r="A434" s="37" t="s">
        <v>593</v>
      </c>
      <c r="B434" s="37">
        <v>106</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2792</v>
      </c>
      <c r="F437" s="46"/>
      <c r="G437" s="46"/>
      <c r="H437" s="46"/>
      <c r="I437" s="46"/>
      <c r="J437" s="48"/>
    </row>
    <row r="438" ht="30">
      <c r="A438" s="37" t="s">
        <v>593</v>
      </c>
      <c r="B438" s="37">
        <v>107</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2793</v>
      </c>
      <c r="F441" s="46"/>
      <c r="G441" s="46"/>
      <c r="H441" s="46"/>
      <c r="I441" s="46"/>
      <c r="J441" s="48"/>
    </row>
    <row r="442">
      <c r="A442" s="37" t="s">
        <v>593</v>
      </c>
      <c r="B442" s="37">
        <v>108</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109</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110</v>
      </c>
      <c r="C450" s="38" t="s">
        <v>2521</v>
      </c>
      <c r="D450" s="37" t="s">
        <v>595</v>
      </c>
      <c r="E450" s="39" t="s">
        <v>2522</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2794</v>
      </c>
      <c r="F453" s="46"/>
      <c r="G453" s="46"/>
      <c r="H453" s="46"/>
      <c r="I453" s="46"/>
      <c r="J453" s="48"/>
    </row>
    <row r="454" ht="30">
      <c r="A454" s="37" t="s">
        <v>593</v>
      </c>
      <c r="B454" s="37">
        <v>111</v>
      </c>
      <c r="C454" s="38" t="s">
        <v>2795</v>
      </c>
      <c r="D454" s="37" t="s">
        <v>595</v>
      </c>
      <c r="E454" s="39" t="s">
        <v>2796</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2797</v>
      </c>
      <c r="F457" s="46"/>
      <c r="G457" s="46"/>
      <c r="H457" s="46"/>
      <c r="I457" s="46"/>
      <c r="J457" s="48"/>
    </row>
    <row r="458">
      <c r="A458" s="37" t="s">
        <v>593</v>
      </c>
      <c r="B458" s="37">
        <v>112</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113</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114</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2798</v>
      </c>
      <c r="F470" s="46"/>
      <c r="G470" s="46"/>
      <c r="H470" s="46"/>
      <c r="I470" s="46"/>
      <c r="J470" s="48"/>
    </row>
    <row r="471">
      <c r="A471" s="37" t="s">
        <v>593</v>
      </c>
      <c r="B471" s="37">
        <v>115</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2799</v>
      </c>
      <c r="F474" s="46"/>
      <c r="G474" s="46"/>
      <c r="H474" s="46"/>
      <c r="I474" s="46"/>
      <c r="J474" s="48"/>
    </row>
    <row r="475">
      <c r="A475" s="37" t="s">
        <v>593</v>
      </c>
      <c r="B475" s="37">
        <v>116</v>
      </c>
      <c r="C475" s="38" t="s">
        <v>2800</v>
      </c>
      <c r="D475" s="37" t="s">
        <v>595</v>
      </c>
      <c r="E475" s="39" t="s">
        <v>2801</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2802</v>
      </c>
      <c r="F478" s="46"/>
      <c r="G478" s="46"/>
      <c r="H478" s="46"/>
      <c r="I478" s="46"/>
      <c r="J478" s="48"/>
    </row>
    <row r="479">
      <c r="A479" s="37" t="s">
        <v>593</v>
      </c>
      <c r="B479" s="37">
        <v>117</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2803</v>
      </c>
      <c r="F482" s="46"/>
      <c r="G482" s="46"/>
      <c r="H482" s="46"/>
      <c r="I482" s="46"/>
      <c r="J482" s="48"/>
    </row>
    <row r="483">
      <c r="A483" s="37" t="s">
        <v>593</v>
      </c>
      <c r="B483" s="37">
        <v>118</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2804</v>
      </c>
      <c r="F486" s="46"/>
      <c r="G486" s="46"/>
      <c r="H486" s="46"/>
      <c r="I486" s="46"/>
      <c r="J486" s="48"/>
    </row>
    <row r="487">
      <c r="A487" s="37" t="s">
        <v>593</v>
      </c>
      <c r="B487" s="37">
        <v>119</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2805</v>
      </c>
      <c r="F490" s="46"/>
      <c r="G490" s="46"/>
      <c r="H490" s="46"/>
      <c r="I490" s="46"/>
      <c r="J490" s="48"/>
    </row>
    <row r="491">
      <c r="A491" s="37" t="s">
        <v>593</v>
      </c>
      <c r="B491" s="37">
        <v>120</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2806</v>
      </c>
      <c r="F494" s="46"/>
      <c r="G494" s="46"/>
      <c r="H494" s="46"/>
      <c r="I494" s="46"/>
      <c r="J494" s="48"/>
    </row>
    <row r="495">
      <c r="A495" s="37" t="s">
        <v>593</v>
      </c>
      <c r="B495" s="37">
        <v>121</v>
      </c>
      <c r="C495" s="38" t="s">
        <v>2807</v>
      </c>
      <c r="D495" s="37" t="s">
        <v>595</v>
      </c>
      <c r="E495" s="39" t="s">
        <v>2808</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2809</v>
      </c>
      <c r="F498" s="46"/>
      <c r="G498" s="46"/>
      <c r="H498" s="46"/>
      <c r="I498" s="46"/>
      <c r="J498" s="48"/>
    </row>
    <row r="499">
      <c r="A499" s="37" t="s">
        <v>593</v>
      </c>
      <c r="B499" s="37">
        <v>122</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2810</v>
      </c>
      <c r="F502" s="46"/>
      <c r="G502" s="46"/>
      <c r="H502" s="46"/>
      <c r="I502" s="46"/>
      <c r="J502" s="48"/>
    </row>
    <row r="503">
      <c r="A503" s="37" t="s">
        <v>593</v>
      </c>
      <c r="B503" s="37">
        <v>123</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2811</v>
      </c>
      <c r="F506" s="46"/>
      <c r="G506" s="46"/>
      <c r="H506" s="46"/>
      <c r="I506" s="46"/>
      <c r="J506" s="48"/>
    </row>
    <row r="507">
      <c r="A507" s="37" t="s">
        <v>593</v>
      </c>
      <c r="B507" s="37">
        <v>124</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2812</v>
      </c>
      <c r="F510" s="46"/>
      <c r="G510" s="46"/>
      <c r="H510" s="46"/>
      <c r="I510" s="46"/>
      <c r="J510" s="48"/>
    </row>
    <row r="511">
      <c r="A511" s="31" t="s">
        <v>591</v>
      </c>
      <c r="B511" s="32"/>
      <c r="C511" s="33" t="s">
        <v>2813</v>
      </c>
      <c r="D511" s="34"/>
      <c r="E511" s="31" t="s">
        <v>1123</v>
      </c>
      <c r="F511" s="34"/>
      <c r="G511" s="34"/>
      <c r="H511" s="34"/>
      <c r="I511" s="35">
        <f>SUMIFS(I512:I531,A512:A531,"P")</f>
        <v>0</v>
      </c>
      <c r="J511" s="36"/>
    </row>
    <row r="512" ht="45">
      <c r="A512" s="37" t="s">
        <v>593</v>
      </c>
      <c r="B512" s="37">
        <v>125</v>
      </c>
      <c r="C512" s="38" t="s">
        <v>1814</v>
      </c>
      <c r="D512" s="37" t="s">
        <v>1815</v>
      </c>
      <c r="E512" s="39" t="s">
        <v>2814</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126</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127</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128</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129</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cDw7hWljdGbubB1fiCD//Ir7HgnXUz2zAW6W7Yac/3FsoOzsnzvZh6w+OOrZGdS/wUMggpkUUPPEbcrfwJ025w==" hashValue="gPQCCd1+mL8Ud9svD85WOflc/vMRHC9hW6xTqDYHC6fqLy1T4uuIbNZQDJABz0njHL9SZrD7hBr30qB6G2ru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2815</v>
      </c>
      <c r="I3" s="25">
        <f>SUMIFS(I11:I237,A11:A237,"SD")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2815</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2816</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2817</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2818</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2818</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2819</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2820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2821</v>
      </c>
      <c r="F63" s="46"/>
      <c r="G63" s="46"/>
      <c r="H63" s="46"/>
      <c r="I63" s="46"/>
      <c r="J63" s="48"/>
    </row>
    <row r="64">
      <c r="A64" s="37" t="s">
        <v>593</v>
      </c>
      <c r="B64" s="37">
        <v>14</v>
      </c>
      <c r="C64" s="38" t="s">
        <v>1438</v>
      </c>
      <c r="D64" s="37" t="s">
        <v>595</v>
      </c>
      <c r="E64" s="39" t="s">
        <v>2638</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2822</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2823</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2824</v>
      </c>
      <c r="F75" s="46"/>
      <c r="G75" s="46"/>
      <c r="H75" s="46"/>
      <c r="I75" s="46"/>
      <c r="J75" s="48"/>
    </row>
    <row r="76">
      <c r="A76" s="37" t="s">
        <v>593</v>
      </c>
      <c r="B76" s="37">
        <v>17</v>
      </c>
      <c r="C76" s="38" t="s">
        <v>1440</v>
      </c>
      <c r="D76" s="37" t="s">
        <v>595</v>
      </c>
      <c r="E76" s="39" t="s">
        <v>2639</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2825</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2822</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2825</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2826</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2827</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2828</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2829</v>
      </c>
      <c r="F103" s="46"/>
      <c r="G103" s="46"/>
      <c r="H103" s="46"/>
      <c r="I103" s="46"/>
      <c r="J103" s="48"/>
    </row>
    <row r="104">
      <c r="A104" s="37" t="s">
        <v>593</v>
      </c>
      <c r="B104" s="37">
        <v>24</v>
      </c>
      <c r="C104" s="38" t="s">
        <v>2830</v>
      </c>
      <c r="D104" s="37" t="s">
        <v>595</v>
      </c>
      <c r="E104" s="39" t="s">
        <v>2831</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2832</v>
      </c>
      <c r="F107" s="46"/>
      <c r="G107" s="46"/>
      <c r="H107" s="46"/>
      <c r="I107" s="46"/>
      <c r="J107" s="48"/>
    </row>
    <row r="108">
      <c r="A108" s="37" t="s">
        <v>593</v>
      </c>
      <c r="B108" s="37">
        <v>25</v>
      </c>
      <c r="C108" s="38" t="s">
        <v>2667</v>
      </c>
      <c r="D108" s="37" t="s">
        <v>595</v>
      </c>
      <c r="E108" s="39" t="s">
        <v>2668</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2829</v>
      </c>
      <c r="F111" s="46"/>
      <c r="G111" s="46"/>
      <c r="H111" s="46"/>
      <c r="I111" s="46"/>
      <c r="J111" s="48"/>
    </row>
    <row r="112">
      <c r="A112" s="37" t="s">
        <v>593</v>
      </c>
      <c r="B112" s="37">
        <v>26</v>
      </c>
      <c r="C112" s="38" t="s">
        <v>2673</v>
      </c>
      <c r="D112" s="37" t="s">
        <v>595</v>
      </c>
      <c r="E112" s="39" t="s">
        <v>2833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2834</v>
      </c>
      <c r="F115" s="46"/>
      <c r="G115" s="46"/>
      <c r="H115" s="46"/>
      <c r="I115" s="46"/>
      <c r="J115" s="48"/>
    </row>
    <row r="116">
      <c r="A116" s="37" t="s">
        <v>593</v>
      </c>
      <c r="B116" s="37">
        <v>27</v>
      </c>
      <c r="C116" s="38" t="s">
        <v>2242</v>
      </c>
      <c r="D116" s="37" t="s">
        <v>595</v>
      </c>
      <c r="E116" s="39" t="s">
        <v>2519</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2835</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1561</v>
      </c>
      <c r="F123" s="46"/>
      <c r="G123" s="46"/>
      <c r="H123" s="46"/>
      <c r="I123" s="46"/>
      <c r="J123" s="48"/>
    </row>
    <row r="124">
      <c r="A124" s="31" t="s">
        <v>591</v>
      </c>
      <c r="B124" s="32"/>
      <c r="C124" s="33" t="s">
        <v>1364</v>
      </c>
      <c r="D124" s="34"/>
      <c r="E124" s="31" t="s">
        <v>2687</v>
      </c>
      <c r="F124" s="34"/>
      <c r="G124" s="34"/>
      <c r="H124" s="34"/>
      <c r="I124" s="35">
        <f>SUMIFS(I125:I220,A125:A220,"P")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2692</v>
      </c>
      <c r="D129" s="37" t="s">
        <v>595</v>
      </c>
      <c r="E129" s="39" t="s">
        <v>2693</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2836</v>
      </c>
      <c r="D137" s="37" t="s">
        <v>595</v>
      </c>
      <c r="E137" s="39" t="s">
        <v>2837</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2838</v>
      </c>
      <c r="F140" s="46"/>
      <c r="G140" s="46"/>
      <c r="H140" s="46"/>
      <c r="I140" s="46"/>
      <c r="J140" s="48"/>
    </row>
    <row r="141" ht="30">
      <c r="A141" s="37" t="s">
        <v>593</v>
      </c>
      <c r="B141" s="37">
        <v>33</v>
      </c>
      <c r="C141" s="38" t="s">
        <v>2839</v>
      </c>
      <c r="D141" s="37" t="s">
        <v>595</v>
      </c>
      <c r="E141" s="39" t="s">
        <v>2840</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2838</v>
      </c>
      <c r="F144" s="46"/>
      <c r="G144" s="46"/>
      <c r="H144" s="46"/>
      <c r="I144" s="46"/>
      <c r="J144" s="48"/>
    </row>
    <row r="145">
      <c r="A145" s="37" t="s">
        <v>593</v>
      </c>
      <c r="B145" s="37">
        <v>34</v>
      </c>
      <c r="C145" s="38" t="s">
        <v>2710</v>
      </c>
      <c r="D145" s="37" t="s">
        <v>595</v>
      </c>
      <c r="E145" s="39" t="s">
        <v>2711</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2841</v>
      </c>
      <c r="F148" s="46"/>
      <c r="G148" s="46"/>
      <c r="H148" s="46"/>
      <c r="I148" s="46"/>
      <c r="J148" s="48"/>
    </row>
    <row r="149">
      <c r="A149" s="37" t="s">
        <v>593</v>
      </c>
      <c r="B149" s="37">
        <v>35</v>
      </c>
      <c r="C149" s="38" t="s">
        <v>2716</v>
      </c>
      <c r="D149" s="37" t="s">
        <v>595</v>
      </c>
      <c r="E149" s="39" t="s">
        <v>2717</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2842</v>
      </c>
      <c r="F152" s="46"/>
      <c r="G152" s="46"/>
      <c r="H152" s="46"/>
      <c r="I152" s="46"/>
      <c r="J152" s="48"/>
    </row>
    <row r="153">
      <c r="A153" s="37" t="s">
        <v>593</v>
      </c>
      <c r="B153" s="37">
        <v>36</v>
      </c>
      <c r="C153" s="38" t="s">
        <v>2719</v>
      </c>
      <c r="D153" s="37" t="s">
        <v>595</v>
      </c>
      <c r="E153" s="39" t="s">
        <v>2720</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2843</v>
      </c>
      <c r="D157" s="37" t="s">
        <v>595</v>
      </c>
      <c r="E157" s="39" t="s">
        <v>2844</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2841</v>
      </c>
      <c r="F160" s="46"/>
      <c r="G160" s="46"/>
      <c r="H160" s="46"/>
      <c r="I160" s="46"/>
      <c r="J160" s="48"/>
    </row>
    <row r="161" ht="30">
      <c r="A161" s="37" t="s">
        <v>593</v>
      </c>
      <c r="B161" s="37">
        <v>38</v>
      </c>
      <c r="C161" s="38" t="s">
        <v>2845</v>
      </c>
      <c r="D161" s="37" t="s">
        <v>595</v>
      </c>
      <c r="E161" s="39" t="s">
        <v>2846</v>
      </c>
      <c r="F161" s="40" t="s">
        <v>2708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2847</v>
      </c>
      <c r="F164" s="46"/>
      <c r="G164" s="46"/>
      <c r="H164" s="46"/>
      <c r="I164" s="46"/>
      <c r="J164" s="48"/>
    </row>
    <row r="165">
      <c r="A165" s="37" t="s">
        <v>593</v>
      </c>
      <c r="B165" s="37">
        <v>39</v>
      </c>
      <c r="C165" s="38" t="s">
        <v>2848</v>
      </c>
      <c r="D165" s="37" t="s">
        <v>595</v>
      </c>
      <c r="E165" s="39" t="s">
        <v>2849</v>
      </c>
      <c r="F165" s="40" t="s">
        <v>2708</v>
      </c>
      <c r="G165" s="41">
        <v>4</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2850</v>
      </c>
      <c r="F167" s="46"/>
      <c r="G167" s="46"/>
      <c r="H167" s="46"/>
      <c r="I167" s="46"/>
      <c r="J167" s="48"/>
    </row>
    <row r="168" ht="150">
      <c r="A168" s="37" t="s">
        <v>601</v>
      </c>
      <c r="B168" s="45"/>
      <c r="C168" s="46"/>
      <c r="D168" s="46"/>
      <c r="E168" s="39" t="s">
        <v>2841</v>
      </c>
      <c r="F168" s="46"/>
      <c r="G168" s="46"/>
      <c r="H168" s="46"/>
      <c r="I168" s="46"/>
      <c r="J168" s="48"/>
    </row>
    <row r="169" ht="30">
      <c r="A169" s="37" t="s">
        <v>593</v>
      </c>
      <c r="B169" s="37">
        <v>40</v>
      </c>
      <c r="C169" s="38" t="s">
        <v>2851</v>
      </c>
      <c r="D169" s="37" t="s">
        <v>595</v>
      </c>
      <c r="E169" s="39" t="s">
        <v>2852</v>
      </c>
      <c r="F169" s="40" t="s">
        <v>2708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2853</v>
      </c>
      <c r="F171" s="46"/>
      <c r="G171" s="46"/>
      <c r="H171" s="46"/>
      <c r="I171" s="46"/>
      <c r="J171" s="48"/>
    </row>
    <row r="172" ht="165">
      <c r="A172" s="37" t="s">
        <v>601</v>
      </c>
      <c r="B172" s="45"/>
      <c r="C172" s="46"/>
      <c r="D172" s="46"/>
      <c r="E172" s="39" t="s">
        <v>2854</v>
      </c>
      <c r="F172" s="46"/>
      <c r="G172" s="46"/>
      <c r="H172" s="46"/>
      <c r="I172" s="46"/>
      <c r="J172" s="48"/>
    </row>
    <row r="173">
      <c r="A173" s="37" t="s">
        <v>593</v>
      </c>
      <c r="B173" s="37">
        <v>41</v>
      </c>
      <c r="C173" s="38" t="s">
        <v>2730</v>
      </c>
      <c r="D173" s="37" t="s">
        <v>595</v>
      </c>
      <c r="E173" s="39" t="s">
        <v>2731</v>
      </c>
      <c r="F173" s="40" t="s">
        <v>2708</v>
      </c>
      <c r="G173" s="41">
        <v>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2855</v>
      </c>
      <c r="F175" s="46"/>
      <c r="G175" s="46"/>
      <c r="H175" s="46"/>
      <c r="I175" s="46"/>
      <c r="J175" s="48"/>
    </row>
    <row r="176" ht="120">
      <c r="A176" s="37" t="s">
        <v>601</v>
      </c>
      <c r="B176" s="45"/>
      <c r="C176" s="46"/>
      <c r="D176" s="46"/>
      <c r="E176" s="39" t="s">
        <v>2856</v>
      </c>
      <c r="F176" s="46"/>
      <c r="G176" s="46"/>
      <c r="H176" s="46"/>
      <c r="I176" s="46"/>
      <c r="J176" s="48"/>
    </row>
    <row r="177">
      <c r="A177" s="37" t="s">
        <v>593</v>
      </c>
      <c r="B177" s="37">
        <v>42</v>
      </c>
      <c r="C177" s="38" t="s">
        <v>1358</v>
      </c>
      <c r="D177" s="37" t="s">
        <v>595</v>
      </c>
      <c r="E177" s="39" t="s">
        <v>1359</v>
      </c>
      <c r="F177" s="40" t="s">
        <v>2708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2857</v>
      </c>
      <c r="F179" s="46"/>
      <c r="G179" s="46"/>
      <c r="H179" s="46"/>
      <c r="I179" s="46"/>
      <c r="J179" s="48"/>
    </row>
    <row r="180" ht="150">
      <c r="A180" s="37" t="s">
        <v>601</v>
      </c>
      <c r="B180" s="45"/>
      <c r="C180" s="46"/>
      <c r="D180" s="46"/>
      <c r="E180" s="39" t="s">
        <v>2858</v>
      </c>
      <c r="F180" s="46"/>
      <c r="G180" s="46"/>
      <c r="H180" s="46"/>
      <c r="I180" s="46"/>
      <c r="J180" s="48"/>
    </row>
    <row r="181">
      <c r="A181" s="37" t="s">
        <v>593</v>
      </c>
      <c r="B181" s="37">
        <v>43</v>
      </c>
      <c r="C181" s="38" t="s">
        <v>2745</v>
      </c>
      <c r="D181" s="37" t="s">
        <v>595</v>
      </c>
      <c r="E181" s="39" t="s">
        <v>2746</v>
      </c>
      <c r="F181" s="40" t="s">
        <v>850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2859</v>
      </c>
      <c r="F184" s="46"/>
      <c r="G184" s="46"/>
      <c r="H184" s="46"/>
      <c r="I184" s="46"/>
      <c r="J184" s="48"/>
    </row>
    <row r="185">
      <c r="A185" s="37" t="s">
        <v>593</v>
      </c>
      <c r="B185" s="37">
        <v>44</v>
      </c>
      <c r="C185" s="38" t="s">
        <v>2748</v>
      </c>
      <c r="D185" s="37" t="s">
        <v>595</v>
      </c>
      <c r="E185" s="39" t="s">
        <v>2749</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2841</v>
      </c>
      <c r="F188" s="46"/>
      <c r="G188" s="46"/>
      <c r="H188" s="46"/>
      <c r="I188" s="46"/>
      <c r="J188" s="48"/>
    </row>
    <row r="189">
      <c r="A189" s="37" t="s">
        <v>593</v>
      </c>
      <c r="B189" s="37">
        <v>45</v>
      </c>
      <c r="C189" s="38" t="s">
        <v>2751</v>
      </c>
      <c r="D189" s="37" t="s">
        <v>595</v>
      </c>
      <c r="E189" s="39" t="s">
        <v>2752</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2860</v>
      </c>
      <c r="F192" s="46"/>
      <c r="G192" s="46"/>
      <c r="H192" s="46"/>
      <c r="I192" s="46"/>
      <c r="J192" s="48"/>
    </row>
    <row r="193">
      <c r="A193" s="37" t="s">
        <v>593</v>
      </c>
      <c r="B193" s="37">
        <v>46</v>
      </c>
      <c r="C193" s="38" t="s">
        <v>2754</v>
      </c>
      <c r="D193" s="37" t="s">
        <v>595</v>
      </c>
      <c r="E193" s="39" t="s">
        <v>2755</v>
      </c>
      <c r="F193" s="40" t="s">
        <v>850</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1237</v>
      </c>
      <c r="F196" s="46"/>
      <c r="G196" s="46"/>
      <c r="H196" s="46"/>
      <c r="I196" s="46"/>
      <c r="J196" s="48"/>
    </row>
    <row r="197">
      <c r="A197" s="37" t="s">
        <v>593</v>
      </c>
      <c r="B197" s="37">
        <v>47</v>
      </c>
      <c r="C197" s="38" t="s">
        <v>2861</v>
      </c>
      <c r="D197" s="37" t="s">
        <v>595</v>
      </c>
      <c r="E197" s="39" t="s">
        <v>2862</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2863</v>
      </c>
      <c r="F200" s="46"/>
      <c r="G200" s="46"/>
      <c r="H200" s="46"/>
      <c r="I200" s="46"/>
      <c r="J200" s="48"/>
    </row>
    <row r="201">
      <c r="A201" s="37" t="s">
        <v>593</v>
      </c>
      <c r="B201" s="37">
        <v>48</v>
      </c>
      <c r="C201" s="38" t="s">
        <v>2864</v>
      </c>
      <c r="D201" s="37" t="s">
        <v>595</v>
      </c>
      <c r="E201" s="39" t="s">
        <v>2865</v>
      </c>
      <c r="F201" s="40" t="s">
        <v>850</v>
      </c>
      <c r="G201" s="41">
        <v>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65">
      <c r="A204" s="37" t="s">
        <v>601</v>
      </c>
      <c r="B204" s="45"/>
      <c r="C204" s="46"/>
      <c r="D204" s="46"/>
      <c r="E204" s="39" t="s">
        <v>2866</v>
      </c>
      <c r="F204" s="46"/>
      <c r="G204" s="46"/>
      <c r="H204" s="46"/>
      <c r="I204" s="46"/>
      <c r="J204" s="48"/>
    </row>
    <row r="205">
      <c r="A205" s="37" t="s">
        <v>593</v>
      </c>
      <c r="B205" s="37">
        <v>49</v>
      </c>
      <c r="C205" s="38" t="s">
        <v>2757</v>
      </c>
      <c r="D205" s="37" t="s">
        <v>595</v>
      </c>
      <c r="E205" s="39" t="s">
        <v>2758</v>
      </c>
      <c r="F205" s="40" t="s">
        <v>1344</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2867</v>
      </c>
      <c r="F208" s="46"/>
      <c r="G208" s="46"/>
      <c r="H208" s="46"/>
      <c r="I208" s="46"/>
      <c r="J208" s="48"/>
    </row>
    <row r="209" ht="30">
      <c r="A209" s="37" t="s">
        <v>593</v>
      </c>
      <c r="B209" s="37">
        <v>50</v>
      </c>
      <c r="C209" s="38" t="s">
        <v>2760</v>
      </c>
      <c r="D209" s="37" t="s">
        <v>595</v>
      </c>
      <c r="E209" s="39" t="s">
        <v>2761</v>
      </c>
      <c r="F209" s="40" t="s">
        <v>624</v>
      </c>
      <c r="G209" s="41">
        <v>16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2868</v>
      </c>
      <c r="F212" s="46"/>
      <c r="G212" s="46"/>
      <c r="H212" s="46"/>
      <c r="I212" s="46"/>
      <c r="J212" s="48"/>
    </row>
    <row r="213">
      <c r="A213" s="37" t="s">
        <v>593</v>
      </c>
      <c r="B213" s="37">
        <v>51</v>
      </c>
      <c r="C213" s="38" t="s">
        <v>1361</v>
      </c>
      <c r="D213" s="37" t="s">
        <v>595</v>
      </c>
      <c r="E213" s="39" t="s">
        <v>1362</v>
      </c>
      <c r="F213" s="40" t="s">
        <v>850</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1244</v>
      </c>
      <c r="F216" s="46"/>
      <c r="G216" s="46"/>
      <c r="H216" s="46"/>
      <c r="I216" s="46"/>
      <c r="J216" s="48"/>
    </row>
    <row r="217" ht="30">
      <c r="A217" s="37" t="s">
        <v>593</v>
      </c>
      <c r="B217" s="37">
        <v>52</v>
      </c>
      <c r="C217" s="38" t="s">
        <v>2683</v>
      </c>
      <c r="D217" s="37" t="s">
        <v>595</v>
      </c>
      <c r="E217" s="39" t="s">
        <v>2684</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240">
      <c r="A220" s="37" t="s">
        <v>601</v>
      </c>
      <c r="B220" s="45"/>
      <c r="C220" s="46"/>
      <c r="D220" s="46"/>
      <c r="E220" s="39" t="s">
        <v>2686</v>
      </c>
      <c r="F220" s="46"/>
      <c r="G220" s="46"/>
      <c r="H220" s="46"/>
      <c r="I220" s="46"/>
      <c r="J220" s="48"/>
    </row>
    <row r="221">
      <c r="A221" s="31" t="s">
        <v>591</v>
      </c>
      <c r="B221" s="32"/>
      <c r="C221" s="33" t="s">
        <v>1562</v>
      </c>
      <c r="D221" s="34"/>
      <c r="E221" s="31" t="s">
        <v>1123</v>
      </c>
      <c r="F221" s="34"/>
      <c r="G221" s="34"/>
      <c r="H221" s="34"/>
      <c r="I221" s="35">
        <f>SUMIFS(I222:I237,A222:A237,"P")</f>
        <v>0</v>
      </c>
      <c r="J221" s="36"/>
    </row>
    <row r="222" ht="45">
      <c r="A222" s="37" t="s">
        <v>593</v>
      </c>
      <c r="B222" s="37">
        <v>53</v>
      </c>
      <c r="C222" s="38" t="s">
        <v>1130</v>
      </c>
      <c r="D222" s="37" t="s">
        <v>1131</v>
      </c>
      <c r="E222" s="39" t="s">
        <v>1132</v>
      </c>
      <c r="F222" s="40" t="s">
        <v>1127</v>
      </c>
      <c r="G222" s="41">
        <v>0.050000000000000003</v>
      </c>
      <c r="H222" s="42">
        <v>0</v>
      </c>
      <c r="I222" s="43">
        <f>ROUND(G222*H222,P4)</f>
        <v>0</v>
      </c>
      <c r="J222" s="37"/>
      <c r="O222" s="44">
        <f>I222*0.21</f>
        <v>0</v>
      </c>
      <c r="P222">
        <v>3</v>
      </c>
    </row>
    <row r="223" ht="30">
      <c r="A223" s="37" t="s">
        <v>598</v>
      </c>
      <c r="B223" s="45"/>
      <c r="C223" s="46"/>
      <c r="D223" s="46"/>
      <c r="E223" s="39" t="s">
        <v>1128</v>
      </c>
      <c r="F223" s="46"/>
      <c r="G223" s="46"/>
      <c r="H223" s="46"/>
      <c r="I223" s="46"/>
      <c r="J223" s="48"/>
    </row>
    <row r="224">
      <c r="A224" s="37" t="s">
        <v>599</v>
      </c>
      <c r="B224" s="45"/>
      <c r="C224" s="46"/>
      <c r="D224" s="46"/>
      <c r="E224" s="49" t="s">
        <v>990</v>
      </c>
      <c r="F224" s="46"/>
      <c r="G224" s="46"/>
      <c r="H224" s="46"/>
      <c r="I224" s="46"/>
      <c r="J224" s="48"/>
    </row>
    <row r="225" ht="120">
      <c r="A225" s="37" t="s">
        <v>601</v>
      </c>
      <c r="B225" s="45"/>
      <c r="C225" s="46"/>
      <c r="D225" s="46"/>
      <c r="E225" s="39" t="s">
        <v>1129</v>
      </c>
      <c r="F225" s="46"/>
      <c r="G225" s="46"/>
      <c r="H225" s="46"/>
      <c r="I225" s="46"/>
      <c r="J225" s="48"/>
    </row>
    <row r="226" ht="45">
      <c r="A226" s="37" t="s">
        <v>593</v>
      </c>
      <c r="B226" s="37">
        <v>54</v>
      </c>
      <c r="C226" s="38" t="s">
        <v>1133</v>
      </c>
      <c r="D226" s="37" t="s">
        <v>1134</v>
      </c>
      <c r="E226" s="39" t="s">
        <v>1135</v>
      </c>
      <c r="F226" s="40" t="s">
        <v>1127</v>
      </c>
      <c r="G226" s="41">
        <v>0.01</v>
      </c>
      <c r="H226" s="42">
        <v>0</v>
      </c>
      <c r="I226" s="43">
        <f>ROUND(G226*H226,P4)</f>
        <v>0</v>
      </c>
      <c r="J226" s="37"/>
      <c r="O226" s="44">
        <f>I226*0.21</f>
        <v>0</v>
      </c>
      <c r="P226">
        <v>3</v>
      </c>
    </row>
    <row r="227" ht="30">
      <c r="A227" s="37" t="s">
        <v>598</v>
      </c>
      <c r="B227" s="45"/>
      <c r="C227" s="46"/>
      <c r="D227" s="46"/>
      <c r="E227" s="39" t="s">
        <v>1128</v>
      </c>
      <c r="F227" s="46"/>
      <c r="G227" s="46"/>
      <c r="H227" s="46"/>
      <c r="I227" s="46"/>
      <c r="J227" s="48"/>
    </row>
    <row r="228">
      <c r="A228" s="37" t="s">
        <v>599</v>
      </c>
      <c r="B228" s="45"/>
      <c r="C228" s="46"/>
      <c r="D228" s="46"/>
      <c r="E228" s="49" t="s">
        <v>990</v>
      </c>
      <c r="F228" s="46"/>
      <c r="G228" s="46"/>
      <c r="H228" s="46"/>
      <c r="I228" s="46"/>
      <c r="J228" s="48"/>
    </row>
    <row r="229" ht="120">
      <c r="A229" s="37" t="s">
        <v>601</v>
      </c>
      <c r="B229" s="45"/>
      <c r="C229" s="46"/>
      <c r="D229" s="46"/>
      <c r="E229" s="39" t="s">
        <v>1129</v>
      </c>
      <c r="F229" s="46"/>
      <c r="G229" s="46"/>
      <c r="H229" s="46"/>
      <c r="I229" s="46"/>
      <c r="J229" s="48"/>
    </row>
    <row r="230" ht="60">
      <c r="A230" s="37" t="s">
        <v>593</v>
      </c>
      <c r="B230" s="37">
        <v>55</v>
      </c>
      <c r="C230" s="38" t="s">
        <v>1136</v>
      </c>
      <c r="D230" s="37" t="s">
        <v>1137</v>
      </c>
      <c r="E230" s="39" t="s">
        <v>1138</v>
      </c>
      <c r="F230" s="40" t="s">
        <v>1127</v>
      </c>
      <c r="G230" s="41">
        <v>0.001</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56</v>
      </c>
      <c r="C234" s="38" t="s">
        <v>1139</v>
      </c>
      <c r="D234" s="37" t="s">
        <v>1140</v>
      </c>
      <c r="E234" s="39" t="s">
        <v>1141</v>
      </c>
      <c r="F234" s="40" t="s">
        <v>1127</v>
      </c>
      <c r="G234" s="41">
        <v>0.0050000000000000001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50"/>
      <c r="C237" s="51"/>
      <c r="D237" s="51"/>
      <c r="E237" s="39" t="s">
        <v>1129</v>
      </c>
      <c r="F237" s="51"/>
      <c r="G237" s="51"/>
      <c r="H237" s="51"/>
      <c r="I237" s="51"/>
      <c r="J237" s="52"/>
    </row>
  </sheetData>
  <sheetProtection sheet="1" objects="1" scenarios="1" spinCount="100000" saltValue="1uyafZ0BsoUBP2uCCNlQWMiyImWUi7WitIGKvu/+/yMh2kWpiDmCNHj7JwXtJlwtLU/KPaqIzeerA+K7UO4hZA==" hashValue="sM5WnCZ/NZxrAsiUB8btRpprekbfK3uAqaOXY6Kg7p6CvLMbSGXYRMAL1zUo2j1mXTCAHAIY18tTmINNZ1ZE2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2869</v>
      </c>
      <c r="I3" s="25">
        <f>SUMIFS(I11:I381,A11:A381,"SD")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2869</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2870</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2871</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2872</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2872</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2873</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2874</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2875</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2876</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2877</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2878</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2879</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2880</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2881</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2882</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2883</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2884</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2885</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2886</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2887</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2888</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2889</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2890</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2891</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2892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2893</v>
      </c>
      <c r="F171" s="46"/>
      <c r="G171" s="46"/>
      <c r="H171" s="46"/>
      <c r="I171" s="46"/>
      <c r="J171" s="48"/>
    </row>
    <row r="172">
      <c r="A172" s="37" t="s">
        <v>593</v>
      </c>
      <c r="B172" s="37">
        <v>41</v>
      </c>
      <c r="C172" s="38" t="s">
        <v>2894</v>
      </c>
      <c r="D172" s="37" t="s">
        <v>595</v>
      </c>
      <c r="E172" s="39" t="s">
        <v>2895</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2896</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2897</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2898</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SUMIFS(I197:I307,A197:A307,"P")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2899</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2899</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2900</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2901</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2902</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2903</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2904</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2905</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2906</v>
      </c>
      <c r="F252" s="46"/>
      <c r="G252" s="46"/>
      <c r="H252" s="46"/>
      <c r="I252" s="46"/>
      <c r="J252" s="48"/>
    </row>
    <row r="253">
      <c r="A253" s="37" t="s">
        <v>593</v>
      </c>
      <c r="B253" s="37">
        <v>61</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2907</v>
      </c>
      <c r="F256" s="46"/>
      <c r="G256" s="46"/>
      <c r="H256" s="46"/>
      <c r="I256" s="46"/>
      <c r="J256" s="48"/>
    </row>
    <row r="257">
      <c r="A257" s="37" t="s">
        <v>593</v>
      </c>
      <c r="B257" s="37">
        <v>62</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2908</v>
      </c>
      <c r="F260" s="46"/>
      <c r="G260" s="46"/>
      <c r="H260" s="46"/>
      <c r="I260" s="46"/>
      <c r="J260" s="48"/>
    </row>
    <row r="261">
      <c r="A261" s="37" t="s">
        <v>593</v>
      </c>
      <c r="B261" s="37">
        <v>63</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64</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65</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66</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2861</v>
      </c>
      <c r="D277" s="37" t="s">
        <v>595</v>
      </c>
      <c r="E277" s="39" t="s">
        <v>2862</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2909</v>
      </c>
      <c r="F280" s="46"/>
      <c r="G280" s="46"/>
      <c r="H280" s="46"/>
      <c r="I280" s="46"/>
      <c r="J280" s="48"/>
    </row>
    <row r="281">
      <c r="A281" s="37" t="s">
        <v>593</v>
      </c>
      <c r="B281" s="37">
        <v>68</v>
      </c>
      <c r="C281" s="38" t="s">
        <v>2864</v>
      </c>
      <c r="D281" s="37" t="s">
        <v>595</v>
      </c>
      <c r="E281" s="39" t="s">
        <v>2865</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2910</v>
      </c>
      <c r="F284" s="46"/>
      <c r="G284" s="46"/>
      <c r="H284" s="46"/>
      <c r="I284" s="46"/>
      <c r="J284" s="48"/>
    </row>
    <row r="285">
      <c r="A285" s="37" t="s">
        <v>593</v>
      </c>
      <c r="B285" s="37">
        <v>69</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2911</v>
      </c>
      <c r="F288" s="46"/>
      <c r="G288" s="46"/>
      <c r="H288" s="46"/>
      <c r="I288" s="46"/>
      <c r="J288" s="48"/>
    </row>
    <row r="289" ht="30">
      <c r="A289" s="37" t="s">
        <v>593</v>
      </c>
      <c r="B289" s="37">
        <v>70</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2912</v>
      </c>
      <c r="F292" s="46"/>
      <c r="G292" s="46"/>
      <c r="H292" s="46"/>
      <c r="I292" s="46"/>
      <c r="J292" s="48"/>
    </row>
    <row r="293">
      <c r="A293" s="37" t="s">
        <v>593</v>
      </c>
      <c r="B293" s="37">
        <v>71</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20">
      <c r="A296" s="37" t="s">
        <v>601</v>
      </c>
      <c r="B296" s="45"/>
      <c r="C296" s="46"/>
      <c r="D296" s="46"/>
      <c r="E296" s="39" t="s">
        <v>2913</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2914</v>
      </c>
      <c r="F300" s="46"/>
      <c r="G300" s="46"/>
      <c r="H300" s="46"/>
      <c r="I300" s="46"/>
      <c r="J300" s="48"/>
    </row>
    <row r="301">
      <c r="A301" s="37" t="s">
        <v>593</v>
      </c>
      <c r="B301" s="37">
        <v>73</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2915</v>
      </c>
      <c r="F304" s="46"/>
      <c r="G304" s="46"/>
      <c r="H304" s="46"/>
      <c r="I304" s="46"/>
      <c r="J304" s="48"/>
    </row>
    <row r="305" ht="30">
      <c r="A305" s="37" t="s">
        <v>593</v>
      </c>
      <c r="B305" s="37">
        <v>74</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40">
      <c r="A307" s="37" t="s">
        <v>601</v>
      </c>
      <c r="B307" s="45"/>
      <c r="C307" s="46"/>
      <c r="D307" s="46"/>
      <c r="E307" s="39" t="s">
        <v>2686</v>
      </c>
      <c r="F307" s="46"/>
      <c r="G307" s="46"/>
      <c r="H307" s="46"/>
      <c r="I307" s="46"/>
      <c r="J307" s="48"/>
    </row>
    <row r="308">
      <c r="A308" s="31" t="s">
        <v>591</v>
      </c>
      <c r="B308" s="32"/>
      <c r="C308" s="33" t="s">
        <v>1122</v>
      </c>
      <c r="D308" s="34"/>
      <c r="E308" s="31" t="s">
        <v>2916</v>
      </c>
      <c r="F308" s="34"/>
      <c r="G308" s="34"/>
      <c r="H308" s="34"/>
      <c r="I308" s="35">
        <f>SUMIFS(I309:I360,A309:A360,"P")</f>
        <v>0</v>
      </c>
      <c r="J308" s="36"/>
    </row>
    <row r="309">
      <c r="A309" s="37" t="s">
        <v>593</v>
      </c>
      <c r="B309" s="37">
        <v>75</v>
      </c>
      <c r="C309" s="38" t="s">
        <v>1365</v>
      </c>
      <c r="D309" s="37" t="s">
        <v>595</v>
      </c>
      <c r="E309" s="39" t="s">
        <v>988</v>
      </c>
      <c r="F309" s="40" t="s">
        <v>989</v>
      </c>
      <c r="G309" s="41">
        <v>2.762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2917</v>
      </c>
      <c r="F311" s="46"/>
      <c r="G311" s="46"/>
      <c r="H311" s="46"/>
      <c r="I311" s="46"/>
      <c r="J311" s="48"/>
    </row>
    <row r="312" ht="60">
      <c r="A312" s="37" t="s">
        <v>601</v>
      </c>
      <c r="B312" s="45"/>
      <c r="C312" s="46"/>
      <c r="D312" s="46"/>
      <c r="E312" s="39" t="s">
        <v>2918</v>
      </c>
      <c r="F312" s="46"/>
      <c r="G312" s="46"/>
      <c r="H312" s="46"/>
      <c r="I312" s="46"/>
      <c r="J312" s="48"/>
    </row>
    <row r="313">
      <c r="A313" s="37" t="s">
        <v>593</v>
      </c>
      <c r="B313" s="37">
        <v>76</v>
      </c>
      <c r="C313" s="38" t="s">
        <v>992</v>
      </c>
      <c r="D313" s="37" t="s">
        <v>595</v>
      </c>
      <c r="E313" s="39" t="s">
        <v>993</v>
      </c>
      <c r="F313" s="40" t="s">
        <v>989</v>
      </c>
      <c r="G313" s="41">
        <v>2.762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20">
      <c r="A316" s="37" t="s">
        <v>601</v>
      </c>
      <c r="B316" s="45"/>
      <c r="C316" s="46"/>
      <c r="D316" s="46"/>
      <c r="E316" s="39" t="s">
        <v>2919</v>
      </c>
      <c r="F316" s="46"/>
      <c r="G316" s="46"/>
      <c r="H316" s="46"/>
      <c r="I316" s="46"/>
      <c r="J316" s="48"/>
    </row>
    <row r="317">
      <c r="A317" s="37" t="s">
        <v>593</v>
      </c>
      <c r="B317" s="37">
        <v>77</v>
      </c>
      <c r="C317" s="38" t="s">
        <v>998</v>
      </c>
      <c r="D317" s="37" t="s">
        <v>595</v>
      </c>
      <c r="E317" s="39" t="s">
        <v>999</v>
      </c>
      <c r="F317" s="40" t="s">
        <v>641</v>
      </c>
      <c r="G317" s="41">
        <v>8.75</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409.5">
      <c r="A320" s="37" t="s">
        <v>601</v>
      </c>
      <c r="B320" s="45"/>
      <c r="C320" s="46"/>
      <c r="D320" s="46"/>
      <c r="E320" s="39" t="s">
        <v>2920</v>
      </c>
      <c r="F320" s="46"/>
      <c r="G320" s="46"/>
      <c r="H320" s="46"/>
      <c r="I320" s="46"/>
      <c r="J320" s="48"/>
    </row>
    <row r="321">
      <c r="A321" s="37" t="s">
        <v>593</v>
      </c>
      <c r="B321" s="37">
        <v>78</v>
      </c>
      <c r="C321" s="38" t="s">
        <v>644</v>
      </c>
      <c r="D321" s="37" t="s">
        <v>595</v>
      </c>
      <c r="E321" s="39" t="s">
        <v>645</v>
      </c>
      <c r="F321" s="40" t="s">
        <v>641</v>
      </c>
      <c r="G321" s="41">
        <v>4.4000000000000004</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240">
      <c r="A324" s="37" t="s">
        <v>601</v>
      </c>
      <c r="B324" s="45"/>
      <c r="C324" s="46"/>
      <c r="D324" s="46"/>
      <c r="E324" s="39" t="s">
        <v>2921</v>
      </c>
      <c r="F324" s="46"/>
      <c r="G324" s="46"/>
      <c r="H324" s="46"/>
      <c r="I324" s="46"/>
      <c r="J324" s="48"/>
    </row>
    <row r="325">
      <c r="A325" s="37" t="s">
        <v>593</v>
      </c>
      <c r="B325" s="37">
        <v>79</v>
      </c>
      <c r="C325" s="38" t="s">
        <v>1006</v>
      </c>
      <c r="D325" s="37" t="s">
        <v>595</v>
      </c>
      <c r="E325" s="39" t="s">
        <v>1007</v>
      </c>
      <c r="F325" s="40" t="s">
        <v>641</v>
      </c>
      <c r="G325" s="41">
        <v>4.4000000000000004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285">
      <c r="A328" s="37" t="s">
        <v>601</v>
      </c>
      <c r="B328" s="45"/>
      <c r="C328" s="46"/>
      <c r="D328" s="46"/>
      <c r="E328" s="39" t="s">
        <v>2922</v>
      </c>
      <c r="F328" s="46"/>
      <c r="G328" s="46"/>
      <c r="H328" s="46"/>
      <c r="I328" s="46"/>
      <c r="J328" s="48"/>
    </row>
    <row r="329">
      <c r="A329" s="37" t="s">
        <v>593</v>
      </c>
      <c r="B329" s="37">
        <v>80</v>
      </c>
      <c r="C329" s="38" t="s">
        <v>1009</v>
      </c>
      <c r="D329" s="37" t="s">
        <v>595</v>
      </c>
      <c r="E329" s="39" t="s">
        <v>1010</v>
      </c>
      <c r="F329" s="40" t="s">
        <v>650</v>
      </c>
      <c r="G329" s="41">
        <v>17.5</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60">
      <c r="A332" s="37" t="s">
        <v>601</v>
      </c>
      <c r="B332" s="45"/>
      <c r="C332" s="46"/>
      <c r="D332" s="46"/>
      <c r="E332" s="39" t="s">
        <v>2923</v>
      </c>
      <c r="F332" s="46"/>
      <c r="G332" s="46"/>
      <c r="H332" s="46"/>
      <c r="I332" s="46"/>
      <c r="J332" s="48"/>
    </row>
    <row r="333">
      <c r="A333" s="37" t="s">
        <v>593</v>
      </c>
      <c r="B333" s="37">
        <v>81</v>
      </c>
      <c r="C333" s="38" t="s">
        <v>659</v>
      </c>
      <c r="D333" s="37" t="s">
        <v>595</v>
      </c>
      <c r="E333" s="39" t="s">
        <v>660</v>
      </c>
      <c r="F333" s="40" t="s">
        <v>850</v>
      </c>
      <c r="G333" s="41">
        <v>8</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45">
      <c r="A336" s="37" t="s">
        <v>601</v>
      </c>
      <c r="B336" s="45"/>
      <c r="C336" s="46"/>
      <c r="D336" s="46"/>
      <c r="E336" s="39" t="s">
        <v>2323</v>
      </c>
      <c r="F336" s="46"/>
      <c r="G336" s="46"/>
      <c r="H336" s="46"/>
      <c r="I336" s="46"/>
      <c r="J336" s="48"/>
    </row>
    <row r="337">
      <c r="A337" s="37" t="s">
        <v>593</v>
      </c>
      <c r="B337" s="37">
        <v>82</v>
      </c>
      <c r="C337" s="38" t="s">
        <v>1013</v>
      </c>
      <c r="D337" s="37" t="s">
        <v>595</v>
      </c>
      <c r="E337" s="39" t="s">
        <v>1014</v>
      </c>
      <c r="F337" s="40" t="s">
        <v>1003</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75">
      <c r="A340" s="37" t="s">
        <v>601</v>
      </c>
      <c r="B340" s="45"/>
      <c r="C340" s="46"/>
      <c r="D340" s="46"/>
      <c r="E340" s="39" t="s">
        <v>2924</v>
      </c>
      <c r="F340" s="46"/>
      <c r="G340" s="46"/>
      <c r="H340" s="46"/>
      <c r="I340" s="46"/>
      <c r="J340" s="48"/>
    </row>
    <row r="341">
      <c r="A341" s="37" t="s">
        <v>593</v>
      </c>
      <c r="B341" s="37">
        <v>83</v>
      </c>
      <c r="C341" s="38" t="s">
        <v>2925</v>
      </c>
      <c r="D341" s="37" t="s">
        <v>595</v>
      </c>
      <c r="E341" s="39" t="s">
        <v>2926</v>
      </c>
      <c r="F341" s="40" t="s">
        <v>1003</v>
      </c>
      <c r="G341" s="41">
        <v>17.5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135">
      <c r="A344" s="37" t="s">
        <v>601</v>
      </c>
      <c r="B344" s="45"/>
      <c r="C344" s="46"/>
      <c r="D344" s="46"/>
      <c r="E344" s="39" t="s">
        <v>2927</v>
      </c>
      <c r="F344" s="46"/>
      <c r="G344" s="46"/>
      <c r="H344" s="46"/>
      <c r="I344" s="46"/>
      <c r="J344" s="48"/>
    </row>
    <row r="345">
      <c r="A345" s="37" t="s">
        <v>593</v>
      </c>
      <c r="B345" s="37">
        <v>84</v>
      </c>
      <c r="C345" s="38" t="s">
        <v>1373</v>
      </c>
      <c r="D345" s="37" t="s">
        <v>595</v>
      </c>
      <c r="E345" s="39" t="s">
        <v>1374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105">
      <c r="A348" s="37" t="s">
        <v>601</v>
      </c>
      <c r="B348" s="45"/>
      <c r="C348" s="46"/>
      <c r="D348" s="46"/>
      <c r="E348" s="39" t="s">
        <v>1375</v>
      </c>
      <c r="F348" s="46"/>
      <c r="G348" s="46"/>
      <c r="H348" s="46"/>
      <c r="I348" s="46"/>
      <c r="J348" s="48"/>
    </row>
    <row r="349">
      <c r="A349" s="37" t="s">
        <v>593</v>
      </c>
      <c r="B349" s="37">
        <v>85</v>
      </c>
      <c r="C349" s="38" t="s">
        <v>1376</v>
      </c>
      <c r="D349" s="37" t="s">
        <v>595</v>
      </c>
      <c r="E349" s="39" t="s">
        <v>1377</v>
      </c>
      <c r="F349" s="40" t="s">
        <v>1003</v>
      </c>
      <c r="G349" s="41">
        <v>276.19999999999999</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90">
      <c r="A352" s="37" t="s">
        <v>601</v>
      </c>
      <c r="B352" s="45"/>
      <c r="C352" s="46"/>
      <c r="D352" s="46"/>
      <c r="E352" s="39" t="s">
        <v>2928</v>
      </c>
      <c r="F352" s="46"/>
      <c r="G352" s="46"/>
      <c r="H352" s="46"/>
      <c r="I352" s="46"/>
      <c r="J352" s="48"/>
    </row>
    <row r="353">
      <c r="A353" s="37" t="s">
        <v>593</v>
      </c>
      <c r="B353" s="37">
        <v>86</v>
      </c>
      <c r="C353" s="38" t="s">
        <v>1057</v>
      </c>
      <c r="D353" s="37" t="s">
        <v>595</v>
      </c>
      <c r="E353" s="39" t="s">
        <v>1058</v>
      </c>
      <c r="F353" s="40" t="s">
        <v>1003</v>
      </c>
      <c r="G353" s="41">
        <v>276.19999999999999</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60">
      <c r="A356" s="37" t="s">
        <v>601</v>
      </c>
      <c r="B356" s="45"/>
      <c r="C356" s="46"/>
      <c r="D356" s="46"/>
      <c r="E356" s="39" t="s">
        <v>2929</v>
      </c>
      <c r="F356" s="46"/>
      <c r="G356" s="46"/>
      <c r="H356" s="46"/>
      <c r="I356" s="46"/>
      <c r="J356" s="48"/>
    </row>
    <row r="357">
      <c r="A357" s="37" t="s">
        <v>593</v>
      </c>
      <c r="B357" s="37">
        <v>87</v>
      </c>
      <c r="C357" s="38" t="s">
        <v>1559</v>
      </c>
      <c r="D357" s="37" t="s">
        <v>595</v>
      </c>
      <c r="E357" s="39" t="s">
        <v>1560</v>
      </c>
      <c r="F357" s="40" t="s">
        <v>650</v>
      </c>
      <c r="G357" s="41">
        <v>3</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45">
      <c r="A360" s="37" t="s">
        <v>601</v>
      </c>
      <c r="B360" s="45"/>
      <c r="C360" s="46"/>
      <c r="D360" s="46"/>
      <c r="E360" s="39" t="s">
        <v>1561</v>
      </c>
      <c r="F360" s="46"/>
      <c r="G360" s="46"/>
      <c r="H360" s="46"/>
      <c r="I360" s="46"/>
      <c r="J360" s="48"/>
    </row>
    <row r="361">
      <c r="A361" s="31" t="s">
        <v>591</v>
      </c>
      <c r="B361" s="32"/>
      <c r="C361" s="33" t="s">
        <v>1562</v>
      </c>
      <c r="D361" s="34"/>
      <c r="E361" s="31" t="s">
        <v>1123</v>
      </c>
      <c r="F361" s="34"/>
      <c r="G361" s="34"/>
      <c r="H361" s="34"/>
      <c r="I361" s="35">
        <f>SUMIFS(I362:I381,A362:A381,"P")</f>
        <v>0</v>
      </c>
      <c r="J361" s="36"/>
    </row>
    <row r="362" ht="45">
      <c r="A362" s="37" t="s">
        <v>593</v>
      </c>
      <c r="B362" s="37">
        <v>88</v>
      </c>
      <c r="C362" s="38" t="s">
        <v>1124</v>
      </c>
      <c r="D362" s="37" t="s">
        <v>1125</v>
      </c>
      <c r="E362" s="39" t="s">
        <v>1126</v>
      </c>
      <c r="F362" s="40" t="s">
        <v>1127</v>
      </c>
      <c r="G362" s="41">
        <v>1</v>
      </c>
      <c r="H362" s="42">
        <v>0</v>
      </c>
      <c r="I362" s="43">
        <f>ROUND(G362*H362,P4)</f>
        <v>0</v>
      </c>
      <c r="J362" s="37"/>
      <c r="O362" s="44">
        <f>I362*0.21</f>
        <v>0</v>
      </c>
      <c r="P362">
        <v>3</v>
      </c>
    </row>
    <row r="363" ht="30">
      <c r="A363" s="37" t="s">
        <v>598</v>
      </c>
      <c r="B363" s="45"/>
      <c r="C363" s="46"/>
      <c r="D363" s="46"/>
      <c r="E363" s="39" t="s">
        <v>1128</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1129</v>
      </c>
      <c r="F365" s="46"/>
      <c r="G365" s="46"/>
      <c r="H365" s="46"/>
      <c r="I365" s="46"/>
      <c r="J365" s="48"/>
    </row>
    <row r="366" ht="45">
      <c r="A366" s="37" t="s">
        <v>593</v>
      </c>
      <c r="B366" s="37">
        <v>89</v>
      </c>
      <c r="C366" s="38" t="s">
        <v>1130</v>
      </c>
      <c r="D366" s="37" t="s">
        <v>1131</v>
      </c>
      <c r="E366" s="39" t="s">
        <v>1132</v>
      </c>
      <c r="F366" s="40" t="s">
        <v>1127</v>
      </c>
      <c r="G366" s="41">
        <v>0.050000000000000003</v>
      </c>
      <c r="H366" s="42">
        <v>0</v>
      </c>
      <c r="I366" s="43">
        <f>ROUND(G366*H366,P4)</f>
        <v>0</v>
      </c>
      <c r="J366" s="37"/>
      <c r="O366" s="44">
        <f>I366*0.21</f>
        <v>0</v>
      </c>
      <c r="P366">
        <v>3</v>
      </c>
    </row>
    <row r="367" ht="30">
      <c r="A367" s="37" t="s">
        <v>598</v>
      </c>
      <c r="B367" s="45"/>
      <c r="C367" s="46"/>
      <c r="D367" s="46"/>
      <c r="E367" s="39" t="s">
        <v>1128</v>
      </c>
      <c r="F367" s="46"/>
      <c r="G367" s="46"/>
      <c r="H367" s="46"/>
      <c r="I367" s="46"/>
      <c r="J367" s="48"/>
    </row>
    <row r="368">
      <c r="A368" s="37" t="s">
        <v>599</v>
      </c>
      <c r="B368" s="45"/>
      <c r="C368" s="46"/>
      <c r="D368" s="46"/>
      <c r="E368" s="49" t="s">
        <v>990</v>
      </c>
      <c r="F368" s="46"/>
      <c r="G368" s="46"/>
      <c r="H368" s="46"/>
      <c r="I368" s="46"/>
      <c r="J368" s="48"/>
    </row>
    <row r="369" ht="120">
      <c r="A369" s="37" t="s">
        <v>601</v>
      </c>
      <c r="B369" s="45"/>
      <c r="C369" s="46"/>
      <c r="D369" s="46"/>
      <c r="E369" s="39" t="s">
        <v>1129</v>
      </c>
      <c r="F369" s="46"/>
      <c r="G369" s="46"/>
      <c r="H369" s="46"/>
      <c r="I369" s="46"/>
      <c r="J369" s="48"/>
    </row>
    <row r="370" ht="45">
      <c r="A370" s="37" t="s">
        <v>593</v>
      </c>
      <c r="B370" s="37">
        <v>90</v>
      </c>
      <c r="C370" s="38" t="s">
        <v>1133</v>
      </c>
      <c r="D370" s="37" t="s">
        <v>1134</v>
      </c>
      <c r="E370" s="39" t="s">
        <v>1135</v>
      </c>
      <c r="F370" s="40" t="s">
        <v>1127</v>
      </c>
      <c r="G370" s="41">
        <v>0.01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60">
      <c r="A374" s="37" t="s">
        <v>593</v>
      </c>
      <c r="B374" s="37">
        <v>91</v>
      </c>
      <c r="C374" s="38" t="s">
        <v>1136</v>
      </c>
      <c r="D374" s="37" t="s">
        <v>1137</v>
      </c>
      <c r="E374" s="39" t="s">
        <v>1138</v>
      </c>
      <c r="F374" s="40" t="s">
        <v>1127</v>
      </c>
      <c r="G374" s="41">
        <v>0.001</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92</v>
      </c>
      <c r="C378" s="38" t="s">
        <v>1139</v>
      </c>
      <c r="D378" s="37" t="s">
        <v>1140</v>
      </c>
      <c r="E378" s="39" t="s">
        <v>1141</v>
      </c>
      <c r="F378" s="40" t="s">
        <v>1127</v>
      </c>
      <c r="G378" s="41">
        <v>0.0050000000000000001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50"/>
      <c r="C381" s="51"/>
      <c r="D381" s="51"/>
      <c r="E381" s="39" t="s">
        <v>1129</v>
      </c>
      <c r="F381" s="51"/>
      <c r="G381" s="51"/>
      <c r="H381" s="51"/>
      <c r="I381" s="51"/>
      <c r="J381" s="52"/>
    </row>
  </sheetData>
  <sheetProtection sheet="1" objects="1" scenarios="1" spinCount="100000" saltValue="jr0YK8HDLXX41O+l/cyCzp7HTuMGRx2cbzDdLbOSfuRLXOFOOmXrZYuGmYMCUno/n9RDD1w+Yg2prNH69j+6Nw==" hashValue="Rdwz06w8zkSOVEtzOAMw+OVZLeZMAowsQZI6xMgBkakQOThYb9y72RDsg779t0fJMGaxyjJ0sTDekcrr6Oz1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2930</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2930</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2931</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2932</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2933</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2933</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2934</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2935</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2936</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2937</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2938</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2939</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2940</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2941</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2942</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2943</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2944</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2884</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2945</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2886</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2887</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2888</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2889</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2890</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2891</v>
      </c>
      <c r="F131" s="46"/>
      <c r="G131" s="46"/>
      <c r="H131" s="46"/>
      <c r="I131" s="46"/>
      <c r="J131" s="48"/>
    </row>
    <row r="132">
      <c r="A132" s="37" t="s">
        <v>593</v>
      </c>
      <c r="B132" s="37">
        <v>31</v>
      </c>
      <c r="C132" s="38" t="s">
        <v>1438</v>
      </c>
      <c r="D132" s="37" t="s">
        <v>595</v>
      </c>
      <c r="E132" s="39" t="s">
        <v>2638</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2639</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2946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2947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2892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2893</v>
      </c>
      <c r="F171" s="46"/>
      <c r="G171" s="46"/>
      <c r="H171" s="46"/>
      <c r="I171" s="46"/>
      <c r="J171" s="48"/>
    </row>
    <row r="172">
      <c r="A172" s="37" t="s">
        <v>593</v>
      </c>
      <c r="B172" s="37">
        <v>41</v>
      </c>
      <c r="C172" s="38" t="s">
        <v>2894</v>
      </c>
      <c r="D172" s="37" t="s">
        <v>595</v>
      </c>
      <c r="E172" s="39" t="s">
        <v>2895</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2898</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2899</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2899</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2900</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2901</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2902</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2903</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2904</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2905</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61</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2948</v>
      </c>
      <c r="F256" s="46"/>
      <c r="G256" s="46"/>
      <c r="H256" s="46"/>
      <c r="I256" s="46"/>
      <c r="J256" s="48"/>
    </row>
    <row r="257">
      <c r="A257" s="37" t="s">
        <v>593</v>
      </c>
      <c r="B257" s="37">
        <v>62</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2949</v>
      </c>
      <c r="F260" s="46"/>
      <c r="G260" s="46"/>
      <c r="H260" s="46"/>
      <c r="I260" s="46"/>
      <c r="J260" s="48"/>
    </row>
    <row r="261">
      <c r="A261" s="37" t="s">
        <v>593</v>
      </c>
      <c r="B261" s="37">
        <v>63</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64</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65</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66</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2861</v>
      </c>
      <c r="D277" s="37" t="s">
        <v>595</v>
      </c>
      <c r="E277" s="39" t="s">
        <v>2862</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2909</v>
      </c>
      <c r="F280" s="46"/>
      <c r="G280" s="46"/>
      <c r="H280" s="46"/>
      <c r="I280" s="46"/>
      <c r="J280" s="48"/>
    </row>
    <row r="281">
      <c r="A281" s="37" t="s">
        <v>593</v>
      </c>
      <c r="B281" s="37">
        <v>68</v>
      </c>
      <c r="C281" s="38" t="s">
        <v>2864</v>
      </c>
      <c r="D281" s="37" t="s">
        <v>595</v>
      </c>
      <c r="E281" s="39" t="s">
        <v>2865</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2910</v>
      </c>
      <c r="F284" s="46"/>
      <c r="G284" s="46"/>
      <c r="H284" s="46"/>
      <c r="I284" s="46"/>
      <c r="J284" s="48"/>
    </row>
    <row r="285">
      <c r="A285" s="37" t="s">
        <v>593</v>
      </c>
      <c r="B285" s="37">
        <v>69</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70</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2912</v>
      </c>
      <c r="F292" s="46"/>
      <c r="G292" s="46"/>
      <c r="H292" s="46"/>
      <c r="I292" s="46"/>
      <c r="J292" s="48"/>
    </row>
    <row r="293">
      <c r="A293" s="37" t="s">
        <v>593</v>
      </c>
      <c r="B293" s="37">
        <v>71</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2950</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2914</v>
      </c>
      <c r="F300" s="46"/>
      <c r="G300" s="46"/>
      <c r="H300" s="46"/>
      <c r="I300" s="46"/>
      <c r="J300" s="48"/>
    </row>
    <row r="301">
      <c r="A301" s="37" t="s">
        <v>593</v>
      </c>
      <c r="B301" s="37">
        <v>73</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2915</v>
      </c>
      <c r="F304" s="46"/>
      <c r="G304" s="46"/>
      <c r="H304" s="46"/>
      <c r="I304" s="46"/>
      <c r="J304" s="48"/>
    </row>
    <row r="305" ht="30">
      <c r="A305" s="37" t="s">
        <v>593</v>
      </c>
      <c r="B305" s="37">
        <v>74</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2686</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75</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2951</v>
      </c>
      <c r="F313" s="46"/>
      <c r="G313" s="46"/>
      <c r="H313" s="46"/>
      <c r="I313" s="46"/>
      <c r="J313" s="48"/>
    </row>
    <row r="314">
      <c r="A314" s="37" t="s">
        <v>593</v>
      </c>
      <c r="B314" s="37">
        <v>76</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2952</v>
      </c>
      <c r="F317" s="46"/>
      <c r="G317" s="46"/>
      <c r="H317" s="46"/>
      <c r="I317" s="46"/>
      <c r="J317" s="48"/>
    </row>
    <row r="318">
      <c r="A318" s="37" t="s">
        <v>593</v>
      </c>
      <c r="B318" s="37">
        <v>77</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2953</v>
      </c>
      <c r="F321" s="46"/>
      <c r="G321" s="46"/>
      <c r="H321" s="46"/>
      <c r="I321" s="46"/>
      <c r="J321" s="48"/>
    </row>
    <row r="322">
      <c r="A322" s="37" t="s">
        <v>593</v>
      </c>
      <c r="B322" s="37">
        <v>78</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2954</v>
      </c>
      <c r="F325" s="46"/>
      <c r="G325" s="46"/>
      <c r="H325" s="46"/>
      <c r="I325" s="46"/>
      <c r="J325" s="48"/>
    </row>
    <row r="326">
      <c r="A326" s="37" t="s">
        <v>593</v>
      </c>
      <c r="B326" s="37">
        <v>79</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2955</v>
      </c>
      <c r="F329" s="46"/>
      <c r="G329" s="46"/>
      <c r="H329" s="46"/>
      <c r="I329" s="46"/>
      <c r="J329" s="48"/>
    </row>
    <row r="330">
      <c r="A330" s="37" t="s">
        <v>593</v>
      </c>
      <c r="B330" s="37">
        <v>80</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2956</v>
      </c>
      <c r="F333" s="46"/>
      <c r="G333" s="46"/>
      <c r="H333" s="46"/>
      <c r="I333" s="46"/>
      <c r="J333" s="48"/>
    </row>
    <row r="334">
      <c r="A334" s="37" t="s">
        <v>593</v>
      </c>
      <c r="B334" s="37">
        <v>81</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2323</v>
      </c>
      <c r="F337" s="46"/>
      <c r="G337" s="46"/>
      <c r="H337" s="46"/>
      <c r="I337" s="46"/>
      <c r="J337" s="48"/>
    </row>
    <row r="338">
      <c r="A338" s="37" t="s">
        <v>593</v>
      </c>
      <c r="B338" s="37">
        <v>82</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2957</v>
      </c>
      <c r="F341" s="46"/>
      <c r="G341" s="46"/>
      <c r="H341" s="46"/>
      <c r="I341" s="46"/>
      <c r="J341" s="48"/>
    </row>
    <row r="342">
      <c r="A342" s="37" t="s">
        <v>593</v>
      </c>
      <c r="B342" s="37">
        <v>83</v>
      </c>
      <c r="C342" s="38" t="s">
        <v>2925</v>
      </c>
      <c r="D342" s="37" t="s">
        <v>595</v>
      </c>
      <c r="E342" s="39" t="s">
        <v>2926</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2927</v>
      </c>
      <c r="F345" s="46"/>
      <c r="G345" s="46"/>
      <c r="H345" s="46"/>
      <c r="I345" s="46"/>
      <c r="J345" s="48"/>
    </row>
    <row r="346">
      <c r="A346" s="37" t="s">
        <v>593</v>
      </c>
      <c r="B346" s="37">
        <v>84</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85</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2958</v>
      </c>
      <c r="F353" s="46"/>
      <c r="G353" s="46"/>
      <c r="H353" s="46"/>
      <c r="I353" s="46"/>
      <c r="J353" s="48"/>
    </row>
    <row r="354">
      <c r="A354" s="37" t="s">
        <v>593</v>
      </c>
      <c r="B354" s="37">
        <v>86</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2959</v>
      </c>
      <c r="F357" s="46"/>
      <c r="G357" s="46"/>
      <c r="H357" s="46"/>
      <c r="I357" s="46"/>
      <c r="J357" s="48"/>
    </row>
    <row r="358">
      <c r="A358" s="37" t="s">
        <v>593</v>
      </c>
      <c r="B358" s="37">
        <v>87</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5">
      <c r="A363" s="37" t="s">
        <v>593</v>
      </c>
      <c r="B363" s="37">
        <v>88</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89</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90</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91</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92</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y7dw8gNHL0PkA7ExnQsOmOn3UdqzwlLfPDO9NJnEov6PM1QioBipGX/OzDWcCyjLCpH1FQHX8s9h8GubQ18p1A==" hashValue="QLaSBCTtEj/PFaCX3Y6GFtt2SZhuyOGFNdmcGrCJA+hwWiimR7Kvyubfh4aX7fSFmm4djmYUFYHyoAbmaruA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2960</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2961</v>
      </c>
      <c r="D6" s="22"/>
      <c r="E6" s="23" t="s">
        <v>108</v>
      </c>
      <c r="F6" s="17"/>
      <c r="G6" s="17"/>
      <c r="H6" s="17"/>
      <c r="I6" s="17"/>
      <c r="J6" s="19"/>
    </row>
    <row r="7">
      <c r="A7" s="3" t="s">
        <v>578</v>
      </c>
      <c r="B7" s="20" t="s">
        <v>579</v>
      </c>
      <c r="C7" s="21" t="s">
        <v>2960</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SUMIFS(I12:I151,A12:A151,"P")</f>
        <v>0</v>
      </c>
      <c r="J11" s="36"/>
    </row>
    <row r="12">
      <c r="A12" s="37" t="s">
        <v>593</v>
      </c>
      <c r="B12" s="37">
        <v>1</v>
      </c>
      <c r="C12" s="38" t="s">
        <v>2925</v>
      </c>
      <c r="D12" s="37" t="s">
        <v>595</v>
      </c>
      <c r="E12" s="39" t="s">
        <v>2926</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2962</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2963</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2095</v>
      </c>
      <c r="F23" s="46"/>
      <c r="G23" s="46"/>
      <c r="H23" s="46"/>
      <c r="I23" s="46"/>
      <c r="J23" s="48"/>
    </row>
    <row r="24">
      <c r="A24" s="37" t="s">
        <v>593</v>
      </c>
      <c r="B24" s="37">
        <v>4</v>
      </c>
      <c r="C24" s="38" t="s">
        <v>2964</v>
      </c>
      <c r="D24" s="37" t="s">
        <v>595</v>
      </c>
      <c r="E24" s="39" t="s">
        <v>2965</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2966</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2625</v>
      </c>
      <c r="D36" s="37" t="s">
        <v>595</v>
      </c>
      <c r="E36" s="39" t="s">
        <v>2626</v>
      </c>
      <c r="F36" s="40" t="s">
        <v>850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2967</v>
      </c>
      <c r="F39" s="46"/>
      <c r="G39" s="46"/>
      <c r="H39" s="46"/>
      <c r="I39" s="46"/>
      <c r="J39" s="48"/>
    </row>
    <row r="40">
      <c r="A40" s="37" t="s">
        <v>593</v>
      </c>
      <c r="B40" s="37">
        <v>8</v>
      </c>
      <c r="C40" s="38" t="s">
        <v>2628</v>
      </c>
      <c r="D40" s="37" t="s">
        <v>595</v>
      </c>
      <c r="E40" s="39" t="s">
        <v>2629</v>
      </c>
      <c r="F40" s="40" t="s">
        <v>850</v>
      </c>
      <c r="G40" s="41">
        <v>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1277</v>
      </c>
      <c r="F43" s="46"/>
      <c r="G43" s="46"/>
      <c r="H43" s="46"/>
      <c r="I43" s="46"/>
      <c r="J43" s="48"/>
    </row>
    <row r="44">
      <c r="A44" s="37" t="s">
        <v>593</v>
      </c>
      <c r="B44" s="37">
        <v>9</v>
      </c>
      <c r="C44" s="38" t="s">
        <v>1278</v>
      </c>
      <c r="D44" s="37" t="s">
        <v>595</v>
      </c>
      <c r="E44" s="39" t="s">
        <v>1279</v>
      </c>
      <c r="F44" s="40" t="s">
        <v>850</v>
      </c>
      <c r="G44" s="41">
        <v>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300">
      <c r="A47" s="37" t="s">
        <v>601</v>
      </c>
      <c r="B47" s="45"/>
      <c r="C47" s="46"/>
      <c r="D47" s="46"/>
      <c r="E47" s="39" t="s">
        <v>2968</v>
      </c>
      <c r="F47" s="46"/>
      <c r="G47" s="46"/>
      <c r="H47" s="46"/>
      <c r="I47" s="46"/>
      <c r="J47" s="48"/>
    </row>
    <row r="48">
      <c r="A48" s="37" t="s">
        <v>593</v>
      </c>
      <c r="B48" s="37">
        <v>10</v>
      </c>
      <c r="C48" s="38" t="s">
        <v>1281</v>
      </c>
      <c r="D48" s="37" t="s">
        <v>595</v>
      </c>
      <c r="E48" s="39" t="s">
        <v>1282</v>
      </c>
      <c r="F48" s="40" t="s">
        <v>850</v>
      </c>
      <c r="G48" s="41">
        <v>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40">
      <c r="A51" s="37" t="s">
        <v>601</v>
      </c>
      <c r="B51" s="45"/>
      <c r="C51" s="46"/>
      <c r="D51" s="46"/>
      <c r="E51" s="39" t="s">
        <v>2969</v>
      </c>
      <c r="F51" s="46"/>
      <c r="G51" s="46"/>
      <c r="H51" s="46"/>
      <c r="I51" s="46"/>
      <c r="J51" s="48"/>
    </row>
    <row r="52">
      <c r="A52" s="37" t="s">
        <v>593</v>
      </c>
      <c r="B52" s="37">
        <v>11</v>
      </c>
      <c r="C52" s="38" t="s">
        <v>1119</v>
      </c>
      <c r="D52" s="37" t="s">
        <v>595</v>
      </c>
      <c r="E52" s="39" t="s">
        <v>1120</v>
      </c>
      <c r="F52" s="40" t="s">
        <v>850</v>
      </c>
      <c r="G52" s="41">
        <v>432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1232</v>
      </c>
      <c r="F55" s="46"/>
      <c r="G55" s="46"/>
      <c r="H55" s="46"/>
      <c r="I55" s="46"/>
      <c r="J55" s="48"/>
    </row>
    <row r="56">
      <c r="A56" s="37" t="s">
        <v>593</v>
      </c>
      <c r="B56" s="37">
        <v>12</v>
      </c>
      <c r="C56" s="38" t="s">
        <v>2312</v>
      </c>
      <c r="D56" s="37" t="s">
        <v>595</v>
      </c>
      <c r="E56" s="39" t="s">
        <v>2313</v>
      </c>
      <c r="F56" s="40" t="s">
        <v>850</v>
      </c>
      <c r="G56" s="41">
        <v>432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2314</v>
      </c>
      <c r="F59" s="46"/>
      <c r="G59" s="46"/>
      <c r="H59" s="46"/>
      <c r="I59" s="46"/>
      <c r="J59" s="48"/>
    </row>
    <row r="60">
      <c r="A60" s="37" t="s">
        <v>593</v>
      </c>
      <c r="B60" s="37">
        <v>13</v>
      </c>
      <c r="C60" s="38" t="s">
        <v>1442</v>
      </c>
      <c r="D60" s="37" t="s">
        <v>595</v>
      </c>
      <c r="E60" s="39" t="s">
        <v>1490</v>
      </c>
      <c r="F60" s="40" t="s">
        <v>850</v>
      </c>
      <c r="G60" s="41">
        <v>11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2970</v>
      </c>
      <c r="F63" s="46"/>
      <c r="G63" s="46"/>
      <c r="H63" s="46"/>
      <c r="I63" s="46"/>
      <c r="J63" s="48"/>
    </row>
    <row r="64">
      <c r="A64" s="37" t="s">
        <v>593</v>
      </c>
      <c r="B64" s="37">
        <v>14</v>
      </c>
      <c r="C64" s="38" t="s">
        <v>1444</v>
      </c>
      <c r="D64" s="37" t="s">
        <v>595</v>
      </c>
      <c r="E64" s="39" t="s">
        <v>1539</v>
      </c>
      <c r="F64" s="40" t="s">
        <v>850</v>
      </c>
      <c r="G64" s="41">
        <v>11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80">
      <c r="A67" s="37" t="s">
        <v>601</v>
      </c>
      <c r="B67" s="45"/>
      <c r="C67" s="46"/>
      <c r="D67" s="46"/>
      <c r="E67" s="39" t="s">
        <v>2971</v>
      </c>
      <c r="F67" s="46"/>
      <c r="G67" s="46"/>
      <c r="H67" s="46"/>
      <c r="I67" s="46"/>
      <c r="J67" s="48"/>
    </row>
    <row r="68">
      <c r="A68" s="37" t="s">
        <v>593</v>
      </c>
      <c r="B68" s="37">
        <v>15</v>
      </c>
      <c r="C68" s="38" t="s">
        <v>2972</v>
      </c>
      <c r="D68" s="37" t="s">
        <v>595</v>
      </c>
      <c r="E68" s="39" t="s">
        <v>2973</v>
      </c>
      <c r="F68" s="40" t="s">
        <v>850</v>
      </c>
      <c r="G68" s="41">
        <v>3</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2974</v>
      </c>
      <c r="F70" s="46"/>
      <c r="G70" s="46"/>
      <c r="H70" s="46"/>
      <c r="I70" s="46"/>
      <c r="J70" s="48"/>
    </row>
    <row r="71" ht="75">
      <c r="A71" s="37" t="s">
        <v>601</v>
      </c>
      <c r="B71" s="45"/>
      <c r="C71" s="46"/>
      <c r="D71" s="46"/>
      <c r="E71" s="39" t="s">
        <v>1216</v>
      </c>
      <c r="F71" s="46"/>
      <c r="G71" s="46"/>
      <c r="H71" s="46"/>
      <c r="I71" s="46"/>
      <c r="J71" s="48"/>
    </row>
    <row r="72">
      <c r="A72" s="37" t="s">
        <v>593</v>
      </c>
      <c r="B72" s="37">
        <v>16</v>
      </c>
      <c r="C72" s="38" t="s">
        <v>2975</v>
      </c>
      <c r="D72" s="37" t="s">
        <v>595</v>
      </c>
      <c r="E72" s="39" t="s">
        <v>2976</v>
      </c>
      <c r="F72" s="40" t="s">
        <v>850</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2977</v>
      </c>
      <c r="F74" s="46"/>
      <c r="G74" s="46"/>
      <c r="H74" s="46"/>
      <c r="I74" s="46"/>
      <c r="J74" s="48"/>
    </row>
    <row r="75" ht="180">
      <c r="A75" s="37" t="s">
        <v>601</v>
      </c>
      <c r="B75" s="45"/>
      <c r="C75" s="46"/>
      <c r="D75" s="46"/>
      <c r="E75" s="39" t="s">
        <v>2978</v>
      </c>
      <c r="F75" s="46"/>
      <c r="G75" s="46"/>
      <c r="H75" s="46"/>
      <c r="I75" s="46"/>
      <c r="J75" s="48"/>
    </row>
    <row r="76">
      <c r="A76" s="37" t="s">
        <v>593</v>
      </c>
      <c r="B76" s="37">
        <v>17</v>
      </c>
      <c r="C76" s="38" t="s">
        <v>2979</v>
      </c>
      <c r="D76" s="37" t="s">
        <v>595</v>
      </c>
      <c r="E76" s="39" t="s">
        <v>2980</v>
      </c>
      <c r="F76" s="40" t="s">
        <v>850</v>
      </c>
      <c r="G76" s="41">
        <v>6</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2981</v>
      </c>
      <c r="F78" s="46"/>
      <c r="G78" s="46"/>
      <c r="H78" s="46"/>
      <c r="I78" s="46"/>
      <c r="J78" s="48"/>
    </row>
    <row r="79" ht="120">
      <c r="A79" s="37" t="s">
        <v>601</v>
      </c>
      <c r="B79" s="45"/>
      <c r="C79" s="46"/>
      <c r="D79" s="46"/>
      <c r="E79" s="39" t="s">
        <v>2982</v>
      </c>
      <c r="F79" s="46"/>
      <c r="G79" s="46"/>
      <c r="H79" s="46"/>
      <c r="I79" s="46"/>
      <c r="J79" s="48"/>
    </row>
    <row r="80">
      <c r="A80" s="37" t="s">
        <v>593</v>
      </c>
      <c r="B80" s="37">
        <v>18</v>
      </c>
      <c r="C80" s="38" t="s">
        <v>1305</v>
      </c>
      <c r="D80" s="37" t="s">
        <v>595</v>
      </c>
      <c r="E80" s="39" t="s">
        <v>1306</v>
      </c>
      <c r="F80" s="40" t="s">
        <v>608</v>
      </c>
      <c r="G80" s="41">
        <v>5</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2983</v>
      </c>
      <c r="F82" s="46"/>
      <c r="G82" s="46"/>
      <c r="H82" s="46"/>
      <c r="I82" s="46"/>
      <c r="J82" s="48"/>
    </row>
    <row r="83" ht="180">
      <c r="A83" s="37" t="s">
        <v>601</v>
      </c>
      <c r="B83" s="45"/>
      <c r="C83" s="46"/>
      <c r="D83" s="46"/>
      <c r="E83" s="39" t="s">
        <v>1437</v>
      </c>
      <c r="F83" s="46"/>
      <c r="G83" s="46"/>
      <c r="H83" s="46"/>
      <c r="I83" s="46"/>
      <c r="J83" s="48"/>
    </row>
    <row r="84">
      <c r="A84" s="37" t="s">
        <v>593</v>
      </c>
      <c r="B84" s="37">
        <v>19</v>
      </c>
      <c r="C84" s="38" t="s">
        <v>1308</v>
      </c>
      <c r="D84" s="37" t="s">
        <v>595</v>
      </c>
      <c r="E84" s="39" t="s">
        <v>1309</v>
      </c>
      <c r="F84" s="40" t="s">
        <v>608</v>
      </c>
      <c r="G84" s="41">
        <v>5</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2983</v>
      </c>
      <c r="F86" s="46"/>
      <c r="G86" s="46"/>
      <c r="H86" s="46"/>
      <c r="I86" s="46"/>
      <c r="J86" s="48"/>
    </row>
    <row r="87" ht="150">
      <c r="A87" s="37" t="s">
        <v>601</v>
      </c>
      <c r="B87" s="45"/>
      <c r="C87" s="46"/>
      <c r="D87" s="46"/>
      <c r="E87" s="39" t="s">
        <v>1448</v>
      </c>
      <c r="F87" s="46"/>
      <c r="G87" s="46"/>
      <c r="H87" s="46"/>
      <c r="I87" s="46"/>
      <c r="J87" s="48"/>
    </row>
    <row r="88">
      <c r="A88" s="37" t="s">
        <v>593</v>
      </c>
      <c r="B88" s="37">
        <v>20</v>
      </c>
      <c r="C88" s="38" t="s">
        <v>2984</v>
      </c>
      <c r="D88" s="37" t="s">
        <v>595</v>
      </c>
      <c r="E88" s="39" t="s">
        <v>2985</v>
      </c>
      <c r="F88" s="40" t="s">
        <v>850</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2986</v>
      </c>
      <c r="F90" s="46"/>
      <c r="G90" s="46"/>
      <c r="H90" s="46"/>
      <c r="I90" s="46"/>
      <c r="J90" s="48"/>
    </row>
    <row r="91" ht="75">
      <c r="A91" s="37" t="s">
        <v>601</v>
      </c>
      <c r="B91" s="45"/>
      <c r="C91" s="46"/>
      <c r="D91" s="46"/>
      <c r="E91" s="39" t="s">
        <v>1216</v>
      </c>
      <c r="F91" s="46"/>
      <c r="G91" s="46"/>
      <c r="H91" s="46"/>
      <c r="I91" s="46"/>
      <c r="J91" s="48"/>
    </row>
    <row r="92">
      <c r="A92" s="37" t="s">
        <v>593</v>
      </c>
      <c r="B92" s="37">
        <v>21</v>
      </c>
      <c r="C92" s="38" t="s">
        <v>2987</v>
      </c>
      <c r="D92" s="37" t="s">
        <v>595</v>
      </c>
      <c r="E92" s="39" t="s">
        <v>2988</v>
      </c>
      <c r="F92" s="40" t="s">
        <v>850</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2986</v>
      </c>
      <c r="F94" s="46"/>
      <c r="G94" s="46"/>
      <c r="H94" s="46"/>
      <c r="I94" s="46"/>
      <c r="J94" s="48"/>
    </row>
    <row r="95" ht="90">
      <c r="A95" s="37" t="s">
        <v>601</v>
      </c>
      <c r="B95" s="45"/>
      <c r="C95" s="46"/>
      <c r="D95" s="46"/>
      <c r="E95" s="39" t="s">
        <v>2989</v>
      </c>
      <c r="F95" s="46"/>
      <c r="G95" s="46"/>
      <c r="H95" s="46"/>
      <c r="I95" s="46"/>
      <c r="J95" s="48"/>
    </row>
    <row r="96">
      <c r="A96" s="37" t="s">
        <v>593</v>
      </c>
      <c r="B96" s="37">
        <v>22</v>
      </c>
      <c r="C96" s="38" t="s">
        <v>2990</v>
      </c>
      <c r="D96" s="37" t="s">
        <v>595</v>
      </c>
      <c r="E96" s="39" t="s">
        <v>2991</v>
      </c>
      <c r="F96" s="40" t="s">
        <v>850</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20">
      <c r="A99" s="37" t="s">
        <v>601</v>
      </c>
      <c r="B99" s="45"/>
      <c r="C99" s="46"/>
      <c r="D99" s="46"/>
      <c r="E99" s="39" t="s">
        <v>2992</v>
      </c>
      <c r="F99" s="46"/>
      <c r="G99" s="46"/>
      <c r="H99" s="46"/>
      <c r="I99" s="46"/>
      <c r="J99" s="48"/>
    </row>
    <row r="100">
      <c r="A100" s="37" t="s">
        <v>593</v>
      </c>
      <c r="B100" s="37">
        <v>23</v>
      </c>
      <c r="C100" s="38" t="s">
        <v>1500</v>
      </c>
      <c r="D100" s="37" t="s">
        <v>595</v>
      </c>
      <c r="E100" s="39" t="s">
        <v>2993</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2994</v>
      </c>
      <c r="F102" s="46"/>
      <c r="G102" s="46"/>
      <c r="H102" s="46"/>
      <c r="I102" s="46"/>
      <c r="J102" s="48"/>
    </row>
    <row r="103" ht="180">
      <c r="A103" s="37" t="s">
        <v>601</v>
      </c>
      <c r="B103" s="45"/>
      <c r="C103" s="46"/>
      <c r="D103" s="46"/>
      <c r="E103" s="39" t="s">
        <v>2995</v>
      </c>
      <c r="F103" s="46"/>
      <c r="G103" s="46"/>
      <c r="H103" s="46"/>
      <c r="I103" s="46"/>
      <c r="J103" s="48"/>
    </row>
    <row r="104">
      <c r="A104" s="37" t="s">
        <v>593</v>
      </c>
      <c r="B104" s="37">
        <v>24</v>
      </c>
      <c r="C104" s="38" t="s">
        <v>1503</v>
      </c>
      <c r="D104" s="37" t="s">
        <v>595</v>
      </c>
      <c r="E104" s="39" t="s">
        <v>2996</v>
      </c>
      <c r="F104" s="40" t="s">
        <v>850</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49" t="s">
        <v>2994</v>
      </c>
      <c r="F106" s="46"/>
      <c r="G106" s="46"/>
      <c r="H106" s="46"/>
      <c r="I106" s="46"/>
      <c r="J106" s="48"/>
    </row>
    <row r="107" ht="195">
      <c r="A107" s="37" t="s">
        <v>601</v>
      </c>
      <c r="B107" s="45"/>
      <c r="C107" s="46"/>
      <c r="D107" s="46"/>
      <c r="E107" s="39" t="s">
        <v>2997</v>
      </c>
      <c r="F107" s="46"/>
      <c r="G107" s="46"/>
      <c r="H107" s="46"/>
      <c r="I107" s="46"/>
      <c r="J107" s="48"/>
    </row>
    <row r="108">
      <c r="A108" s="37" t="s">
        <v>593</v>
      </c>
      <c r="B108" s="37">
        <v>25</v>
      </c>
      <c r="C108" s="38" t="s">
        <v>2998</v>
      </c>
      <c r="D108" s="37" t="s">
        <v>595</v>
      </c>
      <c r="E108" s="39" t="s">
        <v>2999</v>
      </c>
      <c r="F108" s="40" t="s">
        <v>850</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3000</v>
      </c>
      <c r="F111" s="46"/>
      <c r="G111" s="46"/>
      <c r="H111" s="46"/>
      <c r="I111" s="46"/>
      <c r="J111" s="48"/>
    </row>
    <row r="112">
      <c r="A112" s="37" t="s">
        <v>593</v>
      </c>
      <c r="B112" s="37">
        <v>26</v>
      </c>
      <c r="C112" s="38" t="s">
        <v>3001</v>
      </c>
      <c r="D112" s="37" t="s">
        <v>595</v>
      </c>
      <c r="E112" s="39" t="s">
        <v>3002</v>
      </c>
      <c r="F112" s="40" t="s">
        <v>850</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20">
      <c r="A115" s="37" t="s">
        <v>601</v>
      </c>
      <c r="B115" s="45"/>
      <c r="C115" s="46"/>
      <c r="D115" s="46"/>
      <c r="E115" s="39" t="s">
        <v>3003</v>
      </c>
      <c r="F115" s="46"/>
      <c r="G115" s="46"/>
      <c r="H115" s="46"/>
      <c r="I115" s="46"/>
      <c r="J115" s="48"/>
    </row>
    <row r="116">
      <c r="A116" s="37" t="s">
        <v>593</v>
      </c>
      <c r="B116" s="37">
        <v>27</v>
      </c>
      <c r="C116" s="38" t="s">
        <v>3004</v>
      </c>
      <c r="D116" s="37" t="s">
        <v>595</v>
      </c>
      <c r="E116" s="39" t="s">
        <v>3005</v>
      </c>
      <c r="F116" s="40" t="s">
        <v>850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35">
      <c r="A119" s="37" t="s">
        <v>601</v>
      </c>
      <c r="B119" s="45"/>
      <c r="C119" s="46"/>
      <c r="D119" s="46"/>
      <c r="E119" s="39" t="s">
        <v>3006</v>
      </c>
      <c r="F119" s="46"/>
      <c r="G119" s="46"/>
      <c r="H119" s="46"/>
      <c r="I119" s="46"/>
      <c r="J119" s="48"/>
    </row>
    <row r="120">
      <c r="A120" s="37" t="s">
        <v>593</v>
      </c>
      <c r="B120" s="37">
        <v>28</v>
      </c>
      <c r="C120" s="38" t="s">
        <v>2830</v>
      </c>
      <c r="D120" s="37" t="s">
        <v>595</v>
      </c>
      <c r="E120" s="39" t="s">
        <v>2831</v>
      </c>
      <c r="F120" s="40" t="s">
        <v>850</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2667</v>
      </c>
      <c r="D124" s="37" t="s">
        <v>595</v>
      </c>
      <c r="E124" s="39" t="s">
        <v>2668</v>
      </c>
      <c r="F124" s="40" t="s">
        <v>850</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ht="30">
      <c r="A128" s="37" t="s">
        <v>593</v>
      </c>
      <c r="B128" s="37">
        <v>30</v>
      </c>
      <c r="C128" s="38" t="s">
        <v>3007</v>
      </c>
      <c r="D128" s="37" t="s">
        <v>595</v>
      </c>
      <c r="E128" s="39" t="s">
        <v>3008</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2507</v>
      </c>
      <c r="F130" s="46"/>
      <c r="G130" s="46"/>
      <c r="H130" s="46"/>
      <c r="I130" s="46"/>
      <c r="J130" s="48"/>
    </row>
    <row r="131" ht="105">
      <c r="A131" s="37" t="s">
        <v>601</v>
      </c>
      <c r="B131" s="45"/>
      <c r="C131" s="46"/>
      <c r="D131" s="46"/>
      <c r="E131" s="39" t="s">
        <v>3009</v>
      </c>
      <c r="F131" s="46"/>
      <c r="G131" s="46"/>
      <c r="H131" s="46"/>
      <c r="I131" s="46"/>
      <c r="J131" s="48"/>
    </row>
    <row r="132" ht="30">
      <c r="A132" s="37" t="s">
        <v>593</v>
      </c>
      <c r="B132" s="37">
        <v>31</v>
      </c>
      <c r="C132" s="38" t="s">
        <v>3010</v>
      </c>
      <c r="D132" s="37" t="s">
        <v>595</v>
      </c>
      <c r="E132" s="39" t="s">
        <v>3011</v>
      </c>
      <c r="F132" s="40" t="s">
        <v>850</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1240</v>
      </c>
      <c r="D136" s="37" t="s">
        <v>595</v>
      </c>
      <c r="E136" s="39" t="s">
        <v>1241</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1237</v>
      </c>
      <c r="F139" s="46"/>
      <c r="G139" s="46"/>
      <c r="H139" s="46"/>
      <c r="I139" s="46"/>
      <c r="J139" s="48"/>
    </row>
    <row r="140">
      <c r="A140" s="37" t="s">
        <v>593</v>
      </c>
      <c r="B140" s="37">
        <v>33</v>
      </c>
      <c r="C140" s="38" t="s">
        <v>3012</v>
      </c>
      <c r="D140" s="37" t="s">
        <v>595</v>
      </c>
      <c r="E140" s="39" t="s">
        <v>3013</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3014</v>
      </c>
      <c r="F143" s="46"/>
      <c r="G143" s="46"/>
      <c r="H143" s="46"/>
      <c r="I143" s="46"/>
      <c r="J143" s="48"/>
    </row>
    <row r="144">
      <c r="A144" s="37" t="s">
        <v>593</v>
      </c>
      <c r="B144" s="37">
        <v>34</v>
      </c>
      <c r="C144" s="38" t="s">
        <v>2673</v>
      </c>
      <c r="D144" s="37" t="s">
        <v>595</v>
      </c>
      <c r="E144" s="39" t="s">
        <v>2833</v>
      </c>
      <c r="F144" s="40" t="s">
        <v>850</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90">
      <c r="A147" s="37" t="s">
        <v>601</v>
      </c>
      <c r="B147" s="45"/>
      <c r="C147" s="46"/>
      <c r="D147" s="46"/>
      <c r="E147" s="39" t="s">
        <v>3014</v>
      </c>
      <c r="F147" s="46"/>
      <c r="G147" s="46"/>
      <c r="H147" s="46"/>
      <c r="I147" s="46"/>
      <c r="J147" s="48"/>
    </row>
    <row r="148">
      <c r="A148" s="37" t="s">
        <v>593</v>
      </c>
      <c r="B148" s="37">
        <v>35</v>
      </c>
      <c r="C148" s="38" t="s">
        <v>2242</v>
      </c>
      <c r="D148" s="37" t="s">
        <v>595</v>
      </c>
      <c r="E148" s="39" t="s">
        <v>2519</v>
      </c>
      <c r="F148" s="40" t="s">
        <v>850</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1316</v>
      </c>
      <c r="F151" s="46"/>
      <c r="G151" s="46"/>
      <c r="H151" s="46"/>
      <c r="I151" s="46"/>
      <c r="J151" s="48"/>
    </row>
    <row r="152">
      <c r="A152" s="31" t="s">
        <v>591</v>
      </c>
      <c r="B152" s="32"/>
      <c r="C152" s="33" t="s">
        <v>1122</v>
      </c>
      <c r="D152" s="34"/>
      <c r="E152" s="31" t="s">
        <v>1123</v>
      </c>
      <c r="F152" s="34"/>
      <c r="G152" s="34"/>
      <c r="H152" s="34"/>
      <c r="I152" s="35">
        <f>SUMIFS(I153:I160,A153:A160,"P")</f>
        <v>0</v>
      </c>
      <c r="J152" s="36"/>
    </row>
    <row r="153" ht="45">
      <c r="A153" s="37" t="s">
        <v>593</v>
      </c>
      <c r="B153" s="37">
        <v>36</v>
      </c>
      <c r="C153" s="38" t="s">
        <v>1133</v>
      </c>
      <c r="D153" s="37" t="s">
        <v>1134</v>
      </c>
      <c r="E153" s="39" t="s">
        <v>1135</v>
      </c>
      <c r="F153" s="40" t="s">
        <v>1127</v>
      </c>
      <c r="G153" s="41">
        <v>0.050000000000000003</v>
      </c>
      <c r="H153" s="42">
        <v>0</v>
      </c>
      <c r="I153" s="43">
        <f>ROUND(G153*H153,P4)</f>
        <v>0</v>
      </c>
      <c r="J153" s="37"/>
      <c r="O153" s="44">
        <f>I153*0.21</f>
        <v>0</v>
      </c>
      <c r="P153">
        <v>3</v>
      </c>
    </row>
    <row r="154" ht="30">
      <c r="A154" s="37" t="s">
        <v>598</v>
      </c>
      <c r="B154" s="45"/>
      <c r="C154" s="46"/>
      <c r="D154" s="46"/>
      <c r="E154" s="39" t="s">
        <v>1128</v>
      </c>
      <c r="F154" s="46"/>
      <c r="G154" s="46"/>
      <c r="H154" s="46"/>
      <c r="I154" s="46"/>
      <c r="J154" s="48"/>
    </row>
    <row r="155">
      <c r="A155" s="37" t="s">
        <v>599</v>
      </c>
      <c r="B155" s="45"/>
      <c r="C155" s="46"/>
      <c r="D155" s="46"/>
      <c r="E155" s="49" t="s">
        <v>990</v>
      </c>
      <c r="F155" s="46"/>
      <c r="G155" s="46"/>
      <c r="H155" s="46"/>
      <c r="I155" s="46"/>
      <c r="J155" s="48"/>
    </row>
    <row r="156" ht="120">
      <c r="A156" s="37" t="s">
        <v>601</v>
      </c>
      <c r="B156" s="45"/>
      <c r="C156" s="46"/>
      <c r="D156" s="46"/>
      <c r="E156" s="39" t="s">
        <v>1129</v>
      </c>
      <c r="F156" s="46"/>
      <c r="G156" s="46"/>
      <c r="H156" s="46"/>
      <c r="I156" s="46"/>
      <c r="J156" s="48"/>
    </row>
    <row r="157" ht="45">
      <c r="A157" s="37" t="s">
        <v>593</v>
      </c>
      <c r="B157" s="37">
        <v>37</v>
      </c>
      <c r="C157" s="38" t="s">
        <v>1139</v>
      </c>
      <c r="D157" s="37" t="s">
        <v>1140</v>
      </c>
      <c r="E157" s="39" t="s">
        <v>1141</v>
      </c>
      <c r="F157" s="40" t="s">
        <v>1127</v>
      </c>
      <c r="G157" s="41">
        <v>0.01</v>
      </c>
      <c r="H157" s="42">
        <v>0</v>
      </c>
      <c r="I157" s="43">
        <f>ROUND(G157*H157,P4)</f>
        <v>0</v>
      </c>
      <c r="J157" s="37"/>
      <c r="O157" s="44">
        <f>I157*0.21</f>
        <v>0</v>
      </c>
      <c r="P157">
        <v>3</v>
      </c>
    </row>
    <row r="158" ht="30">
      <c r="A158" s="37" t="s">
        <v>598</v>
      </c>
      <c r="B158" s="45"/>
      <c r="C158" s="46"/>
      <c r="D158" s="46"/>
      <c r="E158" s="39" t="s">
        <v>1128</v>
      </c>
      <c r="F158" s="46"/>
      <c r="G158" s="46"/>
      <c r="H158" s="46"/>
      <c r="I158" s="46"/>
      <c r="J158" s="48"/>
    </row>
    <row r="159">
      <c r="A159" s="37" t="s">
        <v>599</v>
      </c>
      <c r="B159" s="45"/>
      <c r="C159" s="46"/>
      <c r="D159" s="46"/>
      <c r="E159" s="49" t="s">
        <v>990</v>
      </c>
      <c r="F159" s="46"/>
      <c r="G159" s="46"/>
      <c r="H159" s="46"/>
      <c r="I159" s="46"/>
      <c r="J159" s="48"/>
    </row>
    <row r="160" ht="120">
      <c r="A160" s="37" t="s">
        <v>601</v>
      </c>
      <c r="B160" s="50"/>
      <c r="C160" s="51"/>
      <c r="D160" s="51"/>
      <c r="E160" s="39" t="s">
        <v>1129</v>
      </c>
      <c r="F160" s="51"/>
      <c r="G160" s="51"/>
      <c r="H160" s="51"/>
      <c r="I160" s="51"/>
      <c r="J160" s="52"/>
    </row>
  </sheetData>
  <sheetProtection sheet="1" objects="1" scenarios="1" spinCount="100000" saltValue="V5mo69j09zqDhS7QWFqEap+p/sV4DqiyfHJVMmxDtq+nQVo9OHRWPdiMN/O/hKGw0heis1G0pldAdfaYxdujZw==" hashValue="wRyV2W7Jgf5syiRL7qbjRfHrVp6E/T7xrl3mKYJWDIHKH4P+RD0nDXa1fxISFSrRS3GlZix6CHzJ5ZOAoWsF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3015</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3015</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3021</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3021</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3021</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3027</v>
      </c>
      <c r="F24" s="34"/>
      <c r="G24" s="34"/>
      <c r="H24" s="34"/>
      <c r="I24" s="35">
        <f>SUMIFS(I25:I420,A25:A420,"P")</f>
        <v>0</v>
      </c>
      <c r="J24" s="36"/>
    </row>
    <row r="25" ht="30">
      <c r="A25" s="37" t="s">
        <v>593</v>
      </c>
      <c r="B25" s="37">
        <v>4</v>
      </c>
      <c r="C25" s="38" t="s">
        <v>3028</v>
      </c>
      <c r="D25" s="37" t="s">
        <v>595</v>
      </c>
      <c r="E25" s="39" t="s">
        <v>3029</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3030</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3031</v>
      </c>
      <c r="D29" s="37" t="s">
        <v>595</v>
      </c>
      <c r="E29" s="39" t="s">
        <v>3032</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3033</v>
      </c>
      <c r="F31" s="46"/>
      <c r="G31" s="46"/>
      <c r="H31" s="46"/>
      <c r="I31" s="46"/>
      <c r="J31" s="48"/>
    </row>
    <row r="32" ht="165">
      <c r="A32" s="37" t="s">
        <v>601</v>
      </c>
      <c r="B32" s="45"/>
      <c r="C32" s="46"/>
      <c r="D32" s="46"/>
      <c r="E32" s="39" t="s">
        <v>3034</v>
      </c>
      <c r="F32" s="46"/>
      <c r="G32" s="46"/>
      <c r="H32" s="46"/>
      <c r="I32" s="46"/>
      <c r="J32" s="48"/>
    </row>
    <row r="33" ht="30">
      <c r="A33" s="37" t="s">
        <v>593</v>
      </c>
      <c r="B33" s="37">
        <v>6</v>
      </c>
      <c r="C33" s="38" t="s">
        <v>3035</v>
      </c>
      <c r="D33" s="37" t="s">
        <v>595</v>
      </c>
      <c r="E33" s="39" t="s">
        <v>3036</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3037</v>
      </c>
      <c r="F35" s="46"/>
      <c r="G35" s="46"/>
      <c r="H35" s="46"/>
      <c r="I35" s="46"/>
      <c r="J35" s="48"/>
    </row>
    <row r="36" ht="165">
      <c r="A36" s="37" t="s">
        <v>601</v>
      </c>
      <c r="B36" s="45"/>
      <c r="C36" s="46"/>
      <c r="D36" s="46"/>
      <c r="E36" s="39" t="s">
        <v>3034</v>
      </c>
      <c r="F36" s="46"/>
      <c r="G36" s="46"/>
      <c r="H36" s="46"/>
      <c r="I36" s="46"/>
      <c r="J36" s="48"/>
    </row>
    <row r="37" ht="30">
      <c r="A37" s="37" t="s">
        <v>593</v>
      </c>
      <c r="B37" s="37">
        <v>7</v>
      </c>
      <c r="C37" s="38" t="s">
        <v>3038</v>
      </c>
      <c r="D37" s="37" t="s">
        <v>595</v>
      </c>
      <c r="E37" s="39" t="s">
        <v>3039</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3040</v>
      </c>
      <c r="F39" s="46"/>
      <c r="G39" s="46"/>
      <c r="H39" s="46"/>
      <c r="I39" s="46"/>
      <c r="J39" s="48"/>
    </row>
    <row r="40" ht="165">
      <c r="A40" s="37" t="s">
        <v>601</v>
      </c>
      <c r="B40" s="45"/>
      <c r="C40" s="46"/>
      <c r="D40" s="46"/>
      <c r="E40" s="39" t="s">
        <v>3041</v>
      </c>
      <c r="F40" s="46"/>
      <c r="G40" s="46"/>
      <c r="H40" s="46"/>
      <c r="I40" s="46"/>
      <c r="J40" s="48"/>
    </row>
    <row r="41" ht="30">
      <c r="A41" s="37" t="s">
        <v>593</v>
      </c>
      <c r="B41" s="37">
        <v>8</v>
      </c>
      <c r="C41" s="38" t="s">
        <v>3042</v>
      </c>
      <c r="D41" s="37" t="s">
        <v>595</v>
      </c>
      <c r="E41" s="39" t="s">
        <v>3043</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3044</v>
      </c>
      <c r="F43" s="46"/>
      <c r="G43" s="46"/>
      <c r="H43" s="46"/>
      <c r="I43" s="46"/>
      <c r="J43" s="48"/>
    </row>
    <row r="44" ht="165">
      <c r="A44" s="37" t="s">
        <v>601</v>
      </c>
      <c r="B44" s="45"/>
      <c r="C44" s="46"/>
      <c r="D44" s="46"/>
      <c r="E44" s="39" t="s">
        <v>3041</v>
      </c>
      <c r="F44" s="46"/>
      <c r="G44" s="46"/>
      <c r="H44" s="46"/>
      <c r="I44" s="46"/>
      <c r="J44" s="48"/>
    </row>
    <row r="45">
      <c r="A45" s="37" t="s">
        <v>593</v>
      </c>
      <c r="B45" s="37">
        <v>9</v>
      </c>
      <c r="C45" s="38" t="s">
        <v>3045</v>
      </c>
      <c r="D45" s="37" t="s">
        <v>595</v>
      </c>
      <c r="E45" s="39" t="s">
        <v>3046</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3047</v>
      </c>
      <c r="F47" s="46"/>
      <c r="G47" s="46"/>
      <c r="H47" s="46"/>
      <c r="I47" s="46"/>
      <c r="J47" s="48"/>
    </row>
    <row r="48" ht="135">
      <c r="A48" s="37" t="s">
        <v>601</v>
      </c>
      <c r="B48" s="45"/>
      <c r="C48" s="46"/>
      <c r="D48" s="46"/>
      <c r="E48" s="39" t="s">
        <v>3048</v>
      </c>
      <c r="F48" s="46"/>
      <c r="G48" s="46"/>
      <c r="H48" s="46"/>
      <c r="I48" s="46"/>
      <c r="J48" s="48"/>
    </row>
    <row r="49" ht="30">
      <c r="A49" s="37" t="s">
        <v>593</v>
      </c>
      <c r="B49" s="37">
        <v>10</v>
      </c>
      <c r="C49" s="38" t="s">
        <v>3049</v>
      </c>
      <c r="D49" s="37" t="s">
        <v>592</v>
      </c>
      <c r="E49" s="39" t="s">
        <v>3050</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3051</v>
      </c>
      <c r="F51" s="46"/>
      <c r="G51" s="46"/>
      <c r="H51" s="46"/>
      <c r="I51" s="46"/>
      <c r="J51" s="48"/>
    </row>
    <row r="52" ht="60">
      <c r="A52" s="37" t="s">
        <v>601</v>
      </c>
      <c r="B52" s="45"/>
      <c r="C52" s="46"/>
      <c r="D52" s="46"/>
      <c r="E52" s="39" t="s">
        <v>3052</v>
      </c>
      <c r="F52" s="46"/>
      <c r="G52" s="46"/>
      <c r="H52" s="46"/>
      <c r="I52" s="46"/>
      <c r="J52" s="48"/>
    </row>
    <row r="53">
      <c r="A53" s="37" t="s">
        <v>593</v>
      </c>
      <c r="B53" s="37">
        <v>11</v>
      </c>
      <c r="C53" s="38" t="s">
        <v>3053</v>
      </c>
      <c r="D53" s="37" t="s">
        <v>595</v>
      </c>
      <c r="E53" s="39" t="s">
        <v>3054</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3051</v>
      </c>
      <c r="F55" s="46"/>
      <c r="G55" s="46"/>
      <c r="H55" s="46"/>
      <c r="I55" s="46"/>
      <c r="J55" s="48"/>
    </row>
    <row r="56" ht="120">
      <c r="A56" s="37" t="s">
        <v>601</v>
      </c>
      <c r="B56" s="45"/>
      <c r="C56" s="46"/>
      <c r="D56" s="46"/>
      <c r="E56" s="39" t="s">
        <v>3055</v>
      </c>
      <c r="F56" s="46"/>
      <c r="G56" s="46"/>
      <c r="H56" s="46"/>
      <c r="I56" s="46"/>
      <c r="J56" s="48"/>
    </row>
    <row r="57">
      <c r="A57" s="37" t="s">
        <v>593</v>
      </c>
      <c r="B57" s="37">
        <v>12</v>
      </c>
      <c r="C57" s="38" t="s">
        <v>3056</v>
      </c>
      <c r="D57" s="37" t="s">
        <v>595</v>
      </c>
      <c r="E57" s="39" t="s">
        <v>3057</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3058</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3058</v>
      </c>
      <c r="F63" s="46"/>
      <c r="G63" s="46"/>
      <c r="H63" s="46"/>
      <c r="I63" s="46"/>
      <c r="J63" s="48"/>
    </row>
    <row r="64" ht="105">
      <c r="A64" s="37" t="s">
        <v>601</v>
      </c>
      <c r="B64" s="45"/>
      <c r="C64" s="46"/>
      <c r="D64" s="46"/>
      <c r="E64" s="39" t="s">
        <v>3059</v>
      </c>
      <c r="F64" s="46"/>
      <c r="G64" s="46"/>
      <c r="H64" s="46"/>
      <c r="I64" s="46"/>
      <c r="J64" s="48"/>
    </row>
    <row r="65">
      <c r="A65" s="37" t="s">
        <v>593</v>
      </c>
      <c r="B65" s="37">
        <v>14</v>
      </c>
      <c r="C65" s="38" t="s">
        <v>3060</v>
      </c>
      <c r="D65" s="37" t="s">
        <v>595</v>
      </c>
      <c r="E65" s="39" t="s">
        <v>3061</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3058</v>
      </c>
      <c r="F67" s="46"/>
      <c r="G67" s="46"/>
      <c r="H67" s="46"/>
      <c r="I67" s="46"/>
      <c r="J67" s="48"/>
    </row>
    <row r="68" ht="120">
      <c r="A68" s="37" t="s">
        <v>601</v>
      </c>
      <c r="B68" s="45"/>
      <c r="C68" s="46"/>
      <c r="D68" s="46"/>
      <c r="E68" s="39" t="s">
        <v>3062</v>
      </c>
      <c r="F68" s="46"/>
      <c r="G68" s="46"/>
      <c r="H68" s="46"/>
      <c r="I68" s="46"/>
      <c r="J68" s="48"/>
    </row>
    <row r="69">
      <c r="A69" s="37" t="s">
        <v>593</v>
      </c>
      <c r="B69" s="37">
        <v>15</v>
      </c>
      <c r="C69" s="38" t="s">
        <v>3063</v>
      </c>
      <c r="D69" s="37" t="s">
        <v>595</v>
      </c>
      <c r="E69" s="39" t="s">
        <v>3064</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3058</v>
      </c>
      <c r="F71" s="46"/>
      <c r="G71" s="46"/>
      <c r="H71" s="46"/>
      <c r="I71" s="46"/>
      <c r="J71" s="48"/>
    </row>
    <row r="72" ht="120">
      <c r="A72" s="37" t="s">
        <v>601</v>
      </c>
      <c r="B72" s="45"/>
      <c r="C72" s="46"/>
      <c r="D72" s="46"/>
      <c r="E72" s="39" t="s">
        <v>3062</v>
      </c>
      <c r="F72" s="46"/>
      <c r="G72" s="46"/>
      <c r="H72" s="46"/>
      <c r="I72" s="46"/>
      <c r="J72" s="48"/>
    </row>
    <row r="73" ht="30">
      <c r="A73" s="37" t="s">
        <v>593</v>
      </c>
      <c r="B73" s="37">
        <v>16</v>
      </c>
      <c r="C73" s="38" t="s">
        <v>3065</v>
      </c>
      <c r="D73" s="37" t="s">
        <v>595</v>
      </c>
      <c r="E73" s="39" t="s">
        <v>3066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3067</v>
      </c>
      <c r="F75" s="46"/>
      <c r="G75" s="46"/>
      <c r="H75" s="46"/>
      <c r="I75" s="46"/>
      <c r="J75" s="48"/>
    </row>
    <row r="76" ht="135">
      <c r="A76" s="37" t="s">
        <v>601</v>
      </c>
      <c r="B76" s="45"/>
      <c r="C76" s="46"/>
      <c r="D76" s="46"/>
      <c r="E76" s="39" t="s">
        <v>3068</v>
      </c>
      <c r="F76" s="46"/>
      <c r="G76" s="46"/>
      <c r="H76" s="46"/>
      <c r="I76" s="46"/>
      <c r="J76" s="48"/>
    </row>
    <row r="77" ht="45">
      <c r="A77" s="37" t="s">
        <v>593</v>
      </c>
      <c r="B77" s="37">
        <v>17</v>
      </c>
      <c r="C77" s="38" t="s">
        <v>3069</v>
      </c>
      <c r="D77" s="37" t="s">
        <v>595</v>
      </c>
      <c r="E77" s="39" t="s">
        <v>3070</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3071</v>
      </c>
      <c r="F79" s="46"/>
      <c r="G79" s="46"/>
      <c r="H79" s="46"/>
      <c r="I79" s="46"/>
      <c r="J79" s="48"/>
    </row>
    <row r="80" ht="135">
      <c r="A80" s="37" t="s">
        <v>601</v>
      </c>
      <c r="B80" s="45"/>
      <c r="C80" s="46"/>
      <c r="D80" s="46"/>
      <c r="E80" s="39" t="s">
        <v>3068</v>
      </c>
      <c r="F80" s="46"/>
      <c r="G80" s="46"/>
      <c r="H80" s="46"/>
      <c r="I80" s="46"/>
      <c r="J80" s="48"/>
    </row>
    <row r="81" ht="30">
      <c r="A81" s="37" t="s">
        <v>593</v>
      </c>
      <c r="B81" s="37">
        <v>18</v>
      </c>
      <c r="C81" s="38" t="s">
        <v>3072</v>
      </c>
      <c r="D81" s="37" t="s">
        <v>595</v>
      </c>
      <c r="E81" s="39" t="s">
        <v>3073</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3058</v>
      </c>
      <c r="F83" s="46"/>
      <c r="G83" s="46"/>
      <c r="H83" s="46"/>
      <c r="I83" s="46"/>
      <c r="J83" s="48"/>
    </row>
    <row r="84" ht="105">
      <c r="A84" s="37" t="s">
        <v>601</v>
      </c>
      <c r="B84" s="45"/>
      <c r="C84" s="46"/>
      <c r="D84" s="46"/>
      <c r="E84" s="39" t="s">
        <v>3074</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3075</v>
      </c>
      <c r="F87" s="46"/>
      <c r="G87" s="46"/>
      <c r="H87" s="46"/>
      <c r="I87" s="46"/>
      <c r="J87" s="48"/>
    </row>
    <row r="88" ht="120">
      <c r="A88" s="37" t="s">
        <v>601</v>
      </c>
      <c r="B88" s="45"/>
      <c r="C88" s="46"/>
      <c r="D88" s="46"/>
      <c r="E88" s="39" t="s">
        <v>3076</v>
      </c>
      <c r="F88" s="46"/>
      <c r="G88" s="46"/>
      <c r="H88" s="46"/>
      <c r="I88" s="46"/>
      <c r="J88" s="48"/>
    </row>
    <row r="89">
      <c r="A89" s="37" t="s">
        <v>593</v>
      </c>
      <c r="B89" s="37">
        <v>20</v>
      </c>
      <c r="C89" s="38" t="s">
        <v>3077</v>
      </c>
      <c r="D89" s="37" t="s">
        <v>595</v>
      </c>
      <c r="E89" s="39" t="s">
        <v>3078</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3079</v>
      </c>
      <c r="F91" s="46"/>
      <c r="G91" s="46"/>
      <c r="H91" s="46"/>
      <c r="I91" s="46"/>
      <c r="J91" s="48"/>
    </row>
    <row r="92" ht="105">
      <c r="A92" s="37" t="s">
        <v>601</v>
      </c>
      <c r="B92" s="45"/>
      <c r="C92" s="46"/>
      <c r="D92" s="46"/>
      <c r="E92" s="39" t="s">
        <v>3080</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3075</v>
      </c>
      <c r="F95" s="46"/>
      <c r="G95" s="46"/>
      <c r="H95" s="46"/>
      <c r="I95" s="46"/>
      <c r="J95" s="48"/>
    </row>
    <row r="96" ht="105">
      <c r="A96" s="37" t="s">
        <v>601</v>
      </c>
      <c r="B96" s="45"/>
      <c r="C96" s="46"/>
      <c r="D96" s="46"/>
      <c r="E96" s="39" t="s">
        <v>3081</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3082</v>
      </c>
      <c r="F99" s="46"/>
      <c r="G99" s="46"/>
      <c r="H99" s="46"/>
      <c r="I99" s="46"/>
      <c r="J99" s="48"/>
    </row>
    <row r="100" ht="105">
      <c r="A100" s="37" t="s">
        <v>601</v>
      </c>
      <c r="B100" s="45"/>
      <c r="C100" s="46"/>
      <c r="D100" s="46"/>
      <c r="E100" s="39" t="s">
        <v>3083</v>
      </c>
      <c r="F100" s="46"/>
      <c r="G100" s="46"/>
      <c r="H100" s="46"/>
      <c r="I100" s="46"/>
      <c r="J100" s="48"/>
    </row>
    <row r="101">
      <c r="A101" s="37" t="s">
        <v>593</v>
      </c>
      <c r="B101" s="37">
        <v>23</v>
      </c>
      <c r="C101" s="38" t="s">
        <v>3084</v>
      </c>
      <c r="D101" s="37" t="s">
        <v>595</v>
      </c>
      <c r="E101" s="39" t="s">
        <v>3085</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3058</v>
      </c>
      <c r="F103" s="46"/>
      <c r="G103" s="46"/>
      <c r="H103" s="46"/>
      <c r="I103" s="46"/>
      <c r="J103" s="48"/>
    </row>
    <row r="104" ht="90">
      <c r="A104" s="37" t="s">
        <v>601</v>
      </c>
      <c r="B104" s="45"/>
      <c r="C104" s="46"/>
      <c r="D104" s="46"/>
      <c r="E104" s="39" t="s">
        <v>3086</v>
      </c>
      <c r="F104" s="46"/>
      <c r="G104" s="46"/>
      <c r="H104" s="46"/>
      <c r="I104" s="46"/>
      <c r="J104" s="48"/>
    </row>
    <row r="105">
      <c r="A105" s="37" t="s">
        <v>593</v>
      </c>
      <c r="B105" s="37">
        <v>24</v>
      </c>
      <c r="C105" s="38" t="s">
        <v>3087</v>
      </c>
      <c r="D105" s="37" t="s">
        <v>595</v>
      </c>
      <c r="E105" s="39" t="s">
        <v>3088</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3058</v>
      </c>
      <c r="F107" s="46"/>
      <c r="G107" s="46"/>
      <c r="H107" s="46"/>
      <c r="I107" s="46"/>
      <c r="J107" s="48"/>
    </row>
    <row r="108" ht="90">
      <c r="A108" s="37" t="s">
        <v>601</v>
      </c>
      <c r="B108" s="45"/>
      <c r="C108" s="46"/>
      <c r="D108" s="46"/>
      <c r="E108" s="39" t="s">
        <v>3086</v>
      </c>
      <c r="F108" s="46"/>
      <c r="G108" s="46"/>
      <c r="H108" s="46"/>
      <c r="I108" s="46"/>
      <c r="J108" s="48"/>
    </row>
    <row r="109">
      <c r="A109" s="37" t="s">
        <v>593</v>
      </c>
      <c r="B109" s="37">
        <v>25</v>
      </c>
      <c r="C109" s="38" t="s">
        <v>3089</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3058</v>
      </c>
      <c r="F111" s="46"/>
      <c r="G111" s="46"/>
      <c r="H111" s="46"/>
      <c r="I111" s="46"/>
      <c r="J111" s="48"/>
    </row>
    <row r="112" ht="105">
      <c r="A112" s="37" t="s">
        <v>601</v>
      </c>
      <c r="B112" s="45"/>
      <c r="C112" s="46"/>
      <c r="D112" s="46"/>
      <c r="E112" s="39" t="s">
        <v>3090</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3091</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3091</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3092</v>
      </c>
      <c r="D121" s="37" t="s">
        <v>595</v>
      </c>
      <c r="E121" s="39" t="s">
        <v>3093</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3094</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3095</v>
      </c>
      <c r="D125" s="37" t="s">
        <v>595</v>
      </c>
      <c r="E125" s="39" t="s">
        <v>3096</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3094</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3097</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3098</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3094</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3094</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3082</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3099</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3100</v>
      </c>
      <c r="D153" s="37" t="s">
        <v>595</v>
      </c>
      <c r="E153" s="39" t="s">
        <v>3101</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3102</v>
      </c>
      <c r="F155" s="46"/>
      <c r="G155" s="46"/>
      <c r="H155" s="46"/>
      <c r="I155" s="46"/>
      <c r="J155" s="48"/>
    </row>
    <row r="156" ht="165">
      <c r="A156" s="37" t="s">
        <v>601</v>
      </c>
      <c r="B156" s="45"/>
      <c r="C156" s="46"/>
      <c r="D156" s="46"/>
      <c r="E156" s="39" t="s">
        <v>3103</v>
      </c>
      <c r="F156" s="46"/>
      <c r="G156" s="46"/>
      <c r="H156" s="46"/>
      <c r="I156" s="46"/>
      <c r="J156" s="48"/>
    </row>
    <row r="157">
      <c r="A157" s="37" t="s">
        <v>593</v>
      </c>
      <c r="B157" s="37">
        <v>37</v>
      </c>
      <c r="C157" s="38" t="s">
        <v>3104</v>
      </c>
      <c r="D157" s="37" t="s">
        <v>595</v>
      </c>
      <c r="E157" s="39" t="s">
        <v>3105</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3106</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3107</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3108</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3109</v>
      </c>
      <c r="D165" s="37" t="s">
        <v>595</v>
      </c>
      <c r="E165" s="39" t="s">
        <v>3110</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3111</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3112</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3113</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3067</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3067</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2972</v>
      </c>
      <c r="D181" s="37" t="s">
        <v>595</v>
      </c>
      <c r="E181" s="39" t="s">
        <v>2973</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3058</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3114</v>
      </c>
      <c r="D185" s="37" t="s">
        <v>595</v>
      </c>
      <c r="E185" s="39" t="s">
        <v>3115</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3058</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2979</v>
      </c>
      <c r="D189" s="37" t="s">
        <v>595</v>
      </c>
      <c r="E189" s="39" t="s">
        <v>2980</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3116</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3117</v>
      </c>
      <c r="D193" s="37" t="s">
        <v>595</v>
      </c>
      <c r="E193" s="39" t="s">
        <v>3118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3058</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3119</v>
      </c>
      <c r="D197" s="37" t="s">
        <v>595</v>
      </c>
      <c r="E197" s="39" t="s">
        <v>3120</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3058</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3121</v>
      </c>
      <c r="D201" s="37" t="s">
        <v>595</v>
      </c>
      <c r="E201" s="39" t="s">
        <v>3122</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3040</v>
      </c>
      <c r="F203" s="46"/>
      <c r="G203" s="46"/>
      <c r="H203" s="46"/>
      <c r="I203" s="46"/>
      <c r="J203" s="48"/>
    </row>
    <row r="204" ht="225">
      <c r="A204" s="37" t="s">
        <v>601</v>
      </c>
      <c r="B204" s="45"/>
      <c r="C204" s="46"/>
      <c r="D204" s="46"/>
      <c r="E204" s="39" t="s">
        <v>3123</v>
      </c>
      <c r="F204" s="46"/>
      <c r="G204" s="46"/>
      <c r="H204" s="46"/>
      <c r="I204" s="46"/>
      <c r="J204" s="48"/>
    </row>
    <row r="205">
      <c r="A205" s="37" t="s">
        <v>593</v>
      </c>
      <c r="B205" s="37">
        <v>49</v>
      </c>
      <c r="C205" s="38" t="s">
        <v>3124</v>
      </c>
      <c r="D205" s="37" t="s">
        <v>595</v>
      </c>
      <c r="E205" s="39" t="s">
        <v>3125</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3126</v>
      </c>
      <c r="F207" s="46"/>
      <c r="G207" s="46"/>
      <c r="H207" s="46"/>
      <c r="I207" s="46"/>
      <c r="J207" s="48"/>
    </row>
    <row r="208" ht="150">
      <c r="A208" s="37" t="s">
        <v>601</v>
      </c>
      <c r="B208" s="45"/>
      <c r="C208" s="46"/>
      <c r="D208" s="46"/>
      <c r="E208" s="39" t="s">
        <v>3127</v>
      </c>
      <c r="F208" s="46"/>
      <c r="G208" s="46"/>
      <c r="H208" s="46"/>
      <c r="I208" s="46"/>
      <c r="J208" s="48"/>
    </row>
    <row r="209">
      <c r="A209" s="37" t="s">
        <v>593</v>
      </c>
      <c r="B209" s="37">
        <v>50</v>
      </c>
      <c r="C209" s="38" t="s">
        <v>3128</v>
      </c>
      <c r="D209" s="37" t="s">
        <v>595</v>
      </c>
      <c r="E209" s="39" t="s">
        <v>3129</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3058</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3130</v>
      </c>
      <c r="D213" s="37" t="s">
        <v>595</v>
      </c>
      <c r="E213" s="39" t="s">
        <v>3131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3132</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3133</v>
      </c>
      <c r="D217" s="37" t="s">
        <v>595</v>
      </c>
      <c r="E217" s="39" t="s">
        <v>3134</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3058</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3135</v>
      </c>
      <c r="D221" s="37" t="s">
        <v>595</v>
      </c>
      <c r="E221" s="39" t="s">
        <v>3136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3132</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2651</v>
      </c>
      <c r="D225" s="37" t="s">
        <v>595</v>
      </c>
      <c r="E225" s="39" t="s">
        <v>3137</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3058</v>
      </c>
      <c r="F227" s="46"/>
      <c r="G227" s="46"/>
      <c r="H227" s="46"/>
      <c r="I227" s="46"/>
      <c r="J227" s="48"/>
    </row>
    <row r="228" ht="165">
      <c r="A228" s="37" t="s">
        <v>601</v>
      </c>
      <c r="B228" s="45"/>
      <c r="C228" s="46"/>
      <c r="D228" s="46"/>
      <c r="E228" s="39" t="s">
        <v>3138</v>
      </c>
      <c r="F228" s="46"/>
      <c r="G228" s="46"/>
      <c r="H228" s="46"/>
      <c r="I228" s="46"/>
      <c r="J228" s="48"/>
    </row>
    <row r="229">
      <c r="A229" s="37" t="s">
        <v>593</v>
      </c>
      <c r="B229" s="37">
        <v>55</v>
      </c>
      <c r="C229" s="38" t="s">
        <v>2654</v>
      </c>
      <c r="D229" s="37" t="s">
        <v>595</v>
      </c>
      <c r="E229" s="39" t="s">
        <v>3139</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3132</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3140</v>
      </c>
      <c r="D233" s="37" t="s">
        <v>595</v>
      </c>
      <c r="E233" s="39" t="s">
        <v>3141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3142</v>
      </c>
      <c r="F235" s="46"/>
      <c r="G235" s="46"/>
      <c r="H235" s="46"/>
      <c r="I235" s="46"/>
      <c r="J235" s="48"/>
    </row>
    <row r="236" ht="195">
      <c r="A236" s="37" t="s">
        <v>601</v>
      </c>
      <c r="B236" s="45"/>
      <c r="C236" s="46"/>
      <c r="D236" s="46"/>
      <c r="E236" s="39" t="s">
        <v>3143</v>
      </c>
      <c r="F236" s="46"/>
      <c r="G236" s="46"/>
      <c r="H236" s="46"/>
      <c r="I236" s="46"/>
      <c r="J236" s="48"/>
    </row>
    <row r="237">
      <c r="A237" s="37" t="s">
        <v>593</v>
      </c>
      <c r="B237" s="37">
        <v>57</v>
      </c>
      <c r="C237" s="38" t="s">
        <v>3144</v>
      </c>
      <c r="D237" s="37" t="s">
        <v>595</v>
      </c>
      <c r="E237" s="39" t="s">
        <v>3145</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3058</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3146</v>
      </c>
      <c r="D241" s="37" t="s">
        <v>595</v>
      </c>
      <c r="E241" s="39" t="s">
        <v>3147</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3148</v>
      </c>
      <c r="F243" s="46"/>
      <c r="G243" s="46"/>
      <c r="H243" s="46"/>
      <c r="I243" s="46"/>
      <c r="J243" s="48"/>
    </row>
    <row r="244" ht="210">
      <c r="A244" s="37" t="s">
        <v>601</v>
      </c>
      <c r="B244" s="45"/>
      <c r="C244" s="46"/>
      <c r="D244" s="46"/>
      <c r="E244" s="39" t="s">
        <v>3149</v>
      </c>
      <c r="F244" s="46"/>
      <c r="G244" s="46"/>
      <c r="H244" s="46"/>
      <c r="I244" s="46"/>
      <c r="J244" s="48"/>
    </row>
    <row r="245">
      <c r="A245" s="37" t="s">
        <v>593</v>
      </c>
      <c r="B245" s="37">
        <v>59</v>
      </c>
      <c r="C245" s="38" t="s">
        <v>3150</v>
      </c>
      <c r="D245" s="37" t="s">
        <v>595</v>
      </c>
      <c r="E245" s="39" t="s">
        <v>3151</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3152</v>
      </c>
      <c r="F247" s="46"/>
      <c r="G247" s="46"/>
      <c r="H247" s="46"/>
      <c r="I247" s="46"/>
      <c r="J247" s="48"/>
    </row>
    <row r="248" ht="165">
      <c r="A248" s="37" t="s">
        <v>601</v>
      </c>
      <c r="B248" s="45"/>
      <c r="C248" s="46"/>
      <c r="D248" s="46"/>
      <c r="E248" s="39" t="s">
        <v>3138</v>
      </c>
      <c r="F248" s="46"/>
      <c r="G248" s="46"/>
      <c r="H248" s="46"/>
      <c r="I248" s="46"/>
      <c r="J248" s="48"/>
    </row>
    <row r="249">
      <c r="A249" s="37" t="s">
        <v>593</v>
      </c>
      <c r="B249" s="37">
        <v>60</v>
      </c>
      <c r="C249" s="38" t="s">
        <v>3153</v>
      </c>
      <c r="D249" s="37" t="s">
        <v>595</v>
      </c>
      <c r="E249" s="39" t="s">
        <v>3154</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3155</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3156</v>
      </c>
      <c r="D253" s="37" t="s">
        <v>595</v>
      </c>
      <c r="E253" s="39" t="s">
        <v>3157</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3158</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3159</v>
      </c>
      <c r="D257" s="37" t="s">
        <v>595</v>
      </c>
      <c r="E257" s="39" t="s">
        <v>3160</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3161</v>
      </c>
      <c r="D261" s="37" t="s">
        <v>595</v>
      </c>
      <c r="E261" s="39" t="s">
        <v>3162</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3067</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3163</v>
      </c>
      <c r="D265" s="37" t="s">
        <v>595</v>
      </c>
      <c r="E265" s="39" t="s">
        <v>3164</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3165</v>
      </c>
      <c r="F267" s="46"/>
      <c r="G267" s="46"/>
      <c r="H267" s="46"/>
      <c r="I267" s="46"/>
      <c r="J267" s="48"/>
    </row>
    <row r="268" ht="165">
      <c r="A268" s="37" t="s">
        <v>601</v>
      </c>
      <c r="B268" s="45"/>
      <c r="C268" s="46"/>
      <c r="D268" s="46"/>
      <c r="E268" s="39" t="s">
        <v>3138</v>
      </c>
      <c r="F268" s="46"/>
      <c r="G268" s="46"/>
      <c r="H268" s="46"/>
      <c r="I268" s="46"/>
      <c r="J268" s="48"/>
    </row>
    <row r="269" ht="30">
      <c r="A269" s="37" t="s">
        <v>593</v>
      </c>
      <c r="B269" s="37">
        <v>65</v>
      </c>
      <c r="C269" s="38" t="s">
        <v>3166</v>
      </c>
      <c r="D269" s="37" t="s">
        <v>595</v>
      </c>
      <c r="E269" s="39" t="s">
        <v>3167</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3168</v>
      </c>
      <c r="F271" s="46"/>
      <c r="G271" s="46"/>
      <c r="H271" s="46"/>
      <c r="I271" s="46"/>
      <c r="J271" s="48"/>
    </row>
    <row r="272" ht="180">
      <c r="A272" s="37" t="s">
        <v>601</v>
      </c>
      <c r="B272" s="45"/>
      <c r="C272" s="46"/>
      <c r="D272" s="46"/>
      <c r="E272" s="39" t="s">
        <v>3169</v>
      </c>
      <c r="F272" s="46"/>
      <c r="G272" s="46"/>
      <c r="H272" s="46"/>
      <c r="I272" s="46"/>
      <c r="J272" s="48"/>
    </row>
    <row r="273">
      <c r="A273" s="37" t="s">
        <v>593</v>
      </c>
      <c r="B273" s="37">
        <v>66</v>
      </c>
      <c r="C273" s="38" t="s">
        <v>3170</v>
      </c>
      <c r="D273" s="37" t="s">
        <v>595</v>
      </c>
      <c r="E273" s="39" t="s">
        <v>3171</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3168</v>
      </c>
      <c r="F275" s="46"/>
      <c r="G275" s="46"/>
      <c r="H275" s="46"/>
      <c r="I275" s="46"/>
      <c r="J275" s="48"/>
    </row>
    <row r="276" ht="150">
      <c r="A276" s="37" t="s">
        <v>601</v>
      </c>
      <c r="B276" s="45"/>
      <c r="C276" s="46"/>
      <c r="D276" s="46"/>
      <c r="E276" s="39" t="s">
        <v>3127</v>
      </c>
      <c r="F276" s="46"/>
      <c r="G276" s="46"/>
      <c r="H276" s="46"/>
      <c r="I276" s="46"/>
      <c r="J276" s="48"/>
    </row>
    <row r="277">
      <c r="A277" s="37" t="s">
        <v>593</v>
      </c>
      <c r="B277" s="37">
        <v>67</v>
      </c>
      <c r="C277" s="38" t="s">
        <v>3172</v>
      </c>
      <c r="D277" s="37" t="s">
        <v>595</v>
      </c>
      <c r="E277" s="39" t="s">
        <v>3173</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3058</v>
      </c>
      <c r="F279" s="46"/>
      <c r="G279" s="46"/>
      <c r="H279" s="46"/>
      <c r="I279" s="46"/>
      <c r="J279" s="48"/>
    </row>
    <row r="280" ht="195">
      <c r="A280" s="37" t="s">
        <v>601</v>
      </c>
      <c r="B280" s="45"/>
      <c r="C280" s="46"/>
      <c r="D280" s="46"/>
      <c r="E280" s="39" t="s">
        <v>3174</v>
      </c>
      <c r="F280" s="46"/>
      <c r="G280" s="46"/>
      <c r="H280" s="46"/>
      <c r="I280" s="46"/>
      <c r="J280" s="48"/>
    </row>
    <row r="281" ht="30">
      <c r="A281" s="37" t="s">
        <v>593</v>
      </c>
      <c r="B281" s="37">
        <v>68</v>
      </c>
      <c r="C281" s="38" t="s">
        <v>3175</v>
      </c>
      <c r="D281" s="37" t="s">
        <v>595</v>
      </c>
      <c r="E281" s="39" t="s">
        <v>3176</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3177</v>
      </c>
      <c r="F283" s="46"/>
      <c r="G283" s="46"/>
      <c r="H283" s="46"/>
      <c r="I283" s="46"/>
      <c r="J283" s="48"/>
    </row>
    <row r="284" ht="225">
      <c r="A284" s="37" t="s">
        <v>601</v>
      </c>
      <c r="B284" s="45"/>
      <c r="C284" s="46"/>
      <c r="D284" s="46"/>
      <c r="E284" s="39" t="s">
        <v>3178</v>
      </c>
      <c r="F284" s="46"/>
      <c r="G284" s="46"/>
      <c r="H284" s="46"/>
      <c r="I284" s="46"/>
      <c r="J284" s="48"/>
    </row>
    <row r="285" ht="30">
      <c r="A285" s="37" t="s">
        <v>593</v>
      </c>
      <c r="B285" s="37">
        <v>69</v>
      </c>
      <c r="C285" s="38" t="s">
        <v>3179</v>
      </c>
      <c r="D285" s="37" t="s">
        <v>595</v>
      </c>
      <c r="E285" s="39" t="s">
        <v>3180</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3177</v>
      </c>
      <c r="F287" s="46"/>
      <c r="G287" s="46"/>
      <c r="H287" s="46"/>
      <c r="I287" s="46"/>
      <c r="J287" s="48"/>
    </row>
    <row r="288" ht="210">
      <c r="A288" s="37" t="s">
        <v>601</v>
      </c>
      <c r="B288" s="45"/>
      <c r="C288" s="46"/>
      <c r="D288" s="46"/>
      <c r="E288" s="39" t="s">
        <v>3181</v>
      </c>
      <c r="F288" s="46"/>
      <c r="G288" s="46"/>
      <c r="H288" s="46"/>
      <c r="I288" s="46"/>
      <c r="J288" s="48"/>
    </row>
    <row r="289">
      <c r="A289" s="37" t="s">
        <v>593</v>
      </c>
      <c r="B289" s="37">
        <v>70</v>
      </c>
      <c r="C289" s="38" t="s">
        <v>3182</v>
      </c>
      <c r="D289" s="37" t="s">
        <v>595</v>
      </c>
      <c r="E289" s="39" t="s">
        <v>3183</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3184</v>
      </c>
      <c r="F291" s="46"/>
      <c r="G291" s="46"/>
      <c r="H291" s="46"/>
      <c r="I291" s="46"/>
      <c r="J291" s="48"/>
    </row>
    <row r="292" ht="195">
      <c r="A292" s="37" t="s">
        <v>601</v>
      </c>
      <c r="B292" s="45"/>
      <c r="C292" s="46"/>
      <c r="D292" s="46"/>
      <c r="E292" s="39" t="s">
        <v>3185</v>
      </c>
      <c r="F292" s="46"/>
      <c r="G292" s="46"/>
      <c r="H292" s="46"/>
      <c r="I292" s="46"/>
      <c r="J292" s="48"/>
    </row>
    <row r="293">
      <c r="A293" s="37" t="s">
        <v>593</v>
      </c>
      <c r="B293" s="37">
        <v>71</v>
      </c>
      <c r="C293" s="38" t="s">
        <v>3186</v>
      </c>
      <c r="D293" s="37" t="s">
        <v>595</v>
      </c>
      <c r="E293" s="39" t="s">
        <v>3187</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3040</v>
      </c>
      <c r="F295" s="46"/>
      <c r="G295" s="46"/>
      <c r="H295" s="46"/>
      <c r="I295" s="46"/>
      <c r="J295" s="48"/>
    </row>
    <row r="296" ht="195">
      <c r="A296" s="37" t="s">
        <v>601</v>
      </c>
      <c r="B296" s="45"/>
      <c r="C296" s="46"/>
      <c r="D296" s="46"/>
      <c r="E296" s="39" t="s">
        <v>3185</v>
      </c>
      <c r="F296" s="46"/>
      <c r="G296" s="46"/>
      <c r="H296" s="46"/>
      <c r="I296" s="46"/>
      <c r="J296" s="48"/>
    </row>
    <row r="297">
      <c r="A297" s="37" t="s">
        <v>593</v>
      </c>
      <c r="B297" s="37">
        <v>72</v>
      </c>
      <c r="C297" s="38" t="s">
        <v>3188</v>
      </c>
      <c r="D297" s="37" t="s">
        <v>595</v>
      </c>
      <c r="E297" s="39" t="s">
        <v>3189</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3113</v>
      </c>
      <c r="F299" s="46"/>
      <c r="G299" s="46"/>
      <c r="H299" s="46"/>
      <c r="I299" s="46"/>
      <c r="J299" s="48"/>
    </row>
    <row r="300" ht="195">
      <c r="A300" s="37" t="s">
        <v>601</v>
      </c>
      <c r="B300" s="45"/>
      <c r="C300" s="46"/>
      <c r="D300" s="46"/>
      <c r="E300" s="39" t="s">
        <v>3185</v>
      </c>
      <c r="F300" s="46"/>
      <c r="G300" s="46"/>
      <c r="H300" s="46"/>
      <c r="I300" s="46"/>
      <c r="J300" s="48"/>
    </row>
    <row r="301">
      <c r="A301" s="37" t="s">
        <v>593</v>
      </c>
      <c r="B301" s="37">
        <v>73</v>
      </c>
      <c r="C301" s="38" t="s">
        <v>3190</v>
      </c>
      <c r="D301" s="37" t="s">
        <v>595</v>
      </c>
      <c r="E301" s="39" t="s">
        <v>3191</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3192</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3193</v>
      </c>
      <c r="D305" s="37" t="s">
        <v>595</v>
      </c>
      <c r="E305" s="39" t="s">
        <v>3194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3195</v>
      </c>
      <c r="F307" s="46"/>
      <c r="G307" s="46"/>
      <c r="H307" s="46"/>
      <c r="I307" s="46"/>
      <c r="J307" s="48"/>
    </row>
    <row r="308" ht="225">
      <c r="A308" s="37" t="s">
        <v>601</v>
      </c>
      <c r="B308" s="45"/>
      <c r="C308" s="46"/>
      <c r="D308" s="46"/>
      <c r="E308" s="39" t="s">
        <v>3123</v>
      </c>
      <c r="F308" s="46"/>
      <c r="G308" s="46"/>
      <c r="H308" s="46"/>
      <c r="I308" s="46"/>
      <c r="J308" s="48"/>
    </row>
    <row r="309">
      <c r="A309" s="37" t="s">
        <v>593</v>
      </c>
      <c r="B309" s="37">
        <v>75</v>
      </c>
      <c r="C309" s="38" t="s">
        <v>3196</v>
      </c>
      <c r="D309" s="37" t="s">
        <v>595</v>
      </c>
      <c r="E309" s="39" t="s">
        <v>3197</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3198</v>
      </c>
      <c r="F311" s="46"/>
      <c r="G311" s="46"/>
      <c r="H311" s="46"/>
      <c r="I311" s="46"/>
      <c r="J311" s="48"/>
    </row>
    <row r="312" ht="225">
      <c r="A312" s="37" t="s">
        <v>601</v>
      </c>
      <c r="B312" s="45"/>
      <c r="C312" s="46"/>
      <c r="D312" s="46"/>
      <c r="E312" s="39" t="s">
        <v>3123</v>
      </c>
      <c r="F312" s="46"/>
      <c r="G312" s="46"/>
      <c r="H312" s="46"/>
      <c r="I312" s="46"/>
      <c r="J312" s="48"/>
    </row>
    <row r="313">
      <c r="A313" s="37" t="s">
        <v>593</v>
      </c>
      <c r="B313" s="37">
        <v>76</v>
      </c>
      <c r="C313" s="38" t="s">
        <v>3199</v>
      </c>
      <c r="D313" s="37" t="s">
        <v>595</v>
      </c>
      <c r="E313" s="39" t="s">
        <v>3200</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3201</v>
      </c>
      <c r="F315" s="46"/>
      <c r="G315" s="46"/>
      <c r="H315" s="46"/>
      <c r="I315" s="46"/>
      <c r="J315" s="48"/>
    </row>
    <row r="316" ht="225">
      <c r="A316" s="37" t="s">
        <v>601</v>
      </c>
      <c r="B316" s="45"/>
      <c r="C316" s="46"/>
      <c r="D316" s="46"/>
      <c r="E316" s="39" t="s">
        <v>3123</v>
      </c>
      <c r="F316" s="46"/>
      <c r="G316" s="46"/>
      <c r="H316" s="46"/>
      <c r="I316" s="46"/>
      <c r="J316" s="48"/>
    </row>
    <row r="317">
      <c r="A317" s="37" t="s">
        <v>593</v>
      </c>
      <c r="B317" s="37">
        <v>77</v>
      </c>
      <c r="C317" s="38" t="s">
        <v>3202</v>
      </c>
      <c r="D317" s="37" t="s">
        <v>595</v>
      </c>
      <c r="E317" s="39" t="s">
        <v>3203</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3204</v>
      </c>
      <c r="F319" s="46"/>
      <c r="G319" s="46"/>
      <c r="H319" s="46"/>
      <c r="I319" s="46"/>
      <c r="J319" s="48"/>
    </row>
    <row r="320" ht="180">
      <c r="A320" s="37" t="s">
        <v>601</v>
      </c>
      <c r="B320" s="45"/>
      <c r="C320" s="46"/>
      <c r="D320" s="46"/>
      <c r="E320" s="39" t="s">
        <v>3205</v>
      </c>
      <c r="F320" s="46"/>
      <c r="G320" s="46"/>
      <c r="H320" s="46"/>
      <c r="I320" s="46"/>
      <c r="J320" s="48"/>
    </row>
    <row r="321">
      <c r="A321" s="37" t="s">
        <v>593</v>
      </c>
      <c r="B321" s="37">
        <v>78</v>
      </c>
      <c r="C321" s="38" t="s">
        <v>3206</v>
      </c>
      <c r="D321" s="37" t="s">
        <v>595</v>
      </c>
      <c r="E321" s="39" t="s">
        <v>3207</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3067</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3208</v>
      </c>
      <c r="D325" s="37" t="s">
        <v>595</v>
      </c>
      <c r="E325" s="39" t="s">
        <v>3209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3210</v>
      </c>
      <c r="D329" s="37" t="s">
        <v>595</v>
      </c>
      <c r="E329" s="39" t="s">
        <v>3211</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3113</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3212</v>
      </c>
      <c r="D333" s="37" t="s">
        <v>595</v>
      </c>
      <c r="E333" s="39" t="s">
        <v>3213</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3214</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3215</v>
      </c>
      <c r="D337" s="37" t="s">
        <v>595</v>
      </c>
      <c r="E337" s="39" t="s">
        <v>3216</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3217</v>
      </c>
      <c r="D341" s="37" t="s">
        <v>595</v>
      </c>
      <c r="E341" s="39" t="s">
        <v>3218</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3108</v>
      </c>
      <c r="F343" s="46"/>
      <c r="G343" s="46"/>
      <c r="H343" s="46"/>
      <c r="I343" s="46"/>
      <c r="J343" s="48"/>
    </row>
    <row r="344" ht="165">
      <c r="A344" s="37" t="s">
        <v>601</v>
      </c>
      <c r="B344" s="45"/>
      <c r="C344" s="46"/>
      <c r="D344" s="46"/>
      <c r="E344" s="39" t="s">
        <v>3219</v>
      </c>
      <c r="F344" s="46"/>
      <c r="G344" s="46"/>
      <c r="H344" s="46"/>
      <c r="I344" s="46"/>
      <c r="J344" s="48"/>
    </row>
    <row r="345">
      <c r="A345" s="37" t="s">
        <v>593</v>
      </c>
      <c r="B345" s="37">
        <v>84</v>
      </c>
      <c r="C345" s="38" t="s">
        <v>3220</v>
      </c>
      <c r="D345" s="37" t="s">
        <v>595</v>
      </c>
      <c r="E345" s="39" t="s">
        <v>3221</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3108</v>
      </c>
      <c r="F347" s="46"/>
      <c r="G347" s="46"/>
      <c r="H347" s="46"/>
      <c r="I347" s="46"/>
      <c r="J347" s="48"/>
    </row>
    <row r="348" ht="165">
      <c r="A348" s="37" t="s">
        <v>601</v>
      </c>
      <c r="B348" s="45"/>
      <c r="C348" s="46"/>
      <c r="D348" s="46"/>
      <c r="E348" s="39" t="s">
        <v>3222</v>
      </c>
      <c r="F348" s="46"/>
      <c r="G348" s="46"/>
      <c r="H348" s="46"/>
      <c r="I348" s="46"/>
      <c r="J348" s="48"/>
    </row>
    <row r="349">
      <c r="A349" s="37" t="s">
        <v>593</v>
      </c>
      <c r="B349" s="37">
        <v>85</v>
      </c>
      <c r="C349" s="38" t="s">
        <v>3223</v>
      </c>
      <c r="D349" s="37" t="s">
        <v>595</v>
      </c>
      <c r="E349" s="39" t="s">
        <v>3224</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3067</v>
      </c>
      <c r="F351" s="46"/>
      <c r="G351" s="46"/>
      <c r="H351" s="46"/>
      <c r="I351" s="46"/>
      <c r="J351" s="48"/>
    </row>
    <row r="352" ht="165">
      <c r="A352" s="37" t="s">
        <v>601</v>
      </c>
      <c r="B352" s="45"/>
      <c r="C352" s="46"/>
      <c r="D352" s="46"/>
      <c r="E352" s="39" t="s">
        <v>3225</v>
      </c>
      <c r="F352" s="46"/>
      <c r="G352" s="46"/>
      <c r="H352" s="46"/>
      <c r="I352" s="46"/>
      <c r="J352" s="48"/>
    </row>
    <row r="353">
      <c r="A353" s="37" t="s">
        <v>593</v>
      </c>
      <c r="B353" s="37">
        <v>86</v>
      </c>
      <c r="C353" s="38" t="s">
        <v>3226</v>
      </c>
      <c r="D353" s="37" t="s">
        <v>595</v>
      </c>
      <c r="E353" s="39" t="s">
        <v>3227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3067</v>
      </c>
      <c r="F355" s="46"/>
      <c r="G355" s="46"/>
      <c r="H355" s="46"/>
      <c r="I355" s="46"/>
      <c r="J355" s="48"/>
    </row>
    <row r="356" ht="165">
      <c r="A356" s="37" t="s">
        <v>601</v>
      </c>
      <c r="B356" s="45"/>
      <c r="C356" s="46"/>
      <c r="D356" s="46"/>
      <c r="E356" s="39" t="s">
        <v>3228</v>
      </c>
      <c r="F356" s="46"/>
      <c r="G356" s="46"/>
      <c r="H356" s="46"/>
      <c r="I356" s="46"/>
      <c r="J356" s="48"/>
    </row>
    <row r="357">
      <c r="A357" s="37" t="s">
        <v>593</v>
      </c>
      <c r="B357" s="37">
        <v>87</v>
      </c>
      <c r="C357" s="38" t="s">
        <v>3229</v>
      </c>
      <c r="D357" s="37" t="s">
        <v>595</v>
      </c>
      <c r="E357" s="39" t="s">
        <v>3230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3067</v>
      </c>
      <c r="F359" s="46"/>
      <c r="G359" s="46"/>
      <c r="H359" s="46"/>
      <c r="I359" s="46"/>
      <c r="J359" s="48"/>
    </row>
    <row r="360" ht="165">
      <c r="A360" s="37" t="s">
        <v>601</v>
      </c>
      <c r="B360" s="45"/>
      <c r="C360" s="46"/>
      <c r="D360" s="46"/>
      <c r="E360" s="39" t="s">
        <v>3231</v>
      </c>
      <c r="F360" s="46"/>
      <c r="G360" s="46"/>
      <c r="H360" s="46"/>
      <c r="I360" s="46"/>
      <c r="J360" s="48"/>
    </row>
    <row r="361">
      <c r="A361" s="37" t="s">
        <v>593</v>
      </c>
      <c r="B361" s="37">
        <v>88</v>
      </c>
      <c r="C361" s="38" t="s">
        <v>3232</v>
      </c>
      <c r="D361" s="37" t="s">
        <v>595</v>
      </c>
      <c r="E361" s="39" t="s">
        <v>3233</v>
      </c>
      <c r="F361" s="40" t="s">
        <v>3234</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3235</v>
      </c>
      <c r="F363" s="46"/>
      <c r="G363" s="46"/>
      <c r="H363" s="46"/>
      <c r="I363" s="46"/>
      <c r="J363" s="48"/>
    </row>
    <row r="364" ht="180">
      <c r="A364" s="37" t="s">
        <v>601</v>
      </c>
      <c r="B364" s="45"/>
      <c r="C364" s="46"/>
      <c r="D364" s="46"/>
      <c r="E364" s="39" t="s">
        <v>3236</v>
      </c>
      <c r="F364" s="46"/>
      <c r="G364" s="46"/>
      <c r="H364" s="46"/>
      <c r="I364" s="46"/>
      <c r="J364" s="48"/>
    </row>
    <row r="365">
      <c r="A365" s="37" t="s">
        <v>593</v>
      </c>
      <c r="B365" s="37">
        <v>89</v>
      </c>
      <c r="C365" s="38" t="s">
        <v>3237</v>
      </c>
      <c r="D365" s="37" t="s">
        <v>595</v>
      </c>
      <c r="E365" s="39" t="s">
        <v>3238</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3235</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3239</v>
      </c>
      <c r="D369" s="37" t="s">
        <v>595</v>
      </c>
      <c r="E369" s="39" t="s">
        <v>3240</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3152</v>
      </c>
      <c r="F371" s="46"/>
      <c r="G371" s="46"/>
      <c r="H371" s="46"/>
      <c r="I371" s="46"/>
      <c r="J371" s="48"/>
    </row>
    <row r="372" ht="165">
      <c r="A372" s="37" t="s">
        <v>601</v>
      </c>
      <c r="B372" s="45"/>
      <c r="C372" s="46"/>
      <c r="D372" s="46"/>
      <c r="E372" s="39" t="s">
        <v>3138</v>
      </c>
      <c r="F372" s="46"/>
      <c r="G372" s="46"/>
      <c r="H372" s="46"/>
      <c r="I372" s="46"/>
      <c r="J372" s="48"/>
    </row>
    <row r="373" ht="30">
      <c r="A373" s="37" t="s">
        <v>593</v>
      </c>
      <c r="B373" s="37">
        <v>91</v>
      </c>
      <c r="C373" s="38" t="s">
        <v>3241</v>
      </c>
      <c r="D373" s="37" t="s">
        <v>595</v>
      </c>
      <c r="E373" s="39" t="s">
        <v>3242</v>
      </c>
      <c r="F373" s="40" t="s">
        <v>3243</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c r="A376" s="37" t="s">
        <v>601</v>
      </c>
      <c r="B376" s="45"/>
      <c r="C376" s="46"/>
      <c r="D376" s="46"/>
      <c r="E376" s="39" t="s">
        <v>3022</v>
      </c>
      <c r="F376" s="46"/>
      <c r="G376" s="46"/>
      <c r="H376" s="46"/>
      <c r="I376" s="46"/>
      <c r="J376" s="48"/>
    </row>
    <row r="377" ht="30">
      <c r="A377" s="37" t="s">
        <v>593</v>
      </c>
      <c r="B377" s="37">
        <v>92</v>
      </c>
      <c r="C377" s="38" t="s">
        <v>3244</v>
      </c>
      <c r="D377" s="37" t="s">
        <v>595</v>
      </c>
      <c r="E377" s="39" t="s">
        <v>3245</v>
      </c>
      <c r="F377" s="40" t="s">
        <v>3243</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c r="A380" s="37" t="s">
        <v>601</v>
      </c>
      <c r="B380" s="45"/>
      <c r="C380" s="46"/>
      <c r="D380" s="46"/>
      <c r="E380" s="39" t="s">
        <v>3022</v>
      </c>
      <c r="F380" s="46"/>
      <c r="G380" s="46"/>
      <c r="H380" s="46"/>
      <c r="I380" s="46"/>
      <c r="J380" s="48"/>
    </row>
    <row r="381" ht="30">
      <c r="A381" s="37" t="s">
        <v>593</v>
      </c>
      <c r="B381" s="37">
        <v>93</v>
      </c>
      <c r="C381" s="38" t="s">
        <v>3246</v>
      </c>
      <c r="D381" s="37" t="s">
        <v>595</v>
      </c>
      <c r="E381" s="39" t="s">
        <v>3247</v>
      </c>
      <c r="F381" s="40" t="s">
        <v>3243</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3058</v>
      </c>
      <c r="F383" s="46"/>
      <c r="G383" s="46"/>
      <c r="H383" s="46"/>
      <c r="I383" s="46"/>
      <c r="J383" s="48"/>
    </row>
    <row r="384">
      <c r="A384" s="37" t="s">
        <v>601</v>
      </c>
      <c r="B384" s="45"/>
      <c r="C384" s="46"/>
      <c r="D384" s="46"/>
      <c r="E384" s="39" t="s">
        <v>3022</v>
      </c>
      <c r="F384" s="46"/>
      <c r="G384" s="46"/>
      <c r="H384" s="46"/>
      <c r="I384" s="46"/>
      <c r="J384" s="48"/>
    </row>
    <row r="385">
      <c r="A385" s="37" t="s">
        <v>593</v>
      </c>
      <c r="B385" s="37">
        <v>94</v>
      </c>
      <c r="C385" s="38" t="s">
        <v>3248</v>
      </c>
      <c r="D385" s="37" t="s">
        <v>595</v>
      </c>
      <c r="E385" s="39" t="s">
        <v>3249</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3058</v>
      </c>
      <c r="F387" s="46"/>
      <c r="G387" s="46"/>
      <c r="H387" s="46"/>
      <c r="I387" s="46"/>
      <c r="J387" s="48"/>
    </row>
    <row r="388">
      <c r="A388" s="37" t="s">
        <v>601</v>
      </c>
      <c r="B388" s="45"/>
      <c r="C388" s="46"/>
      <c r="D388" s="46"/>
      <c r="E388" s="39" t="s">
        <v>3022</v>
      </c>
      <c r="F388" s="46"/>
      <c r="G388" s="46"/>
      <c r="H388" s="46"/>
      <c r="I388" s="46"/>
      <c r="J388" s="48"/>
    </row>
    <row r="389">
      <c r="A389" s="37" t="s">
        <v>593</v>
      </c>
      <c r="B389" s="37">
        <v>95</v>
      </c>
      <c r="C389" s="38" t="s">
        <v>3250</v>
      </c>
      <c r="D389" s="37" t="s">
        <v>595</v>
      </c>
      <c r="E389" s="39" t="s">
        <v>3251</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3252</v>
      </c>
      <c r="F391" s="46"/>
      <c r="G391" s="46"/>
      <c r="H391" s="46"/>
      <c r="I391" s="46"/>
      <c r="J391" s="48"/>
    </row>
    <row r="392">
      <c r="A392" s="37" t="s">
        <v>601</v>
      </c>
      <c r="B392" s="45"/>
      <c r="C392" s="46"/>
      <c r="D392" s="46"/>
      <c r="E392" s="39" t="s">
        <v>3022</v>
      </c>
      <c r="F392" s="46"/>
      <c r="G392" s="46"/>
      <c r="H392" s="46"/>
      <c r="I392" s="46"/>
      <c r="J392" s="48"/>
    </row>
    <row r="393">
      <c r="A393" s="37" t="s">
        <v>593</v>
      </c>
      <c r="B393" s="37">
        <v>96</v>
      </c>
      <c r="C393" s="38" t="s">
        <v>3253</v>
      </c>
      <c r="D393" s="37" t="s">
        <v>595</v>
      </c>
      <c r="E393" s="39" t="s">
        <v>3254</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3255</v>
      </c>
      <c r="F395" s="46"/>
      <c r="G395" s="46"/>
      <c r="H395" s="46"/>
      <c r="I395" s="46"/>
      <c r="J395" s="48"/>
    </row>
    <row r="396">
      <c r="A396" s="37" t="s">
        <v>601</v>
      </c>
      <c r="B396" s="45"/>
      <c r="C396" s="46"/>
      <c r="D396" s="46"/>
      <c r="E396" s="39" t="s">
        <v>3022</v>
      </c>
      <c r="F396" s="46"/>
      <c r="G396" s="46"/>
      <c r="H396" s="46"/>
      <c r="I396" s="46"/>
      <c r="J396" s="48"/>
    </row>
    <row r="397">
      <c r="A397" s="37" t="s">
        <v>593</v>
      </c>
      <c r="B397" s="37">
        <v>97</v>
      </c>
      <c r="C397" s="38" t="s">
        <v>3256</v>
      </c>
      <c r="D397" s="37" t="s">
        <v>595</v>
      </c>
      <c r="E397" s="39" t="s">
        <v>3257</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3058</v>
      </c>
      <c r="F399" s="46"/>
      <c r="G399" s="46"/>
      <c r="H399" s="46"/>
      <c r="I399" s="46"/>
      <c r="J399" s="48"/>
    </row>
    <row r="400">
      <c r="A400" s="37" t="s">
        <v>601</v>
      </c>
      <c r="B400" s="45"/>
      <c r="C400" s="46"/>
      <c r="D400" s="46"/>
      <c r="E400" s="39" t="s">
        <v>3022</v>
      </c>
      <c r="F400" s="46"/>
      <c r="G400" s="46"/>
      <c r="H400" s="46"/>
      <c r="I400" s="46"/>
      <c r="J400" s="48"/>
    </row>
    <row r="401">
      <c r="A401" s="37" t="s">
        <v>593</v>
      </c>
      <c r="B401" s="37">
        <v>98</v>
      </c>
      <c r="C401" s="38" t="s">
        <v>3258</v>
      </c>
      <c r="D401" s="37" t="s">
        <v>595</v>
      </c>
      <c r="E401" s="39" t="s">
        <v>3259</v>
      </c>
      <c r="F401" s="40" t="s">
        <v>3243</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3067</v>
      </c>
      <c r="F403" s="46"/>
      <c r="G403" s="46"/>
      <c r="H403" s="46"/>
      <c r="I403" s="46"/>
      <c r="J403" s="48"/>
    </row>
    <row r="404">
      <c r="A404" s="37" t="s">
        <v>601</v>
      </c>
      <c r="B404" s="45"/>
      <c r="C404" s="46"/>
      <c r="D404" s="46"/>
      <c r="E404" s="39" t="s">
        <v>3022</v>
      </c>
      <c r="F404" s="46"/>
      <c r="G404" s="46"/>
      <c r="H404" s="46"/>
      <c r="I404" s="46"/>
      <c r="J404" s="48"/>
    </row>
    <row r="405" ht="30">
      <c r="A405" s="37" t="s">
        <v>593</v>
      </c>
      <c r="B405" s="37">
        <v>99</v>
      </c>
      <c r="C405" s="38" t="s">
        <v>3260</v>
      </c>
      <c r="D405" s="37" t="s">
        <v>595</v>
      </c>
      <c r="E405" s="39" t="s">
        <v>3261</v>
      </c>
      <c r="F405" s="40" t="s">
        <v>3243</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3067</v>
      </c>
      <c r="F407" s="46"/>
      <c r="G407" s="46"/>
      <c r="H407" s="46"/>
      <c r="I407" s="46"/>
      <c r="J407" s="48"/>
    </row>
    <row r="408">
      <c r="A408" s="37" t="s">
        <v>601</v>
      </c>
      <c r="B408" s="45"/>
      <c r="C408" s="46"/>
      <c r="D408" s="46"/>
      <c r="E408" s="39" t="s">
        <v>3022</v>
      </c>
      <c r="F408" s="46"/>
      <c r="G408" s="46"/>
      <c r="H408" s="46"/>
      <c r="I408" s="46"/>
      <c r="J408" s="48"/>
    </row>
    <row r="409">
      <c r="A409" s="37" t="s">
        <v>593</v>
      </c>
      <c r="B409" s="37">
        <v>100</v>
      </c>
      <c r="C409" s="38" t="s">
        <v>3262</v>
      </c>
      <c r="D409" s="37" t="s">
        <v>595</v>
      </c>
      <c r="E409" s="39" t="s">
        <v>3263</v>
      </c>
      <c r="F409" s="40" t="s">
        <v>3243</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3067</v>
      </c>
      <c r="F411" s="46"/>
      <c r="G411" s="46"/>
      <c r="H411" s="46"/>
      <c r="I411" s="46"/>
      <c r="J411" s="48"/>
    </row>
    <row r="412">
      <c r="A412" s="37" t="s">
        <v>601</v>
      </c>
      <c r="B412" s="45"/>
      <c r="C412" s="46"/>
      <c r="D412" s="46"/>
      <c r="E412" s="39" t="s">
        <v>3022</v>
      </c>
      <c r="F412" s="46"/>
      <c r="G412" s="46"/>
      <c r="H412" s="46"/>
      <c r="I412" s="46"/>
      <c r="J412" s="48"/>
    </row>
    <row r="413">
      <c r="A413" s="37" t="s">
        <v>593</v>
      </c>
      <c r="B413" s="37">
        <v>101</v>
      </c>
      <c r="C413" s="38" t="s">
        <v>3264</v>
      </c>
      <c r="D413" s="37" t="s">
        <v>595</v>
      </c>
      <c r="E413" s="39" t="s">
        <v>3265</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3266</v>
      </c>
      <c r="F415" s="46"/>
      <c r="G415" s="46"/>
      <c r="H415" s="46"/>
      <c r="I415" s="46"/>
      <c r="J415" s="48"/>
    </row>
    <row r="416">
      <c r="A416" s="37" t="s">
        <v>601</v>
      </c>
      <c r="B416" s="45"/>
      <c r="C416" s="46"/>
      <c r="D416" s="46"/>
      <c r="E416" s="39" t="s">
        <v>3022</v>
      </c>
      <c r="F416" s="46"/>
      <c r="G416" s="46"/>
      <c r="H416" s="46"/>
      <c r="I416" s="46"/>
      <c r="J416" s="48"/>
    </row>
    <row r="417">
      <c r="A417" s="37" t="s">
        <v>593</v>
      </c>
      <c r="B417" s="37">
        <v>102</v>
      </c>
      <c r="C417" s="38" t="s">
        <v>3267</v>
      </c>
      <c r="D417" s="37" t="s">
        <v>595</v>
      </c>
      <c r="E417" s="39" t="s">
        <v>3268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3058</v>
      </c>
      <c r="F419" s="46"/>
      <c r="G419" s="46"/>
      <c r="H419" s="46"/>
      <c r="I419" s="46"/>
      <c r="J419" s="48"/>
    </row>
    <row r="420">
      <c r="A420" s="37" t="s">
        <v>601</v>
      </c>
      <c r="B420" s="45"/>
      <c r="C420" s="46"/>
      <c r="D420" s="46"/>
      <c r="E420" s="39" t="s">
        <v>3022</v>
      </c>
      <c r="F420" s="46"/>
      <c r="G420" s="46"/>
      <c r="H420" s="46"/>
      <c r="I420" s="46"/>
      <c r="J420" s="48"/>
    </row>
    <row r="421">
      <c r="A421" s="31" t="s">
        <v>591</v>
      </c>
      <c r="B421" s="32"/>
      <c r="C421" s="33" t="s">
        <v>653</v>
      </c>
      <c r="D421" s="34"/>
      <c r="E421" s="31" t="s">
        <v>3269</v>
      </c>
      <c r="F421" s="34"/>
      <c r="G421" s="34"/>
      <c r="H421" s="34"/>
      <c r="I421" s="35">
        <f>SUMIFS(I422:I453,A422:A453,"P")</f>
        <v>0</v>
      </c>
      <c r="J421" s="36"/>
    </row>
    <row r="422">
      <c r="A422" s="37" t="s">
        <v>593</v>
      </c>
      <c r="B422" s="37">
        <v>103</v>
      </c>
      <c r="C422" s="38" t="s">
        <v>3270</v>
      </c>
      <c r="D422" s="37" t="s">
        <v>595</v>
      </c>
      <c r="E422" s="39" t="s">
        <v>3271</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3058</v>
      </c>
      <c r="F424" s="46"/>
      <c r="G424" s="46"/>
      <c r="H424" s="46"/>
      <c r="I424" s="46"/>
      <c r="J424" s="48"/>
    </row>
    <row r="425" ht="210">
      <c r="A425" s="37" t="s">
        <v>601</v>
      </c>
      <c r="B425" s="45"/>
      <c r="C425" s="46"/>
      <c r="D425" s="46"/>
      <c r="E425" s="39" t="s">
        <v>3181</v>
      </c>
      <c r="F425" s="46"/>
      <c r="G425" s="46"/>
      <c r="H425" s="46"/>
      <c r="I425" s="46"/>
      <c r="J425" s="48"/>
    </row>
    <row r="426" ht="30">
      <c r="A426" s="37" t="s">
        <v>593</v>
      </c>
      <c r="B426" s="37">
        <v>104</v>
      </c>
      <c r="C426" s="38" t="s">
        <v>3272</v>
      </c>
      <c r="D426" s="37" t="s">
        <v>595</v>
      </c>
      <c r="E426" s="39" t="s">
        <v>3273</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3058</v>
      </c>
      <c r="F428" s="46"/>
      <c r="G428" s="46"/>
      <c r="H428" s="46"/>
      <c r="I428" s="46"/>
      <c r="J428" s="48"/>
    </row>
    <row r="429" ht="210">
      <c r="A429" s="37" t="s">
        <v>601</v>
      </c>
      <c r="B429" s="45"/>
      <c r="C429" s="46"/>
      <c r="D429" s="46"/>
      <c r="E429" s="39" t="s">
        <v>3181</v>
      </c>
      <c r="F429" s="46"/>
      <c r="G429" s="46"/>
      <c r="H429" s="46"/>
      <c r="I429" s="46"/>
      <c r="J429" s="48"/>
    </row>
    <row r="430">
      <c r="A430" s="37" t="s">
        <v>593</v>
      </c>
      <c r="B430" s="37">
        <v>105</v>
      </c>
      <c r="C430" s="38" t="s">
        <v>3274</v>
      </c>
      <c r="D430" s="37" t="s">
        <v>595</v>
      </c>
      <c r="E430" s="39" t="s">
        <v>3275</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3058</v>
      </c>
      <c r="F432" s="46"/>
      <c r="G432" s="46"/>
      <c r="H432" s="46"/>
      <c r="I432" s="46"/>
      <c r="J432" s="48"/>
    </row>
    <row r="433">
      <c r="A433" s="37" t="s">
        <v>601</v>
      </c>
      <c r="B433" s="45"/>
      <c r="C433" s="46"/>
      <c r="D433" s="46"/>
      <c r="E433" s="39" t="s">
        <v>3276</v>
      </c>
      <c r="F433" s="46"/>
      <c r="G433" s="46"/>
      <c r="H433" s="46"/>
      <c r="I433" s="46"/>
      <c r="J433" s="48"/>
    </row>
    <row r="434">
      <c r="A434" s="37" t="s">
        <v>593</v>
      </c>
      <c r="B434" s="37">
        <v>106</v>
      </c>
      <c r="C434" s="38" t="s">
        <v>3277</v>
      </c>
      <c r="D434" s="37" t="s">
        <v>595</v>
      </c>
      <c r="E434" s="39" t="s">
        <v>3278</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3058</v>
      </c>
      <c r="F436" s="46"/>
      <c r="G436" s="46"/>
      <c r="H436" s="46"/>
      <c r="I436" s="46"/>
      <c r="J436" s="48"/>
    </row>
    <row r="437">
      <c r="A437" s="37" t="s">
        <v>601</v>
      </c>
      <c r="B437" s="45"/>
      <c r="C437" s="46"/>
      <c r="D437" s="46"/>
      <c r="E437" s="39" t="s">
        <v>3276</v>
      </c>
      <c r="F437" s="46"/>
      <c r="G437" s="46"/>
      <c r="H437" s="46"/>
      <c r="I437" s="46"/>
      <c r="J437" s="48"/>
    </row>
    <row r="438">
      <c r="A438" s="37" t="s">
        <v>593</v>
      </c>
      <c r="B438" s="37">
        <v>107</v>
      </c>
      <c r="C438" s="38" t="s">
        <v>3279</v>
      </c>
      <c r="D438" s="37" t="s">
        <v>595</v>
      </c>
      <c r="E438" s="39" t="s">
        <v>3280</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3058</v>
      </c>
      <c r="F440" s="46"/>
      <c r="G440" s="46"/>
      <c r="H440" s="46"/>
      <c r="I440" s="46"/>
      <c r="J440" s="48"/>
    </row>
    <row r="441">
      <c r="A441" s="37" t="s">
        <v>601</v>
      </c>
      <c r="B441" s="45"/>
      <c r="C441" s="46"/>
      <c r="D441" s="46"/>
      <c r="E441" s="39" t="s">
        <v>3276</v>
      </c>
      <c r="F441" s="46"/>
      <c r="G441" s="46"/>
      <c r="H441" s="46"/>
      <c r="I441" s="46"/>
      <c r="J441" s="48"/>
    </row>
    <row r="442">
      <c r="A442" s="37" t="s">
        <v>593</v>
      </c>
      <c r="B442" s="37">
        <v>108</v>
      </c>
      <c r="C442" s="38" t="s">
        <v>3281</v>
      </c>
      <c r="D442" s="37" t="s">
        <v>595</v>
      </c>
      <c r="E442" s="39" t="s">
        <v>3282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3058</v>
      </c>
      <c r="F444" s="46"/>
      <c r="G444" s="46"/>
      <c r="H444" s="46"/>
      <c r="I444" s="46"/>
      <c r="J444" s="48"/>
    </row>
    <row r="445">
      <c r="A445" s="37" t="s">
        <v>601</v>
      </c>
      <c r="B445" s="45"/>
      <c r="C445" s="46"/>
      <c r="D445" s="46"/>
      <c r="E445" s="39" t="s">
        <v>3276</v>
      </c>
      <c r="F445" s="46"/>
      <c r="G445" s="46"/>
      <c r="H445" s="46"/>
      <c r="I445" s="46"/>
      <c r="J445" s="48"/>
    </row>
    <row r="446">
      <c r="A446" s="37" t="s">
        <v>593</v>
      </c>
      <c r="B446" s="37">
        <v>109</v>
      </c>
      <c r="C446" s="38" t="s">
        <v>3283</v>
      </c>
      <c r="D446" s="37" t="s">
        <v>595</v>
      </c>
      <c r="E446" s="39" t="s">
        <v>3284</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3058</v>
      </c>
      <c r="F448" s="46"/>
      <c r="G448" s="46"/>
      <c r="H448" s="46"/>
      <c r="I448" s="46"/>
      <c r="J448" s="48"/>
    </row>
    <row r="449">
      <c r="A449" s="37" t="s">
        <v>601</v>
      </c>
      <c r="B449" s="45"/>
      <c r="C449" s="46"/>
      <c r="D449" s="46"/>
      <c r="E449" s="39" t="s">
        <v>3276</v>
      </c>
      <c r="F449" s="46"/>
      <c r="G449" s="46"/>
      <c r="H449" s="46"/>
      <c r="I449" s="46"/>
      <c r="J449" s="48"/>
    </row>
    <row r="450">
      <c r="A450" s="37" t="s">
        <v>593</v>
      </c>
      <c r="B450" s="37">
        <v>110</v>
      </c>
      <c r="C450" s="38" t="s">
        <v>3285</v>
      </c>
      <c r="D450" s="37" t="s">
        <v>595</v>
      </c>
      <c r="E450" s="39" t="s">
        <v>3286</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3058</v>
      </c>
      <c r="F452" s="46"/>
      <c r="G452" s="46"/>
      <c r="H452" s="46"/>
      <c r="I452" s="46"/>
      <c r="J452" s="48"/>
    </row>
    <row r="453">
      <c r="A453" s="37" t="s">
        <v>601</v>
      </c>
      <c r="B453" s="45"/>
      <c r="C453" s="46"/>
      <c r="D453" s="46"/>
      <c r="E453" s="39" t="s">
        <v>3276</v>
      </c>
      <c r="F453" s="46"/>
      <c r="G453" s="46"/>
      <c r="H453" s="46"/>
      <c r="I453" s="46"/>
      <c r="J453" s="48"/>
    </row>
    <row r="454">
      <c r="A454" s="31" t="s">
        <v>591</v>
      </c>
      <c r="B454" s="32"/>
      <c r="C454" s="33" t="s">
        <v>689</v>
      </c>
      <c r="D454" s="34"/>
      <c r="E454" s="31" t="s">
        <v>3287</v>
      </c>
      <c r="F454" s="34"/>
      <c r="G454" s="34"/>
      <c r="H454" s="34"/>
      <c r="I454" s="35">
        <f>SUMIFS(I455:I546,A455:A546,"P")</f>
        <v>0</v>
      </c>
      <c r="J454" s="36"/>
    </row>
    <row r="455">
      <c r="A455" s="37" t="s">
        <v>593</v>
      </c>
      <c r="B455" s="37">
        <v>111</v>
      </c>
      <c r="C455" s="38" t="s">
        <v>3288</v>
      </c>
      <c r="D455" s="37" t="s">
        <v>595</v>
      </c>
      <c r="E455" s="39" t="s">
        <v>3289</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3290</v>
      </c>
      <c r="F457" s="46"/>
      <c r="G457" s="46"/>
      <c r="H457" s="46"/>
      <c r="I457" s="46"/>
      <c r="J457" s="48"/>
    </row>
    <row r="458">
      <c r="A458" s="37" t="s">
        <v>601</v>
      </c>
      <c r="B458" s="45"/>
      <c r="C458" s="46"/>
      <c r="D458" s="46"/>
      <c r="E458" s="39" t="s">
        <v>3291</v>
      </c>
      <c r="F458" s="46"/>
      <c r="G458" s="46"/>
      <c r="H458" s="46"/>
      <c r="I458" s="46"/>
      <c r="J458" s="48"/>
    </row>
    <row r="459">
      <c r="A459" s="37" t="s">
        <v>593</v>
      </c>
      <c r="B459" s="37">
        <v>112</v>
      </c>
      <c r="C459" s="38" t="s">
        <v>3292</v>
      </c>
      <c r="D459" s="37" t="s">
        <v>595</v>
      </c>
      <c r="E459" s="39" t="s">
        <v>3293</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3290</v>
      </c>
      <c r="F461" s="46"/>
      <c r="G461" s="46"/>
      <c r="H461" s="46"/>
      <c r="I461" s="46"/>
      <c r="J461" s="48"/>
    </row>
    <row r="462" ht="45">
      <c r="A462" s="37" t="s">
        <v>601</v>
      </c>
      <c r="B462" s="45"/>
      <c r="C462" s="46"/>
      <c r="D462" s="46"/>
      <c r="E462" s="39" t="s">
        <v>3294</v>
      </c>
      <c r="F462" s="46"/>
      <c r="G462" s="46"/>
      <c r="H462" s="46"/>
      <c r="I462" s="46"/>
      <c r="J462" s="48"/>
    </row>
    <row r="463">
      <c r="A463" s="37" t="s">
        <v>593</v>
      </c>
      <c r="B463" s="37">
        <v>113</v>
      </c>
      <c r="C463" s="38" t="s">
        <v>3295</v>
      </c>
      <c r="D463" s="37" t="s">
        <v>595</v>
      </c>
      <c r="E463" s="39" t="s">
        <v>3296</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3058</v>
      </c>
      <c r="F465" s="46"/>
      <c r="G465" s="46"/>
      <c r="H465" s="46"/>
      <c r="I465" s="46"/>
      <c r="J465" s="48"/>
    </row>
    <row r="466">
      <c r="A466" s="37" t="s">
        <v>601</v>
      </c>
      <c r="B466" s="45"/>
      <c r="C466" s="46"/>
      <c r="D466" s="46"/>
      <c r="E466" s="39" t="s">
        <v>3297</v>
      </c>
      <c r="F466" s="46"/>
      <c r="G466" s="46"/>
      <c r="H466" s="46"/>
      <c r="I466" s="46"/>
      <c r="J466" s="48"/>
    </row>
    <row r="467">
      <c r="A467" s="37" t="s">
        <v>593</v>
      </c>
      <c r="B467" s="37">
        <v>114</v>
      </c>
      <c r="C467" s="38" t="s">
        <v>3298</v>
      </c>
      <c r="D467" s="37" t="s">
        <v>595</v>
      </c>
      <c r="E467" s="39" t="s">
        <v>3299</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3058</v>
      </c>
      <c r="F469" s="46"/>
      <c r="G469" s="46"/>
      <c r="H469" s="46"/>
      <c r="I469" s="46"/>
      <c r="J469" s="48"/>
    </row>
    <row r="470">
      <c r="A470" s="37" t="s">
        <v>601</v>
      </c>
      <c r="B470" s="45"/>
      <c r="C470" s="46"/>
      <c r="D470" s="46"/>
      <c r="E470" s="39" t="s">
        <v>3297</v>
      </c>
      <c r="F470" s="46"/>
      <c r="G470" s="46"/>
      <c r="H470" s="46"/>
      <c r="I470" s="46"/>
      <c r="J470" s="48"/>
    </row>
    <row r="471">
      <c r="A471" s="37" t="s">
        <v>593</v>
      </c>
      <c r="B471" s="37">
        <v>115</v>
      </c>
      <c r="C471" s="38" t="s">
        <v>3300</v>
      </c>
      <c r="D471" s="37" t="s">
        <v>595</v>
      </c>
      <c r="E471" s="39" t="s">
        <v>3301</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3302</v>
      </c>
      <c r="F473" s="46"/>
      <c r="G473" s="46"/>
      <c r="H473" s="46"/>
      <c r="I473" s="46"/>
      <c r="J473" s="48"/>
    </row>
    <row r="474" ht="409.5">
      <c r="A474" s="37" t="s">
        <v>601</v>
      </c>
      <c r="B474" s="45"/>
      <c r="C474" s="46"/>
      <c r="D474" s="46"/>
      <c r="E474" s="39" t="s">
        <v>3303</v>
      </c>
      <c r="F474" s="46"/>
      <c r="G474" s="46"/>
      <c r="H474" s="46"/>
      <c r="I474" s="46"/>
      <c r="J474" s="48"/>
    </row>
    <row r="475">
      <c r="A475" s="37" t="s">
        <v>593</v>
      </c>
      <c r="B475" s="37">
        <v>116</v>
      </c>
      <c r="C475" s="38" t="s">
        <v>3304</v>
      </c>
      <c r="D475" s="37" t="s">
        <v>595</v>
      </c>
      <c r="E475" s="39" t="s">
        <v>3305</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3094</v>
      </c>
      <c r="F477" s="46"/>
      <c r="G477" s="46"/>
      <c r="H477" s="46"/>
      <c r="I477" s="46"/>
      <c r="J477" s="48"/>
    </row>
    <row r="478" ht="60">
      <c r="A478" s="37" t="s">
        <v>601</v>
      </c>
      <c r="B478" s="45"/>
      <c r="C478" s="46"/>
      <c r="D478" s="46"/>
      <c r="E478" s="39" t="s">
        <v>3306</v>
      </c>
      <c r="F478" s="46"/>
      <c r="G478" s="46"/>
      <c r="H478" s="46"/>
      <c r="I478" s="46"/>
      <c r="J478" s="48"/>
    </row>
    <row r="479">
      <c r="A479" s="37" t="s">
        <v>593</v>
      </c>
      <c r="B479" s="37">
        <v>117</v>
      </c>
      <c r="C479" s="38" t="s">
        <v>2925</v>
      </c>
      <c r="D479" s="37" t="s">
        <v>595</v>
      </c>
      <c r="E479" s="39" t="s">
        <v>2926</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3307</v>
      </c>
      <c r="F481" s="46"/>
      <c r="G481" s="46"/>
      <c r="H481" s="46"/>
      <c r="I481" s="46"/>
      <c r="J481" s="48"/>
    </row>
    <row r="482" ht="90">
      <c r="A482" s="37" t="s">
        <v>601</v>
      </c>
      <c r="B482" s="45"/>
      <c r="C482" s="46"/>
      <c r="D482" s="46"/>
      <c r="E482" s="39" t="s">
        <v>3308</v>
      </c>
      <c r="F482" s="46"/>
      <c r="G482" s="46"/>
      <c r="H482" s="46"/>
      <c r="I482" s="46"/>
      <c r="J482" s="48"/>
    </row>
    <row r="483" ht="30">
      <c r="A483" s="37" t="s">
        <v>593</v>
      </c>
      <c r="B483" s="37">
        <v>118</v>
      </c>
      <c r="C483" s="38" t="s">
        <v>3309</v>
      </c>
      <c r="D483" s="37" t="s">
        <v>592</v>
      </c>
      <c r="E483" s="39" t="s">
        <v>3310</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3040</v>
      </c>
      <c r="F485" s="46"/>
      <c r="G485" s="46"/>
      <c r="H485" s="46"/>
      <c r="I485" s="46"/>
      <c r="J485" s="48"/>
    </row>
    <row r="486" ht="60">
      <c r="A486" s="37" t="s">
        <v>601</v>
      </c>
      <c r="B486" s="45"/>
      <c r="C486" s="46"/>
      <c r="D486" s="46"/>
      <c r="E486" s="39" t="s">
        <v>3311</v>
      </c>
      <c r="F486" s="46"/>
      <c r="G486" s="46"/>
      <c r="H486" s="46"/>
      <c r="I486" s="46"/>
      <c r="J486" s="48"/>
    </row>
    <row r="487">
      <c r="A487" s="37" t="s">
        <v>593</v>
      </c>
      <c r="B487" s="37">
        <v>119</v>
      </c>
      <c r="C487" s="38" t="s">
        <v>3312</v>
      </c>
      <c r="D487" s="37" t="s">
        <v>595</v>
      </c>
      <c r="E487" s="39" t="s">
        <v>3313</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3314</v>
      </c>
      <c r="F489" s="46"/>
      <c r="G489" s="46"/>
      <c r="H489" s="46"/>
      <c r="I489" s="46"/>
      <c r="J489" s="48"/>
    </row>
    <row r="490" ht="90">
      <c r="A490" s="37" t="s">
        <v>601</v>
      </c>
      <c r="B490" s="45"/>
      <c r="C490" s="46"/>
      <c r="D490" s="46"/>
      <c r="E490" s="39" t="s">
        <v>3315</v>
      </c>
      <c r="F490" s="46"/>
      <c r="G490" s="46"/>
      <c r="H490" s="46"/>
      <c r="I490" s="46"/>
      <c r="J490" s="48"/>
    </row>
    <row r="491">
      <c r="A491" s="37" t="s">
        <v>593</v>
      </c>
      <c r="B491" s="37">
        <v>120</v>
      </c>
      <c r="C491" s="38" t="s">
        <v>2455</v>
      </c>
      <c r="D491" s="37" t="s">
        <v>595</v>
      </c>
      <c r="E491" s="39" t="s">
        <v>2456</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3132</v>
      </c>
      <c r="F493" s="46"/>
      <c r="G493" s="46"/>
      <c r="H493" s="46"/>
      <c r="I493" s="46"/>
      <c r="J493" s="48"/>
    </row>
    <row r="494" ht="120">
      <c r="A494" s="37" t="s">
        <v>601</v>
      </c>
      <c r="B494" s="45"/>
      <c r="C494" s="46"/>
      <c r="D494" s="46"/>
      <c r="E494" s="39" t="s">
        <v>3316</v>
      </c>
      <c r="F494" s="46"/>
      <c r="G494" s="46"/>
      <c r="H494" s="46"/>
      <c r="I494" s="46"/>
      <c r="J494" s="48"/>
    </row>
    <row r="495">
      <c r="A495" s="37" t="s">
        <v>593</v>
      </c>
      <c r="B495" s="37">
        <v>121</v>
      </c>
      <c r="C495" s="38" t="s">
        <v>3317</v>
      </c>
      <c r="D495" s="37" t="s">
        <v>595</v>
      </c>
      <c r="E495" s="39" t="s">
        <v>3318</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3058</v>
      </c>
      <c r="F497" s="46"/>
      <c r="G497" s="46"/>
      <c r="H497" s="46"/>
      <c r="I497" s="46"/>
      <c r="J497" s="48"/>
    </row>
    <row r="498" ht="195">
      <c r="A498" s="37" t="s">
        <v>601</v>
      </c>
      <c r="B498" s="45"/>
      <c r="C498" s="46"/>
      <c r="D498" s="46"/>
      <c r="E498" s="39" t="s">
        <v>3319</v>
      </c>
      <c r="F498" s="46"/>
      <c r="G498" s="46"/>
      <c r="H498" s="46"/>
      <c r="I498" s="46"/>
      <c r="J498" s="48"/>
    </row>
    <row r="499">
      <c r="A499" s="37" t="s">
        <v>593</v>
      </c>
      <c r="B499" s="37">
        <v>122</v>
      </c>
      <c r="C499" s="38" t="s">
        <v>3320</v>
      </c>
      <c r="D499" s="37" t="s">
        <v>595</v>
      </c>
      <c r="E499" s="39" t="s">
        <v>3321</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3322</v>
      </c>
      <c r="F501" s="46"/>
      <c r="G501" s="46"/>
      <c r="H501" s="46"/>
      <c r="I501" s="46"/>
      <c r="J501" s="48"/>
    </row>
    <row r="502" ht="120">
      <c r="A502" s="37" t="s">
        <v>601</v>
      </c>
      <c r="B502" s="45"/>
      <c r="C502" s="46"/>
      <c r="D502" s="46"/>
      <c r="E502" s="39" t="s">
        <v>3323</v>
      </c>
      <c r="F502" s="46"/>
      <c r="G502" s="46"/>
      <c r="H502" s="46"/>
      <c r="I502" s="46"/>
      <c r="J502" s="48"/>
    </row>
    <row r="503">
      <c r="A503" s="37" t="s">
        <v>593</v>
      </c>
      <c r="B503" s="37">
        <v>123</v>
      </c>
      <c r="C503" s="38" t="s">
        <v>3324</v>
      </c>
      <c r="D503" s="37" t="s">
        <v>595</v>
      </c>
      <c r="E503" s="39" t="s">
        <v>3325</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3326</v>
      </c>
      <c r="F505" s="46"/>
      <c r="G505" s="46"/>
      <c r="H505" s="46"/>
      <c r="I505" s="46"/>
      <c r="J505" s="48"/>
    </row>
    <row r="506" ht="120">
      <c r="A506" s="37" t="s">
        <v>601</v>
      </c>
      <c r="B506" s="45"/>
      <c r="C506" s="46"/>
      <c r="D506" s="46"/>
      <c r="E506" s="39" t="s">
        <v>3327</v>
      </c>
      <c r="F506" s="46"/>
      <c r="G506" s="46"/>
      <c r="H506" s="46"/>
      <c r="I506" s="46"/>
      <c r="J506" s="48"/>
    </row>
    <row r="507">
      <c r="A507" s="37" t="s">
        <v>593</v>
      </c>
      <c r="B507" s="37">
        <v>124</v>
      </c>
      <c r="C507" s="38" t="s">
        <v>3328</v>
      </c>
      <c r="D507" s="37" t="s">
        <v>595</v>
      </c>
      <c r="E507" s="39" t="s">
        <v>3329</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3058</v>
      </c>
      <c r="F509" s="46"/>
      <c r="G509" s="46"/>
      <c r="H509" s="46"/>
      <c r="I509" s="46"/>
      <c r="J509" s="48"/>
    </row>
    <row r="510" ht="105">
      <c r="A510" s="37" t="s">
        <v>601</v>
      </c>
      <c r="B510" s="45"/>
      <c r="C510" s="46"/>
      <c r="D510" s="46"/>
      <c r="E510" s="39" t="s">
        <v>3330</v>
      </c>
      <c r="F510" s="46"/>
      <c r="G510" s="46"/>
      <c r="H510" s="46"/>
      <c r="I510" s="46"/>
      <c r="J510" s="48"/>
    </row>
    <row r="511">
      <c r="A511" s="37" t="s">
        <v>593</v>
      </c>
      <c r="B511" s="37">
        <v>125</v>
      </c>
      <c r="C511" s="38" t="s">
        <v>3331</v>
      </c>
      <c r="D511" s="37" t="s">
        <v>595</v>
      </c>
      <c r="E511" s="39" t="s">
        <v>3332</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3333</v>
      </c>
      <c r="F513" s="46"/>
      <c r="G513" s="46"/>
      <c r="H513" s="46"/>
      <c r="I513" s="46"/>
      <c r="J513" s="48"/>
    </row>
    <row r="514" ht="120">
      <c r="A514" s="37" t="s">
        <v>601</v>
      </c>
      <c r="B514" s="45"/>
      <c r="C514" s="46"/>
      <c r="D514" s="46"/>
      <c r="E514" s="39" t="s">
        <v>3334</v>
      </c>
      <c r="F514" s="46"/>
      <c r="G514" s="46"/>
      <c r="H514" s="46"/>
      <c r="I514" s="46"/>
      <c r="J514" s="48"/>
    </row>
    <row r="515">
      <c r="A515" s="37" t="s">
        <v>593</v>
      </c>
      <c r="B515" s="37">
        <v>126</v>
      </c>
      <c r="C515" s="38" t="s">
        <v>3335</v>
      </c>
      <c r="D515" s="37" t="s">
        <v>595</v>
      </c>
      <c r="E515" s="39" t="s">
        <v>3336</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3337</v>
      </c>
      <c r="F517" s="46"/>
      <c r="G517" s="46"/>
      <c r="H517" s="46"/>
      <c r="I517" s="46"/>
      <c r="J517" s="48"/>
    </row>
    <row r="518" ht="270">
      <c r="A518" s="37" t="s">
        <v>601</v>
      </c>
      <c r="B518" s="45"/>
      <c r="C518" s="46"/>
      <c r="D518" s="46"/>
      <c r="E518" s="39" t="s">
        <v>3338</v>
      </c>
      <c r="F518" s="46"/>
      <c r="G518" s="46"/>
      <c r="H518" s="46"/>
      <c r="I518" s="46"/>
      <c r="J518" s="48"/>
    </row>
    <row r="519">
      <c r="A519" s="37" t="s">
        <v>593</v>
      </c>
      <c r="B519" s="37">
        <v>127</v>
      </c>
      <c r="C519" s="38" t="s">
        <v>3339</v>
      </c>
      <c r="D519" s="37" t="s">
        <v>595</v>
      </c>
      <c r="E519" s="39" t="s">
        <v>3340</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3337</v>
      </c>
      <c r="F521" s="46"/>
      <c r="G521" s="46"/>
      <c r="H521" s="46"/>
      <c r="I521" s="46"/>
      <c r="J521" s="48"/>
    </row>
    <row r="522" ht="210">
      <c r="A522" s="37" t="s">
        <v>601</v>
      </c>
      <c r="B522" s="45"/>
      <c r="C522" s="46"/>
      <c r="D522" s="46"/>
      <c r="E522" s="39" t="s">
        <v>3341</v>
      </c>
      <c r="F522" s="46"/>
      <c r="G522" s="46"/>
      <c r="H522" s="46"/>
      <c r="I522" s="46"/>
      <c r="J522" s="48"/>
    </row>
    <row r="523">
      <c r="A523" s="37" t="s">
        <v>593</v>
      </c>
      <c r="B523" s="37">
        <v>128</v>
      </c>
      <c r="C523" s="38" t="s">
        <v>3342</v>
      </c>
      <c r="D523" s="37" t="s">
        <v>595</v>
      </c>
      <c r="E523" s="39" t="s">
        <v>3343</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3067</v>
      </c>
      <c r="F525" s="46"/>
      <c r="G525" s="46"/>
      <c r="H525" s="46"/>
      <c r="I525" s="46"/>
      <c r="J525" s="48"/>
    </row>
    <row r="526" ht="240">
      <c r="A526" s="37" t="s">
        <v>601</v>
      </c>
      <c r="B526" s="45"/>
      <c r="C526" s="46"/>
      <c r="D526" s="46"/>
      <c r="E526" s="39" t="s">
        <v>3344</v>
      </c>
      <c r="F526" s="46"/>
      <c r="G526" s="46"/>
      <c r="H526" s="46"/>
      <c r="I526" s="46"/>
      <c r="J526" s="48"/>
    </row>
    <row r="527">
      <c r="A527" s="37" t="s">
        <v>593</v>
      </c>
      <c r="B527" s="37">
        <v>129</v>
      </c>
      <c r="C527" s="38" t="s">
        <v>3345</v>
      </c>
      <c r="D527" s="37" t="s">
        <v>595</v>
      </c>
      <c r="E527" s="39" t="s">
        <v>3346</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3337</v>
      </c>
      <c r="F529" s="46"/>
      <c r="G529" s="46"/>
      <c r="H529" s="46"/>
      <c r="I529" s="46"/>
      <c r="J529" s="48"/>
    </row>
    <row r="530" ht="240">
      <c r="A530" s="37" t="s">
        <v>601</v>
      </c>
      <c r="B530" s="45"/>
      <c r="C530" s="46"/>
      <c r="D530" s="46"/>
      <c r="E530" s="39" t="s">
        <v>3344</v>
      </c>
      <c r="F530" s="46"/>
      <c r="G530" s="46"/>
      <c r="H530" s="46"/>
      <c r="I530" s="46"/>
      <c r="J530" s="48"/>
    </row>
    <row r="531">
      <c r="A531" s="37" t="s">
        <v>593</v>
      </c>
      <c r="B531" s="37">
        <v>130</v>
      </c>
      <c r="C531" s="38" t="s">
        <v>3347</v>
      </c>
      <c r="D531" s="37" t="s">
        <v>595</v>
      </c>
      <c r="E531" s="39" t="s">
        <v>3348</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3132</v>
      </c>
      <c r="F533" s="46"/>
      <c r="G533" s="46"/>
      <c r="H533" s="46"/>
      <c r="I533" s="46"/>
      <c r="J533" s="48"/>
    </row>
    <row r="534" ht="240">
      <c r="A534" s="37" t="s">
        <v>601</v>
      </c>
      <c r="B534" s="45"/>
      <c r="C534" s="46"/>
      <c r="D534" s="46"/>
      <c r="E534" s="39" t="s">
        <v>3349</v>
      </c>
      <c r="F534" s="46"/>
      <c r="G534" s="46"/>
      <c r="H534" s="46"/>
      <c r="I534" s="46"/>
      <c r="J534" s="48"/>
    </row>
    <row r="535">
      <c r="A535" s="37" t="s">
        <v>593</v>
      </c>
      <c r="B535" s="37">
        <v>131</v>
      </c>
      <c r="C535" s="38" t="s">
        <v>3350</v>
      </c>
      <c r="D535" s="37" t="s">
        <v>595</v>
      </c>
      <c r="E535" s="39" t="s">
        <v>3351</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3058</v>
      </c>
      <c r="F537" s="46"/>
      <c r="G537" s="46"/>
      <c r="H537" s="46"/>
      <c r="I537" s="46"/>
      <c r="J537" s="48"/>
    </row>
    <row r="538" ht="225">
      <c r="A538" s="37" t="s">
        <v>601</v>
      </c>
      <c r="B538" s="45"/>
      <c r="C538" s="46"/>
      <c r="D538" s="46"/>
      <c r="E538" s="39" t="s">
        <v>3352</v>
      </c>
      <c r="F538" s="46"/>
      <c r="G538" s="46"/>
      <c r="H538" s="46"/>
      <c r="I538" s="46"/>
      <c r="J538" s="48"/>
    </row>
    <row r="539">
      <c r="A539" s="37" t="s">
        <v>593</v>
      </c>
      <c r="B539" s="37">
        <v>132</v>
      </c>
      <c r="C539" s="38" t="s">
        <v>3353</v>
      </c>
      <c r="D539" s="37" t="s">
        <v>595</v>
      </c>
      <c r="E539" s="39" t="s">
        <v>3354</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3355</v>
      </c>
      <c r="F541" s="46"/>
      <c r="G541" s="46"/>
      <c r="H541" s="46"/>
      <c r="I541" s="46"/>
      <c r="J541" s="48"/>
    </row>
    <row r="542" ht="195">
      <c r="A542" s="37" t="s">
        <v>601</v>
      </c>
      <c r="B542" s="45"/>
      <c r="C542" s="46"/>
      <c r="D542" s="46"/>
      <c r="E542" s="39" t="s">
        <v>3356</v>
      </c>
      <c r="F542" s="46"/>
      <c r="G542" s="46"/>
      <c r="H542" s="46"/>
      <c r="I542" s="46"/>
      <c r="J542" s="48"/>
    </row>
    <row r="543">
      <c r="A543" s="37" t="s">
        <v>593</v>
      </c>
      <c r="B543" s="37">
        <v>133</v>
      </c>
      <c r="C543" s="38" t="s">
        <v>3357</v>
      </c>
      <c r="D543" s="37" t="s">
        <v>595</v>
      </c>
      <c r="E543" s="39" t="s">
        <v>3358</v>
      </c>
      <c r="F543" s="40" t="s">
        <v>3243</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3132</v>
      </c>
      <c r="F545" s="46"/>
      <c r="G545" s="46"/>
      <c r="H545" s="46"/>
      <c r="I545" s="46"/>
      <c r="J545" s="48"/>
    </row>
    <row r="546">
      <c r="A546" s="37" t="s">
        <v>601</v>
      </c>
      <c r="B546" s="45"/>
      <c r="C546" s="46"/>
      <c r="D546" s="46"/>
      <c r="E546" s="39" t="s">
        <v>3022</v>
      </c>
      <c r="F546" s="46"/>
      <c r="G546" s="46"/>
      <c r="H546" s="46"/>
      <c r="I546" s="46"/>
      <c r="J546" s="48"/>
    </row>
    <row r="547">
      <c r="A547" s="31" t="s">
        <v>591</v>
      </c>
      <c r="B547" s="32"/>
      <c r="C547" s="33" t="s">
        <v>755</v>
      </c>
      <c r="D547" s="34"/>
      <c r="E547" s="31" t="s">
        <v>3359</v>
      </c>
      <c r="F547" s="34"/>
      <c r="G547" s="34"/>
      <c r="H547" s="34"/>
      <c r="I547" s="35">
        <f>SUMIFS(I548:I619,A548:A619,"P")</f>
        <v>0</v>
      </c>
      <c r="J547" s="36"/>
    </row>
    <row r="548">
      <c r="A548" s="37" t="s">
        <v>593</v>
      </c>
      <c r="B548" s="37">
        <v>134</v>
      </c>
      <c r="C548" s="38" t="s">
        <v>3360</v>
      </c>
      <c r="D548" s="37" t="s">
        <v>595</v>
      </c>
      <c r="E548" s="39" t="s">
        <v>3361</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3362</v>
      </c>
      <c r="F550" s="46"/>
      <c r="G550" s="46"/>
      <c r="H550" s="46"/>
      <c r="I550" s="46"/>
      <c r="J550" s="48"/>
    </row>
    <row r="551" ht="405">
      <c r="A551" s="37" t="s">
        <v>601</v>
      </c>
      <c r="B551" s="45"/>
      <c r="C551" s="46"/>
      <c r="D551" s="46"/>
      <c r="E551" s="39" t="s">
        <v>3363</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3362</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3364</v>
      </c>
      <c r="D556" s="37" t="s">
        <v>595</v>
      </c>
      <c r="E556" s="39" t="s">
        <v>3365</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3366</v>
      </c>
      <c r="F558" s="46"/>
      <c r="G558" s="46"/>
      <c r="H558" s="46"/>
      <c r="I558" s="46"/>
      <c r="J558" s="48"/>
    </row>
    <row r="559" ht="30">
      <c r="A559" s="37" t="s">
        <v>601</v>
      </c>
      <c r="B559" s="45"/>
      <c r="C559" s="46"/>
      <c r="D559" s="46"/>
      <c r="E559" s="39" t="s">
        <v>3367</v>
      </c>
      <c r="F559" s="46"/>
      <c r="G559" s="46"/>
      <c r="H559" s="46"/>
      <c r="I559" s="46"/>
      <c r="J559" s="48"/>
    </row>
    <row r="560" ht="30">
      <c r="A560" s="37" t="s">
        <v>593</v>
      </c>
      <c r="B560" s="37">
        <v>137</v>
      </c>
      <c r="C560" s="38" t="s">
        <v>3028</v>
      </c>
      <c r="D560" s="37" t="s">
        <v>592</v>
      </c>
      <c r="E560" s="39" t="s">
        <v>3029</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3368</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3369</v>
      </c>
      <c r="D564" s="37" t="s">
        <v>595</v>
      </c>
      <c r="E564" s="39" t="s">
        <v>3370</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3371</v>
      </c>
      <c r="F566" s="46"/>
      <c r="G566" s="46"/>
      <c r="H566" s="46"/>
      <c r="I566" s="46"/>
      <c r="J566" s="48"/>
    </row>
    <row r="567" ht="90">
      <c r="A567" s="37" t="s">
        <v>601</v>
      </c>
      <c r="B567" s="45"/>
      <c r="C567" s="46"/>
      <c r="D567" s="46"/>
      <c r="E567" s="39" t="s">
        <v>3308</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3371</v>
      </c>
      <c r="F570" s="46"/>
      <c r="G570" s="46"/>
      <c r="H570" s="46"/>
      <c r="I570" s="46"/>
      <c r="J570" s="48"/>
    </row>
    <row r="571" ht="105">
      <c r="A571" s="37" t="s">
        <v>601</v>
      </c>
      <c r="B571" s="45"/>
      <c r="C571" s="46"/>
      <c r="D571" s="46"/>
      <c r="E571" s="39" t="s">
        <v>3372</v>
      </c>
      <c r="F571" s="46"/>
      <c r="G571" s="46"/>
      <c r="H571" s="46"/>
      <c r="I571" s="46"/>
      <c r="J571" s="48"/>
    </row>
    <row r="572" ht="30">
      <c r="A572" s="37" t="s">
        <v>593</v>
      </c>
      <c r="B572" s="37">
        <v>140</v>
      </c>
      <c r="C572" s="38" t="s">
        <v>3049</v>
      </c>
      <c r="D572" s="37" t="s">
        <v>595</v>
      </c>
      <c r="E572" s="39" t="s">
        <v>3050</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3373</v>
      </c>
      <c r="F574" s="46"/>
      <c r="G574" s="46"/>
      <c r="H574" s="46"/>
      <c r="I574" s="46"/>
      <c r="J574" s="48"/>
    </row>
    <row r="575" ht="60">
      <c r="A575" s="37" t="s">
        <v>601</v>
      </c>
      <c r="B575" s="45"/>
      <c r="C575" s="46"/>
      <c r="D575" s="46"/>
      <c r="E575" s="39" t="s">
        <v>3052</v>
      </c>
      <c r="F575" s="46"/>
      <c r="G575" s="46"/>
      <c r="H575" s="46"/>
      <c r="I575" s="46"/>
      <c r="J575" s="48"/>
    </row>
    <row r="576" ht="30">
      <c r="A576" s="37" t="s">
        <v>593</v>
      </c>
      <c r="B576" s="37">
        <v>141</v>
      </c>
      <c r="C576" s="38" t="s">
        <v>3309</v>
      </c>
      <c r="D576" s="37" t="s">
        <v>653</v>
      </c>
      <c r="E576" s="39" t="s">
        <v>3310</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3373</v>
      </c>
      <c r="F578" s="46"/>
      <c r="G578" s="46"/>
      <c r="H578" s="46"/>
      <c r="I578" s="46"/>
      <c r="J578" s="48"/>
    </row>
    <row r="579" ht="60">
      <c r="A579" s="37" t="s">
        <v>601</v>
      </c>
      <c r="B579" s="45"/>
      <c r="C579" s="46"/>
      <c r="D579" s="46"/>
      <c r="E579" s="39" t="s">
        <v>3311</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3374</v>
      </c>
      <c r="F582" s="46"/>
      <c r="G582" s="46"/>
      <c r="H582" s="46"/>
      <c r="I582" s="46"/>
      <c r="J582" s="48"/>
    </row>
    <row r="583" ht="120">
      <c r="A583" s="37" t="s">
        <v>601</v>
      </c>
      <c r="B583" s="45"/>
      <c r="C583" s="46"/>
      <c r="D583" s="46"/>
      <c r="E583" s="39" t="s">
        <v>3375</v>
      </c>
      <c r="F583" s="46"/>
      <c r="G583" s="46"/>
      <c r="H583" s="46"/>
      <c r="I583" s="46"/>
      <c r="J583" s="48"/>
    </row>
    <row r="584">
      <c r="A584" s="37" t="s">
        <v>593</v>
      </c>
      <c r="B584" s="37">
        <v>143</v>
      </c>
      <c r="C584" s="38" t="s">
        <v>3376</v>
      </c>
      <c r="D584" s="37" t="s">
        <v>595</v>
      </c>
      <c r="E584" s="39" t="s">
        <v>3377</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3290</v>
      </c>
      <c r="F586" s="46"/>
      <c r="G586" s="46"/>
      <c r="H586" s="46"/>
      <c r="I586" s="46"/>
      <c r="J586" s="48"/>
    </row>
    <row r="587" ht="105">
      <c r="A587" s="37" t="s">
        <v>601</v>
      </c>
      <c r="B587" s="45"/>
      <c r="C587" s="46"/>
      <c r="D587" s="46"/>
      <c r="E587" s="39" t="s">
        <v>3378</v>
      </c>
      <c r="F587" s="46"/>
      <c r="G587" s="46"/>
      <c r="H587" s="46"/>
      <c r="I587" s="46"/>
      <c r="J587" s="48"/>
    </row>
    <row r="588" ht="30">
      <c r="A588" s="37" t="s">
        <v>593</v>
      </c>
      <c r="B588" s="37">
        <v>144</v>
      </c>
      <c r="C588" s="38" t="s">
        <v>3379</v>
      </c>
      <c r="D588" s="37" t="s">
        <v>595</v>
      </c>
      <c r="E588" s="39" t="s">
        <v>3380</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3040</v>
      </c>
      <c r="F590" s="46"/>
      <c r="G590" s="46"/>
      <c r="H590" s="46"/>
      <c r="I590" s="46"/>
      <c r="J590" s="48"/>
    </row>
    <row r="591" ht="120">
      <c r="A591" s="37" t="s">
        <v>601</v>
      </c>
      <c r="B591" s="45"/>
      <c r="C591" s="46"/>
      <c r="D591" s="46"/>
      <c r="E591" s="39" t="s">
        <v>3381</v>
      </c>
      <c r="F591" s="46"/>
      <c r="G591" s="46"/>
      <c r="H591" s="46"/>
      <c r="I591" s="46"/>
      <c r="J591" s="48"/>
    </row>
    <row r="592">
      <c r="A592" s="37" t="s">
        <v>593</v>
      </c>
      <c r="B592" s="37">
        <v>145</v>
      </c>
      <c r="C592" s="38" t="s">
        <v>3382</v>
      </c>
      <c r="D592" s="37" t="s">
        <v>595</v>
      </c>
      <c r="E592" s="39" t="s">
        <v>3383</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3058</v>
      </c>
      <c r="F594" s="46"/>
      <c r="G594" s="46"/>
      <c r="H594" s="46"/>
      <c r="I594" s="46"/>
      <c r="J594" s="48"/>
    </row>
    <row r="595" ht="120">
      <c r="A595" s="37" t="s">
        <v>601</v>
      </c>
      <c r="B595" s="45"/>
      <c r="C595" s="46"/>
      <c r="D595" s="46"/>
      <c r="E595" s="39" t="s">
        <v>3384</v>
      </c>
      <c r="F595" s="46"/>
      <c r="G595" s="46"/>
      <c r="H595" s="46"/>
      <c r="I595" s="46"/>
      <c r="J595" s="48"/>
    </row>
    <row r="596">
      <c r="A596" s="37" t="s">
        <v>593</v>
      </c>
      <c r="B596" s="37">
        <v>146</v>
      </c>
      <c r="C596" s="38" t="s">
        <v>3385</v>
      </c>
      <c r="D596" s="37" t="s">
        <v>595</v>
      </c>
      <c r="E596" s="39" t="s">
        <v>3386</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3058</v>
      </c>
      <c r="F598" s="46"/>
      <c r="G598" s="46"/>
      <c r="H598" s="46"/>
      <c r="I598" s="46"/>
      <c r="J598" s="48"/>
    </row>
    <row r="599" ht="120">
      <c r="A599" s="37" t="s">
        <v>601</v>
      </c>
      <c r="B599" s="45"/>
      <c r="C599" s="46"/>
      <c r="D599" s="46"/>
      <c r="E599" s="39" t="s">
        <v>3384</v>
      </c>
      <c r="F599" s="46"/>
      <c r="G599" s="46"/>
      <c r="H599" s="46"/>
      <c r="I599" s="46"/>
      <c r="J599" s="48"/>
    </row>
    <row r="600">
      <c r="A600" s="37" t="s">
        <v>593</v>
      </c>
      <c r="B600" s="37">
        <v>147</v>
      </c>
      <c r="C600" s="38" t="s">
        <v>3387</v>
      </c>
      <c r="D600" s="37" t="s">
        <v>595</v>
      </c>
      <c r="E600" s="39" t="s">
        <v>3388</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3058</v>
      </c>
      <c r="F602" s="46"/>
      <c r="G602" s="46"/>
      <c r="H602" s="46"/>
      <c r="I602" s="46"/>
      <c r="J602" s="48"/>
    </row>
    <row r="603" ht="120">
      <c r="A603" s="37" t="s">
        <v>601</v>
      </c>
      <c r="B603" s="45"/>
      <c r="C603" s="46"/>
      <c r="D603" s="46"/>
      <c r="E603" s="39" t="s">
        <v>3384</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3266</v>
      </c>
      <c r="F606" s="46"/>
      <c r="G606" s="46"/>
      <c r="H606" s="46"/>
      <c r="I606" s="46"/>
      <c r="J606" s="48"/>
    </row>
    <row r="607" ht="120">
      <c r="A607" s="37" t="s">
        <v>601</v>
      </c>
      <c r="B607" s="45"/>
      <c r="C607" s="46"/>
      <c r="D607" s="46"/>
      <c r="E607" s="39" t="s">
        <v>3076</v>
      </c>
      <c r="F607" s="46"/>
      <c r="G607" s="46"/>
      <c r="H607" s="46"/>
      <c r="I607" s="46"/>
      <c r="J607" s="48"/>
    </row>
    <row r="608">
      <c r="A608" s="37" t="s">
        <v>593</v>
      </c>
      <c r="B608" s="37">
        <v>149</v>
      </c>
      <c r="C608" s="38" t="s">
        <v>3389</v>
      </c>
      <c r="D608" s="37" t="s">
        <v>595</v>
      </c>
      <c r="E608" s="39" t="s">
        <v>3390</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3075</v>
      </c>
      <c r="F610" s="46"/>
      <c r="G610" s="46"/>
      <c r="H610" s="46"/>
      <c r="I610" s="46"/>
      <c r="J610" s="48"/>
    </row>
    <row r="611" ht="120">
      <c r="A611" s="37" t="s">
        <v>601</v>
      </c>
      <c r="B611" s="45"/>
      <c r="C611" s="46"/>
      <c r="D611" s="46"/>
      <c r="E611" s="39" t="s">
        <v>3391</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3082</v>
      </c>
      <c r="F614" s="46"/>
      <c r="G614" s="46"/>
      <c r="H614" s="46"/>
      <c r="I614" s="46"/>
      <c r="J614" s="48"/>
    </row>
    <row r="615" ht="105">
      <c r="A615" s="37" t="s">
        <v>601</v>
      </c>
      <c r="B615" s="45"/>
      <c r="C615" s="46"/>
      <c r="D615" s="46"/>
      <c r="E615" s="39" t="s">
        <v>3083</v>
      </c>
      <c r="F615" s="46"/>
      <c r="G615" s="46"/>
      <c r="H615" s="46"/>
      <c r="I615" s="46"/>
      <c r="J615" s="48"/>
    </row>
    <row r="616">
      <c r="A616" s="37" t="s">
        <v>593</v>
      </c>
      <c r="B616" s="37">
        <v>151</v>
      </c>
      <c r="C616" s="38" t="s">
        <v>3392</v>
      </c>
      <c r="D616" s="37" t="s">
        <v>595</v>
      </c>
      <c r="E616" s="39" t="s">
        <v>3393</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3040</v>
      </c>
      <c r="F618" s="46"/>
      <c r="G618" s="46"/>
      <c r="H618" s="46"/>
      <c r="I618" s="46"/>
      <c r="J618" s="48"/>
    </row>
    <row r="619" ht="105">
      <c r="A619" s="37" t="s">
        <v>601</v>
      </c>
      <c r="B619" s="45"/>
      <c r="C619" s="46"/>
      <c r="D619" s="46"/>
      <c r="E619" s="39" t="s">
        <v>3394</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3395</v>
      </c>
      <c r="D621" s="37" t="s">
        <v>595</v>
      </c>
      <c r="E621" s="39" t="s">
        <v>3396</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3290</v>
      </c>
      <c r="F623" s="46"/>
      <c r="G623" s="46"/>
      <c r="H623" s="46"/>
      <c r="I623" s="46"/>
      <c r="J623" s="48"/>
    </row>
    <row r="624" ht="30">
      <c r="A624" s="37" t="s">
        <v>601</v>
      </c>
      <c r="B624" s="45"/>
      <c r="C624" s="46"/>
      <c r="D624" s="46"/>
      <c r="E624" s="39" t="s">
        <v>3397</v>
      </c>
      <c r="F624" s="46"/>
      <c r="G624" s="46"/>
      <c r="H624" s="46"/>
      <c r="I624" s="46"/>
      <c r="J624" s="48"/>
    </row>
    <row r="625">
      <c r="A625" s="37" t="s">
        <v>593</v>
      </c>
      <c r="B625" s="37">
        <v>153</v>
      </c>
      <c r="C625" s="38" t="s">
        <v>3398</v>
      </c>
      <c r="D625" s="37" t="s">
        <v>595</v>
      </c>
      <c r="E625" s="39" t="s">
        <v>3399</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3290</v>
      </c>
      <c r="F627" s="46"/>
      <c r="G627" s="46"/>
      <c r="H627" s="46"/>
      <c r="I627" s="46"/>
      <c r="J627" s="48"/>
    </row>
    <row r="628" ht="45">
      <c r="A628" s="37" t="s">
        <v>601</v>
      </c>
      <c r="B628" s="45"/>
      <c r="C628" s="46"/>
      <c r="D628" s="46"/>
      <c r="E628" s="39" t="s">
        <v>3294</v>
      </c>
      <c r="F628" s="46"/>
      <c r="G628" s="46"/>
      <c r="H628" s="46"/>
      <c r="I628" s="46"/>
      <c r="J628" s="48"/>
    </row>
    <row r="629">
      <c r="A629" s="37" t="s">
        <v>593</v>
      </c>
      <c r="B629" s="37">
        <v>154</v>
      </c>
      <c r="C629" s="38" t="s">
        <v>3400</v>
      </c>
      <c r="D629" s="37" t="s">
        <v>595</v>
      </c>
      <c r="E629" s="39" t="s">
        <v>3401</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3402</v>
      </c>
      <c r="F631" s="46"/>
      <c r="G631" s="46"/>
      <c r="H631" s="46"/>
      <c r="I631" s="46"/>
      <c r="J631" s="48"/>
    </row>
    <row r="632" ht="405">
      <c r="A632" s="37" t="s">
        <v>601</v>
      </c>
      <c r="B632" s="45"/>
      <c r="C632" s="46"/>
      <c r="D632" s="46"/>
      <c r="E632" s="39" t="s">
        <v>3363</v>
      </c>
      <c r="F632" s="46"/>
      <c r="G632" s="46"/>
      <c r="H632" s="46"/>
      <c r="I632" s="46"/>
      <c r="J632" s="48"/>
    </row>
    <row r="633">
      <c r="A633" s="37" t="s">
        <v>593</v>
      </c>
      <c r="B633" s="37">
        <v>155</v>
      </c>
      <c r="C633" s="38" t="s">
        <v>3360</v>
      </c>
      <c r="D633" s="37" t="s">
        <v>592</v>
      </c>
      <c r="E633" s="39" t="s">
        <v>3361</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3403</v>
      </c>
      <c r="F635" s="46"/>
      <c r="G635" s="46"/>
      <c r="H635" s="46"/>
      <c r="I635" s="46"/>
      <c r="J635" s="48"/>
    </row>
    <row r="636" ht="405">
      <c r="A636" s="37" t="s">
        <v>601</v>
      </c>
      <c r="B636" s="45"/>
      <c r="C636" s="46"/>
      <c r="D636" s="46"/>
      <c r="E636" s="39" t="s">
        <v>3363</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3404</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3405</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3406</v>
      </c>
      <c r="F643" s="46"/>
      <c r="G643" s="46"/>
      <c r="H643" s="46"/>
      <c r="I643" s="46"/>
      <c r="J643" s="48"/>
    </row>
    <row r="644">
      <c r="A644" s="37" t="s">
        <v>601</v>
      </c>
      <c r="B644" s="45"/>
      <c r="C644" s="46"/>
      <c r="D644" s="46"/>
      <c r="E644" s="39" t="s">
        <v>3297</v>
      </c>
      <c r="F644" s="46"/>
      <c r="G644" s="46"/>
      <c r="H644" s="46"/>
      <c r="I644" s="46"/>
      <c r="J644" s="48"/>
    </row>
    <row r="645">
      <c r="A645" s="37" t="s">
        <v>593</v>
      </c>
      <c r="B645" s="37">
        <v>158</v>
      </c>
      <c r="C645" s="38" t="s">
        <v>3407</v>
      </c>
      <c r="D645" s="37" t="s">
        <v>595</v>
      </c>
      <c r="E645" s="39" t="s">
        <v>3408</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3409</v>
      </c>
      <c r="F647" s="46"/>
      <c r="G647" s="46"/>
      <c r="H647" s="46"/>
      <c r="I647" s="46"/>
      <c r="J647" s="48"/>
    </row>
    <row r="648" ht="150">
      <c r="A648" s="37" t="s">
        <v>601</v>
      </c>
      <c r="B648" s="45"/>
      <c r="C648" s="46"/>
      <c r="D648" s="46"/>
      <c r="E648" s="39" t="s">
        <v>3410</v>
      </c>
      <c r="F648" s="46"/>
      <c r="G648" s="46"/>
      <c r="H648" s="46"/>
      <c r="I648" s="46"/>
      <c r="J648" s="48"/>
    </row>
    <row r="649">
      <c r="A649" s="37" t="s">
        <v>593</v>
      </c>
      <c r="B649" s="37">
        <v>159</v>
      </c>
      <c r="C649" s="38" t="s">
        <v>3411</v>
      </c>
      <c r="D649" s="37" t="s">
        <v>595</v>
      </c>
      <c r="E649" s="39" t="s">
        <v>3412</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3403</v>
      </c>
      <c r="F651" s="46"/>
      <c r="G651" s="46"/>
      <c r="H651" s="46"/>
      <c r="I651" s="46"/>
      <c r="J651" s="48"/>
    </row>
    <row r="652" ht="60">
      <c r="A652" s="37" t="s">
        <v>601</v>
      </c>
      <c r="B652" s="45"/>
      <c r="C652" s="46"/>
      <c r="D652" s="46"/>
      <c r="E652" s="39" t="s">
        <v>3306</v>
      </c>
      <c r="F652" s="46"/>
      <c r="G652" s="46"/>
      <c r="H652" s="46"/>
      <c r="I652" s="46"/>
      <c r="J652" s="48"/>
    </row>
    <row r="653">
      <c r="A653" s="37" t="s">
        <v>593</v>
      </c>
      <c r="B653" s="37">
        <v>160</v>
      </c>
      <c r="C653" s="38" t="s">
        <v>2325</v>
      </c>
      <c r="D653" s="37" t="s">
        <v>595</v>
      </c>
      <c r="E653" s="39" t="s">
        <v>2326</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3413</v>
      </c>
      <c r="F655" s="46"/>
      <c r="G655" s="46"/>
      <c r="H655" s="46"/>
      <c r="I655" s="46"/>
      <c r="J655" s="48"/>
    </row>
    <row r="656" ht="90">
      <c r="A656" s="37" t="s">
        <v>601</v>
      </c>
      <c r="B656" s="45"/>
      <c r="C656" s="46"/>
      <c r="D656" s="46"/>
      <c r="E656" s="39" t="s">
        <v>3308</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3414</v>
      </c>
      <c r="F659" s="46"/>
      <c r="G659" s="46"/>
      <c r="H659" s="46"/>
      <c r="I659" s="46"/>
      <c r="J659" s="48"/>
    </row>
    <row r="660" ht="105">
      <c r="A660" s="37" t="s">
        <v>601</v>
      </c>
      <c r="B660" s="45"/>
      <c r="C660" s="46"/>
      <c r="D660" s="46"/>
      <c r="E660" s="39" t="s">
        <v>3372</v>
      </c>
      <c r="F660" s="46"/>
      <c r="G660" s="46"/>
      <c r="H660" s="46"/>
      <c r="I660" s="46"/>
      <c r="J660" s="48"/>
    </row>
    <row r="661" ht="30">
      <c r="A661" s="37" t="s">
        <v>593</v>
      </c>
      <c r="B661" s="37">
        <v>162</v>
      </c>
      <c r="C661" s="38" t="s">
        <v>3309</v>
      </c>
      <c r="D661" s="37" t="s">
        <v>595</v>
      </c>
      <c r="E661" s="39" t="s">
        <v>3310</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3082</v>
      </c>
      <c r="F663" s="46"/>
      <c r="G663" s="46"/>
      <c r="H663" s="46"/>
      <c r="I663" s="46"/>
      <c r="J663" s="48"/>
    </row>
    <row r="664" ht="60">
      <c r="A664" s="37" t="s">
        <v>601</v>
      </c>
      <c r="B664" s="45"/>
      <c r="C664" s="46"/>
      <c r="D664" s="46"/>
      <c r="E664" s="39" t="s">
        <v>3311</v>
      </c>
      <c r="F664" s="46"/>
      <c r="G664" s="46"/>
      <c r="H664" s="46"/>
      <c r="I664" s="46"/>
      <c r="J664" s="48"/>
    </row>
    <row r="665">
      <c r="A665" s="37" t="s">
        <v>593</v>
      </c>
      <c r="B665" s="37">
        <v>163</v>
      </c>
      <c r="C665" s="38" t="s">
        <v>3415</v>
      </c>
      <c r="D665" s="37" t="s">
        <v>595</v>
      </c>
      <c r="E665" s="39" t="s">
        <v>3416</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3097</v>
      </c>
      <c r="F667" s="46"/>
      <c r="G667" s="46"/>
      <c r="H667" s="46"/>
      <c r="I667" s="46"/>
      <c r="J667" s="48"/>
    </row>
    <row r="668" ht="135">
      <c r="A668" s="37" t="s">
        <v>601</v>
      </c>
      <c r="B668" s="45"/>
      <c r="C668" s="46"/>
      <c r="D668" s="46"/>
      <c r="E668" s="39" t="s">
        <v>3417</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3418</v>
      </c>
      <c r="F671" s="46"/>
      <c r="G671" s="46"/>
      <c r="H671" s="46"/>
      <c r="I671" s="46"/>
      <c r="J671" s="48"/>
    </row>
    <row r="672" ht="120">
      <c r="A672" s="37" t="s">
        <v>601</v>
      </c>
      <c r="B672" s="45"/>
      <c r="C672" s="46"/>
      <c r="D672" s="46"/>
      <c r="E672" s="39" t="s">
        <v>3375</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3419</v>
      </c>
      <c r="F675" s="46"/>
      <c r="G675" s="46"/>
      <c r="H675" s="46"/>
      <c r="I675" s="46"/>
      <c r="J675" s="48"/>
    </row>
    <row r="676" ht="105">
      <c r="A676" s="37" t="s">
        <v>601</v>
      </c>
      <c r="B676" s="45"/>
      <c r="C676" s="46"/>
      <c r="D676" s="46"/>
      <c r="E676" s="39" t="s">
        <v>3420</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3419</v>
      </c>
      <c r="F679" s="46"/>
      <c r="G679" s="46"/>
      <c r="H679" s="46"/>
      <c r="I679" s="46"/>
      <c r="J679" s="48"/>
    </row>
    <row r="680" ht="90">
      <c r="A680" s="37" t="s">
        <v>601</v>
      </c>
      <c r="B680" s="45"/>
      <c r="C680" s="46"/>
      <c r="D680" s="46"/>
      <c r="E680" s="39" t="s">
        <v>3421</v>
      </c>
      <c r="F680" s="46"/>
      <c r="G680" s="46"/>
      <c r="H680" s="46"/>
      <c r="I680" s="46"/>
      <c r="J680" s="48"/>
    </row>
    <row r="681">
      <c r="A681" s="37" t="s">
        <v>593</v>
      </c>
      <c r="B681" s="37">
        <v>167</v>
      </c>
      <c r="C681" s="38" t="s">
        <v>3422</v>
      </c>
      <c r="D681" s="37" t="s">
        <v>595</v>
      </c>
      <c r="E681" s="39" t="s">
        <v>3423</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3424</v>
      </c>
      <c r="F683" s="46"/>
      <c r="G683" s="46"/>
      <c r="H683" s="46"/>
      <c r="I683" s="46"/>
      <c r="J683" s="48"/>
    </row>
    <row r="684">
      <c r="A684" s="37" t="s">
        <v>601</v>
      </c>
      <c r="B684" s="45"/>
      <c r="C684" s="46"/>
      <c r="D684" s="46"/>
      <c r="E684" s="39" t="s">
        <v>3022</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5">
      <c r="A686" s="37" t="s">
        <v>593</v>
      </c>
      <c r="B686" s="37">
        <v>168</v>
      </c>
      <c r="C686" s="38" t="s">
        <v>1814</v>
      </c>
      <c r="D686" s="37" t="s">
        <v>1815</v>
      </c>
      <c r="E686" s="39" t="s">
        <v>3425</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30">
      <c r="A688" s="37" t="s">
        <v>599</v>
      </c>
      <c r="B688" s="45"/>
      <c r="C688" s="46"/>
      <c r="D688" s="46"/>
      <c r="E688" s="49" t="s">
        <v>3426</v>
      </c>
      <c r="F688" s="46"/>
      <c r="G688" s="46"/>
      <c r="H688" s="46"/>
      <c r="I688" s="46"/>
      <c r="J688" s="48"/>
    </row>
    <row r="689" ht="120">
      <c r="A689" s="37" t="s">
        <v>601</v>
      </c>
      <c r="B689" s="45"/>
      <c r="C689" s="46"/>
      <c r="D689" s="46"/>
      <c r="E689" s="39" t="s">
        <v>1819</v>
      </c>
      <c r="F689" s="46"/>
      <c r="G689" s="46"/>
      <c r="H689" s="46"/>
      <c r="I689" s="46"/>
      <c r="J689" s="48"/>
    </row>
    <row r="690" ht="30">
      <c r="A690" s="37" t="s">
        <v>593</v>
      </c>
      <c r="B690" s="37">
        <v>169</v>
      </c>
      <c r="C690" s="38" t="s">
        <v>1474</v>
      </c>
      <c r="D690" s="37" t="s">
        <v>1475</v>
      </c>
      <c r="E690" s="39" t="s">
        <v>3427</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30">
      <c r="A692" s="37" t="s">
        <v>599</v>
      </c>
      <c r="B692" s="45"/>
      <c r="C692" s="46"/>
      <c r="D692" s="46"/>
      <c r="E692" s="49" t="s">
        <v>3428</v>
      </c>
      <c r="F692" s="46"/>
      <c r="G692" s="46"/>
      <c r="H692" s="46"/>
      <c r="I692" s="46"/>
      <c r="J692" s="48"/>
    </row>
    <row r="693" ht="120">
      <c r="A693" s="37" t="s">
        <v>601</v>
      </c>
      <c r="B693" s="45"/>
      <c r="C693" s="46"/>
      <c r="D693" s="46"/>
      <c r="E693" s="39" t="s">
        <v>1819</v>
      </c>
      <c r="F693" s="46"/>
      <c r="G693" s="46"/>
      <c r="H693" s="46"/>
      <c r="I693" s="46"/>
      <c r="J693" s="48"/>
    </row>
    <row r="694" ht="30">
      <c r="A694" s="37" t="s">
        <v>593</v>
      </c>
      <c r="B694" s="37">
        <v>170</v>
      </c>
      <c r="C694" s="38" t="s">
        <v>3429</v>
      </c>
      <c r="D694" s="37" t="s">
        <v>3430</v>
      </c>
      <c r="E694" s="39" t="s">
        <v>3431</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30">
      <c r="A696" s="37" t="s">
        <v>599</v>
      </c>
      <c r="B696" s="45"/>
      <c r="C696" s="46"/>
      <c r="D696" s="46"/>
      <c r="E696" s="49" t="s">
        <v>3428</v>
      </c>
      <c r="F696" s="46"/>
      <c r="G696" s="46"/>
      <c r="H696" s="46"/>
      <c r="I696" s="46"/>
      <c r="J696" s="48"/>
    </row>
    <row r="697" ht="135">
      <c r="A697" s="37" t="s">
        <v>601</v>
      </c>
      <c r="B697" s="45"/>
      <c r="C697" s="46"/>
      <c r="D697" s="46"/>
      <c r="E697" s="39" t="s">
        <v>3432</v>
      </c>
      <c r="F697" s="46"/>
      <c r="G697" s="46"/>
      <c r="H697" s="46"/>
      <c r="I697" s="46"/>
      <c r="J697" s="48"/>
    </row>
    <row r="698" ht="30">
      <c r="A698" s="37" t="s">
        <v>593</v>
      </c>
      <c r="B698" s="37">
        <v>171</v>
      </c>
      <c r="C698" s="38" t="s">
        <v>3433</v>
      </c>
      <c r="D698" s="37" t="s">
        <v>3434</v>
      </c>
      <c r="E698" s="39" t="s">
        <v>3435</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30">
      <c r="A700" s="37" t="s">
        <v>599</v>
      </c>
      <c r="B700" s="45"/>
      <c r="C700" s="46"/>
      <c r="D700" s="46"/>
      <c r="E700" s="49" t="s">
        <v>3428</v>
      </c>
      <c r="F700" s="46"/>
      <c r="G700" s="46"/>
      <c r="H700" s="46"/>
      <c r="I700" s="46"/>
      <c r="J700" s="48"/>
    </row>
    <row r="701" ht="135">
      <c r="A701" s="37" t="s">
        <v>601</v>
      </c>
      <c r="B701" s="50"/>
      <c r="C701" s="51"/>
      <c r="D701" s="51"/>
      <c r="E701" s="39" t="s">
        <v>3432</v>
      </c>
      <c r="F701" s="51"/>
      <c r="G701" s="51"/>
      <c r="H701" s="51"/>
      <c r="I701" s="51"/>
      <c r="J701" s="52"/>
    </row>
  </sheetData>
  <sheetProtection sheet="1" objects="1" scenarios="1" spinCount="100000" saltValue="LLkntPewwnmUNpQxm1IqbGP7rENixGvl9q/bnuwtq303gO50Z5NW+V0yT96SIBwOfXZcvinHr+yYIHk/HxYJEA==" hashValue="r1S8ntwil9hNq1EQ/PMIklz3IvzjnIx7G09pMTdsn78uN0FEMLtdbL8eIAjhqEQY0RUV2xln2/2Hw8djSRfk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3436</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3436</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3437</v>
      </c>
      <c r="F14" s="46"/>
      <c r="G14" s="46"/>
      <c r="H14" s="46"/>
      <c r="I14" s="46"/>
      <c r="J14" s="48"/>
    </row>
    <row r="15" ht="135">
      <c r="A15" s="37" t="s">
        <v>601</v>
      </c>
      <c r="B15" s="45"/>
      <c r="C15" s="46"/>
      <c r="D15" s="46"/>
      <c r="E15" s="39" t="s">
        <v>3438</v>
      </c>
      <c r="F15" s="46"/>
      <c r="G15" s="46"/>
      <c r="H15" s="46"/>
      <c r="I15" s="46"/>
      <c r="J15" s="48"/>
    </row>
    <row r="16" ht="30">
      <c r="A16" s="37" t="s">
        <v>593</v>
      </c>
      <c r="B16" s="37">
        <v>2</v>
      </c>
      <c r="C16" s="38" t="s">
        <v>3439</v>
      </c>
      <c r="D16" s="37" t="s">
        <v>595</v>
      </c>
      <c r="E16" s="39" t="s">
        <v>3440</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3441</v>
      </c>
      <c r="F18" s="46"/>
      <c r="G18" s="46"/>
      <c r="H18" s="46"/>
      <c r="I18" s="46"/>
      <c r="J18" s="48"/>
    </row>
    <row r="19" ht="90">
      <c r="A19" s="37" t="s">
        <v>601</v>
      </c>
      <c r="B19" s="45"/>
      <c r="C19" s="46"/>
      <c r="D19" s="46"/>
      <c r="E19" s="39" t="s">
        <v>3442</v>
      </c>
      <c r="F19" s="46"/>
      <c r="G19" s="46"/>
      <c r="H19" s="46"/>
      <c r="I19" s="46"/>
      <c r="J19" s="48"/>
    </row>
    <row r="20" ht="30">
      <c r="A20" s="37" t="s">
        <v>593</v>
      </c>
      <c r="B20" s="37">
        <v>3</v>
      </c>
      <c r="C20" s="38" t="s">
        <v>3443</v>
      </c>
      <c r="D20" s="37" t="s">
        <v>595</v>
      </c>
      <c r="E20" s="39" t="s">
        <v>3444</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3445</v>
      </c>
      <c r="F22" s="46"/>
      <c r="G22" s="46"/>
      <c r="H22" s="46"/>
      <c r="I22" s="46"/>
      <c r="J22" s="48"/>
    </row>
    <row r="23" ht="105">
      <c r="A23" s="37" t="s">
        <v>601</v>
      </c>
      <c r="B23" s="45"/>
      <c r="C23" s="46"/>
      <c r="D23" s="46"/>
      <c r="E23" s="39" t="s">
        <v>3378</v>
      </c>
      <c r="F23" s="46"/>
      <c r="G23" s="46"/>
      <c r="H23" s="46"/>
      <c r="I23" s="46"/>
      <c r="J23" s="48"/>
    </row>
    <row r="24">
      <c r="A24" s="37" t="s">
        <v>593</v>
      </c>
      <c r="B24" s="37">
        <v>4</v>
      </c>
      <c r="C24" s="38" t="s">
        <v>3446</v>
      </c>
      <c r="D24" s="37" t="s">
        <v>595</v>
      </c>
      <c r="E24" s="39" t="s">
        <v>3447</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3448</v>
      </c>
      <c r="F26" s="46"/>
      <c r="G26" s="46"/>
      <c r="H26" s="46"/>
      <c r="I26" s="46"/>
      <c r="J26" s="48"/>
    </row>
    <row r="27" ht="105">
      <c r="A27" s="37" t="s">
        <v>601</v>
      </c>
      <c r="B27" s="45"/>
      <c r="C27" s="46"/>
      <c r="D27" s="46"/>
      <c r="E27" s="39" t="s">
        <v>3378</v>
      </c>
      <c r="F27" s="46"/>
      <c r="G27" s="46"/>
      <c r="H27" s="46"/>
      <c r="I27" s="46"/>
      <c r="J27" s="48"/>
    </row>
    <row r="28">
      <c r="A28" s="37" t="s">
        <v>593</v>
      </c>
      <c r="B28" s="37">
        <v>5</v>
      </c>
      <c r="C28" s="38" t="s">
        <v>3449</v>
      </c>
      <c r="D28" s="37" t="s">
        <v>595</v>
      </c>
      <c r="E28" s="39" t="s">
        <v>3450</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3451</v>
      </c>
      <c r="F30" s="46"/>
      <c r="G30" s="46"/>
      <c r="H30" s="46"/>
      <c r="I30" s="46"/>
      <c r="J30" s="48"/>
    </row>
    <row r="31" ht="105">
      <c r="A31" s="37" t="s">
        <v>601</v>
      </c>
      <c r="B31" s="45"/>
      <c r="C31" s="46"/>
      <c r="D31" s="46"/>
      <c r="E31" s="39" t="s">
        <v>3378</v>
      </c>
      <c r="F31" s="46"/>
      <c r="G31" s="46"/>
      <c r="H31" s="46"/>
      <c r="I31" s="46"/>
      <c r="J31" s="48"/>
    </row>
    <row r="32">
      <c r="A32" s="37" t="s">
        <v>593</v>
      </c>
      <c r="B32" s="37">
        <v>6</v>
      </c>
      <c r="C32" s="38" t="s">
        <v>3452</v>
      </c>
      <c r="D32" s="37" t="s">
        <v>595</v>
      </c>
      <c r="E32" s="39" t="s">
        <v>3453</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3448</v>
      </c>
      <c r="F34" s="46"/>
      <c r="G34" s="46"/>
      <c r="H34" s="46"/>
      <c r="I34" s="46"/>
      <c r="J34" s="48"/>
    </row>
    <row r="35" ht="60">
      <c r="A35" s="37" t="s">
        <v>601</v>
      </c>
      <c r="B35" s="45"/>
      <c r="C35" s="46"/>
      <c r="D35" s="46"/>
      <c r="E35" s="39" t="s">
        <v>3454</v>
      </c>
      <c r="F35" s="46"/>
      <c r="G35" s="46"/>
      <c r="H35" s="46"/>
      <c r="I35" s="46"/>
      <c r="J35" s="48"/>
    </row>
    <row r="36" ht="30">
      <c r="A36" s="37" t="s">
        <v>593</v>
      </c>
      <c r="B36" s="37">
        <v>7</v>
      </c>
      <c r="C36" s="38" t="s">
        <v>3455</v>
      </c>
      <c r="D36" s="37" t="s">
        <v>595</v>
      </c>
      <c r="E36" s="39" t="s">
        <v>3456</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3457</v>
      </c>
      <c r="F38" s="46"/>
      <c r="G38" s="46"/>
      <c r="H38" s="46"/>
      <c r="I38" s="46"/>
      <c r="J38" s="48"/>
    </row>
    <row r="39" ht="120">
      <c r="A39" s="37" t="s">
        <v>601</v>
      </c>
      <c r="B39" s="45"/>
      <c r="C39" s="46"/>
      <c r="D39" s="46"/>
      <c r="E39" s="39" t="s">
        <v>3381</v>
      </c>
      <c r="F39" s="46"/>
      <c r="G39" s="46"/>
      <c r="H39" s="46"/>
      <c r="I39" s="46"/>
      <c r="J39" s="48"/>
    </row>
    <row r="40" ht="30">
      <c r="A40" s="37" t="s">
        <v>593</v>
      </c>
      <c r="B40" s="37">
        <v>8</v>
      </c>
      <c r="C40" s="38" t="s">
        <v>3379</v>
      </c>
      <c r="D40" s="37" t="s">
        <v>595</v>
      </c>
      <c r="E40" s="39" t="s">
        <v>3380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3457</v>
      </c>
      <c r="F42" s="46"/>
      <c r="G42" s="46"/>
      <c r="H42" s="46"/>
      <c r="I42" s="46"/>
      <c r="J42" s="48"/>
    </row>
    <row r="43" ht="120">
      <c r="A43" s="37" t="s">
        <v>601</v>
      </c>
      <c r="B43" s="45"/>
      <c r="C43" s="46"/>
      <c r="D43" s="46"/>
      <c r="E43" s="39" t="s">
        <v>3381</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3437</v>
      </c>
      <c r="F46" s="46"/>
      <c r="G46" s="46"/>
      <c r="H46" s="46"/>
      <c r="I46" s="46"/>
      <c r="J46" s="48"/>
    </row>
    <row r="47" ht="105">
      <c r="A47" s="37" t="s">
        <v>601</v>
      </c>
      <c r="B47" s="45"/>
      <c r="C47" s="46"/>
      <c r="D47" s="46"/>
      <c r="E47" s="39" t="s">
        <v>3458</v>
      </c>
      <c r="F47" s="46"/>
      <c r="G47" s="46"/>
      <c r="H47" s="46"/>
      <c r="I47" s="46"/>
      <c r="J47" s="48"/>
    </row>
    <row r="48" ht="30">
      <c r="A48" s="37" t="s">
        <v>593</v>
      </c>
      <c r="B48" s="37">
        <v>10</v>
      </c>
      <c r="C48" s="38" t="s">
        <v>3459</v>
      </c>
      <c r="D48" s="37" t="s">
        <v>595</v>
      </c>
      <c r="E48" s="39" t="s">
        <v>3460</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3441</v>
      </c>
      <c r="F50" s="46"/>
      <c r="G50" s="46"/>
      <c r="H50" s="46"/>
      <c r="I50" s="46"/>
      <c r="J50" s="48"/>
    </row>
    <row r="51" ht="150">
      <c r="A51" s="37" t="s">
        <v>601</v>
      </c>
      <c r="B51" s="45"/>
      <c r="C51" s="46"/>
      <c r="D51" s="46"/>
      <c r="E51" s="39" t="s">
        <v>3461</v>
      </c>
      <c r="F51" s="46"/>
      <c r="G51" s="46"/>
      <c r="H51" s="46"/>
      <c r="I51" s="46"/>
      <c r="J51" s="48"/>
    </row>
    <row r="52">
      <c r="A52" s="37" t="s">
        <v>593</v>
      </c>
      <c r="B52" s="37">
        <v>11</v>
      </c>
      <c r="C52" s="38" t="s">
        <v>1503</v>
      </c>
      <c r="D52" s="37" t="s">
        <v>595</v>
      </c>
      <c r="E52" s="39" t="s">
        <v>2996</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3441</v>
      </c>
      <c r="F54" s="46"/>
      <c r="G54" s="46"/>
      <c r="H54" s="46"/>
      <c r="I54" s="46"/>
      <c r="J54" s="48"/>
    </row>
    <row r="55" ht="150">
      <c r="A55" s="37" t="s">
        <v>601</v>
      </c>
      <c r="B55" s="45"/>
      <c r="C55" s="46"/>
      <c r="D55" s="46"/>
      <c r="E55" s="39" t="s">
        <v>1448</v>
      </c>
      <c r="F55" s="46"/>
      <c r="G55" s="46"/>
      <c r="H55" s="46"/>
      <c r="I55" s="46"/>
      <c r="J55" s="48"/>
    </row>
    <row r="56">
      <c r="A56" s="37" t="s">
        <v>593</v>
      </c>
      <c r="B56" s="37">
        <v>12</v>
      </c>
      <c r="C56" s="38" t="s">
        <v>3462</v>
      </c>
      <c r="D56" s="37" t="s">
        <v>595</v>
      </c>
      <c r="E56" s="39" t="s">
        <v>3463</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3464</v>
      </c>
      <c r="F58" s="46"/>
      <c r="G58" s="46"/>
      <c r="H58" s="46"/>
      <c r="I58" s="46"/>
      <c r="J58" s="48"/>
    </row>
    <row r="59" ht="180">
      <c r="A59" s="37" t="s">
        <v>601</v>
      </c>
      <c r="B59" s="45"/>
      <c r="C59" s="46"/>
      <c r="D59" s="46"/>
      <c r="E59" s="39" t="s">
        <v>3465</v>
      </c>
      <c r="F59" s="46"/>
      <c r="G59" s="46"/>
      <c r="H59" s="46"/>
      <c r="I59" s="46"/>
      <c r="J59" s="48"/>
    </row>
    <row r="60">
      <c r="A60" s="37" t="s">
        <v>593</v>
      </c>
      <c r="B60" s="37">
        <v>13</v>
      </c>
      <c r="C60" s="38" t="s">
        <v>3135</v>
      </c>
      <c r="D60" s="37" t="s">
        <v>595</v>
      </c>
      <c r="E60" s="39" t="s">
        <v>3136</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3441</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3466</v>
      </c>
      <c r="D64" s="37" t="s">
        <v>595</v>
      </c>
      <c r="E64" s="39" t="s">
        <v>3467</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3464</v>
      </c>
      <c r="F66" s="46"/>
      <c r="G66" s="46"/>
      <c r="H66" s="46"/>
      <c r="I66" s="46"/>
      <c r="J66" s="48"/>
    </row>
    <row r="67" ht="180">
      <c r="A67" s="37" t="s">
        <v>601</v>
      </c>
      <c r="B67" s="45"/>
      <c r="C67" s="46"/>
      <c r="D67" s="46"/>
      <c r="E67" s="39" t="s">
        <v>3465</v>
      </c>
      <c r="F67" s="46"/>
      <c r="G67" s="46"/>
      <c r="H67" s="46"/>
      <c r="I67" s="46"/>
      <c r="J67" s="48"/>
    </row>
    <row r="68">
      <c r="A68" s="37" t="s">
        <v>593</v>
      </c>
      <c r="B68" s="37">
        <v>15</v>
      </c>
      <c r="C68" s="38" t="s">
        <v>3468</v>
      </c>
      <c r="D68" s="37" t="s">
        <v>595</v>
      </c>
      <c r="E68" s="39" t="s">
        <v>3469</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3441</v>
      </c>
      <c r="F70" s="46"/>
      <c r="G70" s="46"/>
      <c r="H70" s="46"/>
      <c r="I70" s="46"/>
      <c r="J70" s="48"/>
    </row>
    <row r="71" ht="165">
      <c r="A71" s="37" t="s">
        <v>601</v>
      </c>
      <c r="B71" s="45"/>
      <c r="C71" s="46"/>
      <c r="D71" s="46"/>
      <c r="E71" s="39" t="s">
        <v>3138</v>
      </c>
      <c r="F71" s="46"/>
      <c r="G71" s="46"/>
      <c r="H71" s="46"/>
      <c r="I71" s="46"/>
      <c r="J71" s="48"/>
    </row>
    <row r="72">
      <c r="A72" s="37" t="s">
        <v>593</v>
      </c>
      <c r="B72" s="37">
        <v>16</v>
      </c>
      <c r="C72" s="38" t="s">
        <v>3470</v>
      </c>
      <c r="D72" s="37" t="s">
        <v>595</v>
      </c>
      <c r="E72" s="39" t="s">
        <v>3471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3464</v>
      </c>
      <c r="F74" s="46"/>
      <c r="G74" s="46"/>
      <c r="H74" s="46"/>
      <c r="I74" s="46"/>
      <c r="J74" s="48"/>
    </row>
    <row r="75" ht="180">
      <c r="A75" s="37" t="s">
        <v>601</v>
      </c>
      <c r="B75" s="45"/>
      <c r="C75" s="46"/>
      <c r="D75" s="46"/>
      <c r="E75" s="39" t="s">
        <v>3465</v>
      </c>
      <c r="F75" s="46"/>
      <c r="G75" s="46"/>
      <c r="H75" s="46"/>
      <c r="I75" s="46"/>
      <c r="J75" s="48"/>
    </row>
    <row r="76">
      <c r="A76" s="37" t="s">
        <v>593</v>
      </c>
      <c r="B76" s="37">
        <v>17</v>
      </c>
      <c r="C76" s="38" t="s">
        <v>3472</v>
      </c>
      <c r="D76" s="37" t="s">
        <v>595</v>
      </c>
      <c r="E76" s="39" t="s">
        <v>3473</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3441</v>
      </c>
      <c r="F78" s="46"/>
      <c r="G78" s="46"/>
      <c r="H78" s="46"/>
      <c r="I78" s="46"/>
      <c r="J78" s="48"/>
    </row>
    <row r="79" ht="165">
      <c r="A79" s="37" t="s">
        <v>601</v>
      </c>
      <c r="B79" s="45"/>
      <c r="C79" s="46"/>
      <c r="D79" s="46"/>
      <c r="E79" s="39" t="s">
        <v>3138</v>
      </c>
      <c r="F79" s="46"/>
      <c r="G79" s="46"/>
      <c r="H79" s="46"/>
      <c r="I79" s="46"/>
      <c r="J79" s="48"/>
    </row>
    <row r="80">
      <c r="A80" s="37" t="s">
        <v>593</v>
      </c>
      <c r="B80" s="37">
        <v>18</v>
      </c>
      <c r="C80" s="38" t="s">
        <v>3474</v>
      </c>
      <c r="D80" s="37" t="s">
        <v>595</v>
      </c>
      <c r="E80" s="39" t="s">
        <v>3475</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3464</v>
      </c>
      <c r="F82" s="46"/>
      <c r="G82" s="46"/>
      <c r="H82" s="46"/>
      <c r="I82" s="46"/>
      <c r="J82" s="48"/>
    </row>
    <row r="83" ht="180">
      <c r="A83" s="37" t="s">
        <v>601</v>
      </c>
      <c r="B83" s="45"/>
      <c r="C83" s="46"/>
      <c r="D83" s="46"/>
      <c r="E83" s="39" t="s">
        <v>3465</v>
      </c>
      <c r="F83" s="46"/>
      <c r="G83" s="46"/>
      <c r="H83" s="46"/>
      <c r="I83" s="46"/>
      <c r="J83" s="48"/>
    </row>
    <row r="84">
      <c r="A84" s="37" t="s">
        <v>593</v>
      </c>
      <c r="B84" s="37">
        <v>19</v>
      </c>
      <c r="C84" s="38" t="s">
        <v>3476</v>
      </c>
      <c r="D84" s="37" t="s">
        <v>595</v>
      </c>
      <c r="E84" s="39" t="s">
        <v>3477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3441</v>
      </c>
      <c r="F86" s="46"/>
      <c r="G86" s="46"/>
      <c r="H86" s="46"/>
      <c r="I86" s="46"/>
      <c r="J86" s="48"/>
    </row>
    <row r="87" ht="165">
      <c r="A87" s="37" t="s">
        <v>601</v>
      </c>
      <c r="B87" s="45"/>
      <c r="C87" s="46"/>
      <c r="D87" s="46"/>
      <c r="E87" s="39" t="s">
        <v>3138</v>
      </c>
      <c r="F87" s="46"/>
      <c r="G87" s="46"/>
      <c r="H87" s="46"/>
      <c r="I87" s="46"/>
      <c r="J87" s="48"/>
    </row>
    <row r="88">
      <c r="A88" s="37" t="s">
        <v>593</v>
      </c>
      <c r="B88" s="37">
        <v>20</v>
      </c>
      <c r="C88" s="38" t="s">
        <v>3478</v>
      </c>
      <c r="D88" s="37" t="s">
        <v>595</v>
      </c>
      <c r="E88" s="39" t="s">
        <v>3479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3464</v>
      </c>
      <c r="F90" s="46"/>
      <c r="G90" s="46"/>
      <c r="H90" s="46"/>
      <c r="I90" s="46"/>
      <c r="J90" s="48"/>
    </row>
    <row r="91" ht="180">
      <c r="A91" s="37" t="s">
        <v>601</v>
      </c>
      <c r="B91" s="45"/>
      <c r="C91" s="46"/>
      <c r="D91" s="46"/>
      <c r="E91" s="39" t="s">
        <v>3465</v>
      </c>
      <c r="F91" s="46"/>
      <c r="G91" s="46"/>
      <c r="H91" s="46"/>
      <c r="I91" s="46"/>
      <c r="J91" s="48"/>
    </row>
    <row r="92">
      <c r="A92" s="37" t="s">
        <v>593</v>
      </c>
      <c r="B92" s="37">
        <v>21</v>
      </c>
      <c r="C92" s="38" t="s">
        <v>3480</v>
      </c>
      <c r="D92" s="37" t="s">
        <v>595</v>
      </c>
      <c r="E92" s="39" t="s">
        <v>3481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3441</v>
      </c>
      <c r="F94" s="46"/>
      <c r="G94" s="46"/>
      <c r="H94" s="46"/>
      <c r="I94" s="46"/>
      <c r="J94" s="48"/>
    </row>
    <row r="95" ht="165">
      <c r="A95" s="37" t="s">
        <v>601</v>
      </c>
      <c r="B95" s="45"/>
      <c r="C95" s="46"/>
      <c r="D95" s="46"/>
      <c r="E95" s="39" t="s">
        <v>3138</v>
      </c>
      <c r="F95" s="46"/>
      <c r="G95" s="46"/>
      <c r="H95" s="46"/>
      <c r="I95" s="46"/>
      <c r="J95" s="48"/>
    </row>
    <row r="96">
      <c r="A96" s="37" t="s">
        <v>593</v>
      </c>
      <c r="B96" s="37">
        <v>22</v>
      </c>
      <c r="C96" s="38" t="s">
        <v>3482</v>
      </c>
      <c r="D96" s="37" t="s">
        <v>595</v>
      </c>
      <c r="E96" s="39" t="s">
        <v>3483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3464</v>
      </c>
      <c r="F98" s="46"/>
      <c r="G98" s="46"/>
      <c r="H98" s="46"/>
      <c r="I98" s="46"/>
      <c r="J98" s="48"/>
    </row>
    <row r="99" ht="180">
      <c r="A99" s="37" t="s">
        <v>601</v>
      </c>
      <c r="B99" s="45"/>
      <c r="C99" s="46"/>
      <c r="D99" s="46"/>
      <c r="E99" s="39" t="s">
        <v>3465</v>
      </c>
      <c r="F99" s="46"/>
      <c r="G99" s="46"/>
      <c r="H99" s="46"/>
      <c r="I99" s="46"/>
      <c r="J99" s="48"/>
    </row>
    <row r="100">
      <c r="A100" s="37" t="s">
        <v>593</v>
      </c>
      <c r="B100" s="37">
        <v>23</v>
      </c>
      <c r="C100" s="38" t="s">
        <v>3484</v>
      </c>
      <c r="D100" s="37" t="s">
        <v>595</v>
      </c>
      <c r="E100" s="39" t="s">
        <v>3485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3441</v>
      </c>
      <c r="F102" s="46"/>
      <c r="G102" s="46"/>
      <c r="H102" s="46"/>
      <c r="I102" s="46"/>
      <c r="J102" s="48"/>
    </row>
    <row r="103" ht="150">
      <c r="A103" s="37" t="s">
        <v>601</v>
      </c>
      <c r="B103" s="45"/>
      <c r="C103" s="46"/>
      <c r="D103" s="46"/>
      <c r="E103" s="39" t="s">
        <v>3486</v>
      </c>
      <c r="F103" s="46"/>
      <c r="G103" s="46"/>
      <c r="H103" s="46"/>
      <c r="I103" s="46"/>
      <c r="J103" s="48"/>
    </row>
    <row r="104">
      <c r="A104" s="37" t="s">
        <v>593</v>
      </c>
      <c r="B104" s="37">
        <v>24</v>
      </c>
      <c r="C104" s="38" t="s">
        <v>3487</v>
      </c>
      <c r="D104" s="37" t="s">
        <v>595</v>
      </c>
      <c r="E104" s="39" t="s">
        <v>3488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3441</v>
      </c>
      <c r="F106" s="46"/>
      <c r="G106" s="46"/>
      <c r="H106" s="46"/>
      <c r="I106" s="46"/>
      <c r="J106" s="48"/>
    </row>
    <row r="107" ht="165">
      <c r="A107" s="37" t="s">
        <v>601</v>
      </c>
      <c r="B107" s="45"/>
      <c r="C107" s="46"/>
      <c r="D107" s="46"/>
      <c r="E107" s="39" t="s">
        <v>3138</v>
      </c>
      <c r="F107" s="46"/>
      <c r="G107" s="46"/>
      <c r="H107" s="46"/>
      <c r="I107" s="46"/>
      <c r="J107" s="48"/>
    </row>
    <row r="108">
      <c r="A108" s="37" t="s">
        <v>593</v>
      </c>
      <c r="B108" s="37">
        <v>25</v>
      </c>
      <c r="C108" s="38" t="s">
        <v>3489</v>
      </c>
      <c r="D108" s="37" t="s">
        <v>595</v>
      </c>
      <c r="E108" s="39" t="s">
        <v>3490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3464</v>
      </c>
      <c r="F110" s="46"/>
      <c r="G110" s="46"/>
      <c r="H110" s="46"/>
      <c r="I110" s="46"/>
      <c r="J110" s="48"/>
    </row>
    <row r="111" ht="180">
      <c r="A111" s="37" t="s">
        <v>601</v>
      </c>
      <c r="B111" s="45"/>
      <c r="C111" s="46"/>
      <c r="D111" s="46"/>
      <c r="E111" s="39" t="s">
        <v>3465</v>
      </c>
      <c r="F111" s="46"/>
      <c r="G111" s="46"/>
      <c r="H111" s="46"/>
      <c r="I111" s="46"/>
      <c r="J111" s="48"/>
    </row>
    <row r="112">
      <c r="A112" s="37" t="s">
        <v>593</v>
      </c>
      <c r="B112" s="37">
        <v>26</v>
      </c>
      <c r="C112" s="38" t="s">
        <v>3491</v>
      </c>
      <c r="D112" s="37" t="s">
        <v>595</v>
      </c>
      <c r="E112" s="39" t="s">
        <v>3492</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3493</v>
      </c>
      <c r="F114" s="46"/>
      <c r="G114" s="46"/>
      <c r="H114" s="46"/>
      <c r="I114" s="46"/>
      <c r="J114" s="48"/>
    </row>
    <row r="115" ht="225">
      <c r="A115" s="37" t="s">
        <v>601</v>
      </c>
      <c r="B115" s="45"/>
      <c r="C115" s="46"/>
      <c r="D115" s="46"/>
      <c r="E115" s="39" t="s">
        <v>3123</v>
      </c>
      <c r="F115" s="46"/>
      <c r="G115" s="46"/>
      <c r="H115" s="46"/>
      <c r="I115" s="46"/>
      <c r="J115" s="48"/>
    </row>
    <row r="116">
      <c r="A116" s="37" t="s">
        <v>593</v>
      </c>
      <c r="B116" s="37">
        <v>27</v>
      </c>
      <c r="C116" s="38" t="s">
        <v>3494</v>
      </c>
      <c r="D116" s="37" t="s">
        <v>595</v>
      </c>
      <c r="E116" s="39" t="s">
        <v>3495</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3464</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3496</v>
      </c>
      <c r="D120" s="37" t="s">
        <v>595</v>
      </c>
      <c r="E120" s="39" t="s">
        <v>3497</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3493</v>
      </c>
      <c r="F122" s="46"/>
      <c r="G122" s="46"/>
      <c r="H122" s="46"/>
      <c r="I122" s="46"/>
      <c r="J122" s="48"/>
    </row>
    <row r="123" ht="150">
      <c r="A123" s="37" t="s">
        <v>601</v>
      </c>
      <c r="B123" s="45"/>
      <c r="C123" s="46"/>
      <c r="D123" s="46"/>
      <c r="E123" s="39" t="s">
        <v>3127</v>
      </c>
      <c r="F123" s="46"/>
      <c r="G123" s="46"/>
      <c r="H123" s="46"/>
      <c r="I123" s="46"/>
      <c r="J123" s="48"/>
    </row>
    <row r="124">
      <c r="A124" s="37" t="s">
        <v>593</v>
      </c>
      <c r="B124" s="37">
        <v>29</v>
      </c>
      <c r="C124" s="38" t="s">
        <v>3498</v>
      </c>
      <c r="D124" s="37" t="s">
        <v>595</v>
      </c>
      <c r="E124" s="39" t="s">
        <v>3499</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3500</v>
      </c>
      <c r="F126" s="46"/>
      <c r="G126" s="46"/>
      <c r="H126" s="46"/>
      <c r="I126" s="46"/>
      <c r="J126" s="48"/>
    </row>
    <row r="127" ht="180">
      <c r="A127" s="37" t="s">
        <v>601</v>
      </c>
      <c r="B127" s="45"/>
      <c r="C127" s="46"/>
      <c r="D127" s="46"/>
      <c r="E127" s="39" t="s">
        <v>3501</v>
      </c>
      <c r="F127" s="46"/>
      <c r="G127" s="46"/>
      <c r="H127" s="46"/>
      <c r="I127" s="46"/>
      <c r="J127" s="48"/>
    </row>
    <row r="128">
      <c r="A128" s="37" t="s">
        <v>593</v>
      </c>
      <c r="B128" s="37">
        <v>30</v>
      </c>
      <c r="C128" s="38" t="s">
        <v>3502</v>
      </c>
      <c r="D128" s="37" t="s">
        <v>595</v>
      </c>
      <c r="E128" s="39" t="s">
        <v>3503</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3504</v>
      </c>
      <c r="F130" s="46"/>
      <c r="G130" s="46"/>
      <c r="H130" s="46"/>
      <c r="I130" s="46"/>
      <c r="J130" s="48"/>
    </row>
    <row r="131" ht="225">
      <c r="A131" s="37" t="s">
        <v>601</v>
      </c>
      <c r="B131" s="45"/>
      <c r="C131" s="46"/>
      <c r="D131" s="46"/>
      <c r="E131" s="39" t="s">
        <v>3123</v>
      </c>
      <c r="F131" s="46"/>
      <c r="G131" s="46"/>
      <c r="H131" s="46"/>
      <c r="I131" s="46"/>
      <c r="J131" s="48"/>
    </row>
    <row r="132">
      <c r="A132" s="37" t="s">
        <v>593</v>
      </c>
      <c r="B132" s="37">
        <v>31</v>
      </c>
      <c r="C132" s="38" t="s">
        <v>3505</v>
      </c>
      <c r="D132" s="37" t="s">
        <v>595</v>
      </c>
      <c r="E132" s="39" t="s">
        <v>3506</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3441</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3507</v>
      </c>
      <c r="D136" s="37" t="s">
        <v>595</v>
      </c>
      <c r="E136" s="39" t="s">
        <v>3508</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3504</v>
      </c>
      <c r="F138" s="46"/>
      <c r="G138" s="46"/>
      <c r="H138" s="46"/>
      <c r="I138" s="46"/>
      <c r="J138" s="48"/>
    </row>
    <row r="139" ht="150">
      <c r="A139" s="37" t="s">
        <v>601</v>
      </c>
      <c r="B139" s="45"/>
      <c r="C139" s="46"/>
      <c r="D139" s="46"/>
      <c r="E139" s="39" t="s">
        <v>3127</v>
      </c>
      <c r="F139" s="46"/>
      <c r="G139" s="46"/>
      <c r="H139" s="46"/>
      <c r="I139" s="46"/>
      <c r="J139" s="48"/>
    </row>
    <row r="140">
      <c r="A140" s="37" t="s">
        <v>593</v>
      </c>
      <c r="B140" s="37">
        <v>33</v>
      </c>
      <c r="C140" s="38" t="s">
        <v>3509</v>
      </c>
      <c r="D140" s="37" t="s">
        <v>595</v>
      </c>
      <c r="E140" s="39" t="s">
        <v>3510</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3511</v>
      </c>
      <c r="F142" s="46"/>
      <c r="G142" s="46"/>
      <c r="H142" s="46"/>
      <c r="I142" s="46"/>
      <c r="J142" s="48"/>
    </row>
    <row r="143" ht="180">
      <c r="A143" s="37" t="s">
        <v>601</v>
      </c>
      <c r="B143" s="45"/>
      <c r="C143" s="46"/>
      <c r="D143" s="46"/>
      <c r="E143" s="39" t="s">
        <v>3501</v>
      </c>
      <c r="F143" s="46"/>
      <c r="G143" s="46"/>
      <c r="H143" s="46"/>
      <c r="I143" s="46"/>
      <c r="J143" s="48"/>
    </row>
    <row r="144">
      <c r="A144" s="37" t="s">
        <v>593</v>
      </c>
      <c r="B144" s="37">
        <v>34</v>
      </c>
      <c r="C144" s="38" t="s">
        <v>3512</v>
      </c>
      <c r="D144" s="37" t="s">
        <v>595</v>
      </c>
      <c r="E144" s="39" t="s">
        <v>3513</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3441</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3514</v>
      </c>
      <c r="D148" s="37" t="s">
        <v>595</v>
      </c>
      <c r="E148" s="39" t="s">
        <v>3515</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3464</v>
      </c>
      <c r="F150" s="46"/>
      <c r="G150" s="46"/>
      <c r="H150" s="46"/>
      <c r="I150" s="46"/>
      <c r="J150" s="48"/>
    </row>
    <row r="151" ht="180">
      <c r="A151" s="37" t="s">
        <v>601</v>
      </c>
      <c r="B151" s="45"/>
      <c r="C151" s="46"/>
      <c r="D151" s="46"/>
      <c r="E151" s="39" t="s">
        <v>3465</v>
      </c>
      <c r="F151" s="46"/>
      <c r="G151" s="46"/>
      <c r="H151" s="46"/>
      <c r="I151" s="46"/>
      <c r="J151" s="48"/>
    </row>
    <row r="152">
      <c r="A152" s="37" t="s">
        <v>593</v>
      </c>
      <c r="B152" s="37">
        <v>36</v>
      </c>
      <c r="C152" s="38" t="s">
        <v>3516</v>
      </c>
      <c r="D152" s="37" t="s">
        <v>595</v>
      </c>
      <c r="E152" s="39" t="s">
        <v>3517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3441</v>
      </c>
      <c r="F154" s="46"/>
      <c r="G154" s="46"/>
      <c r="H154" s="46"/>
      <c r="I154" s="46"/>
      <c r="J154" s="48"/>
    </row>
    <row r="155" ht="165">
      <c r="A155" s="37" t="s">
        <v>601</v>
      </c>
      <c r="B155" s="45"/>
      <c r="C155" s="46"/>
      <c r="D155" s="46"/>
      <c r="E155" s="39" t="s">
        <v>3138</v>
      </c>
      <c r="F155" s="46"/>
      <c r="G155" s="46"/>
      <c r="H155" s="46"/>
      <c r="I155" s="46"/>
      <c r="J155" s="48"/>
    </row>
    <row r="156">
      <c r="A156" s="37" t="s">
        <v>593</v>
      </c>
      <c r="B156" s="37">
        <v>37</v>
      </c>
      <c r="C156" s="38" t="s">
        <v>3518</v>
      </c>
      <c r="D156" s="37" t="s">
        <v>595</v>
      </c>
      <c r="E156" s="39" t="s">
        <v>3519</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3464</v>
      </c>
      <c r="F158" s="46"/>
      <c r="G158" s="46"/>
      <c r="H158" s="46"/>
      <c r="I158" s="46"/>
      <c r="J158" s="48"/>
    </row>
    <row r="159" ht="180">
      <c r="A159" s="37" t="s">
        <v>601</v>
      </c>
      <c r="B159" s="45"/>
      <c r="C159" s="46"/>
      <c r="D159" s="46"/>
      <c r="E159" s="39" t="s">
        <v>3465</v>
      </c>
      <c r="F159" s="46"/>
      <c r="G159" s="46"/>
      <c r="H159" s="46"/>
      <c r="I159" s="46"/>
      <c r="J159" s="48"/>
    </row>
    <row r="160">
      <c r="A160" s="37" t="s">
        <v>593</v>
      </c>
      <c r="B160" s="37">
        <v>38</v>
      </c>
      <c r="C160" s="38" t="s">
        <v>3520</v>
      </c>
      <c r="D160" s="37" t="s">
        <v>595</v>
      </c>
      <c r="E160" s="39" t="s">
        <v>3521</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3441</v>
      </c>
      <c r="F162" s="46"/>
      <c r="G162" s="46"/>
      <c r="H162" s="46"/>
      <c r="I162" s="46"/>
      <c r="J162" s="48"/>
    </row>
    <row r="163" ht="165">
      <c r="A163" s="37" t="s">
        <v>601</v>
      </c>
      <c r="B163" s="45"/>
      <c r="C163" s="46"/>
      <c r="D163" s="46"/>
      <c r="E163" s="39" t="s">
        <v>3522</v>
      </c>
      <c r="F163" s="46"/>
      <c r="G163" s="46"/>
      <c r="H163" s="46"/>
      <c r="I163" s="46"/>
      <c r="J163" s="48"/>
    </row>
    <row r="164">
      <c r="A164" s="37" t="s">
        <v>593</v>
      </c>
      <c r="B164" s="37">
        <v>39</v>
      </c>
      <c r="C164" s="38" t="s">
        <v>3239</v>
      </c>
      <c r="D164" s="37" t="s">
        <v>595</v>
      </c>
      <c r="E164" s="39" t="s">
        <v>3240</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65">
      <c r="A167" s="37" t="s">
        <v>601</v>
      </c>
      <c r="B167" s="45"/>
      <c r="C167" s="46"/>
      <c r="D167" s="46"/>
      <c r="E167" s="39" t="s">
        <v>3138</v>
      </c>
      <c r="F167" s="46"/>
      <c r="G167" s="46"/>
      <c r="H167" s="46"/>
      <c r="I167" s="46"/>
      <c r="J167" s="48"/>
    </row>
    <row r="168">
      <c r="A168" s="37" t="s">
        <v>593</v>
      </c>
      <c r="B168" s="37">
        <v>40</v>
      </c>
      <c r="C168" s="38" t="s">
        <v>3524</v>
      </c>
      <c r="D168" s="37" t="s">
        <v>595</v>
      </c>
      <c r="E168" s="39" t="s">
        <v>3525</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180">
      <c r="A171" s="37" t="s">
        <v>601</v>
      </c>
      <c r="B171" s="45"/>
      <c r="C171" s="46"/>
      <c r="D171" s="46"/>
      <c r="E171" s="39" t="s">
        <v>3465</v>
      </c>
      <c r="F171" s="46"/>
      <c r="G171" s="46"/>
      <c r="H171" s="46"/>
      <c r="I171" s="46"/>
      <c r="J171" s="48"/>
    </row>
    <row r="172">
      <c r="A172" s="31" t="s">
        <v>591</v>
      </c>
      <c r="B172" s="32"/>
      <c r="C172" s="33" t="s">
        <v>1812</v>
      </c>
      <c r="D172" s="34"/>
      <c r="E172" s="31" t="s">
        <v>1813</v>
      </c>
      <c r="F172" s="34"/>
      <c r="G172" s="34"/>
      <c r="H172" s="34"/>
      <c r="I172" s="35">
        <f>SUMIFS(I173:I180,A173:A180,"P")</f>
        <v>0</v>
      </c>
      <c r="J172" s="36"/>
    </row>
    <row r="173" ht="60">
      <c r="A173" s="37" t="s">
        <v>593</v>
      </c>
      <c r="B173" s="37">
        <v>41</v>
      </c>
      <c r="C173" s="38" t="s">
        <v>1136</v>
      </c>
      <c r="D173" s="37" t="s">
        <v>1137</v>
      </c>
      <c r="E173" s="39" t="s">
        <v>3526</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30">
      <c r="A175" s="37" t="s">
        <v>599</v>
      </c>
      <c r="B175" s="45"/>
      <c r="C175" s="46"/>
      <c r="D175" s="46"/>
      <c r="E175" s="49" t="s">
        <v>3428</v>
      </c>
      <c r="F175" s="46"/>
      <c r="G175" s="46"/>
      <c r="H175" s="46"/>
      <c r="I175" s="46"/>
      <c r="J175" s="48"/>
    </row>
    <row r="176" ht="120">
      <c r="A176" s="37" t="s">
        <v>601</v>
      </c>
      <c r="B176" s="45"/>
      <c r="C176" s="46"/>
      <c r="D176" s="46"/>
      <c r="E176" s="39" t="s">
        <v>1819</v>
      </c>
      <c r="F176" s="46"/>
      <c r="G176" s="46"/>
      <c r="H176" s="46"/>
      <c r="I176" s="46"/>
      <c r="J176" s="48"/>
    </row>
    <row r="177" ht="30">
      <c r="A177" s="37" t="s">
        <v>593</v>
      </c>
      <c r="B177" s="37">
        <v>42</v>
      </c>
      <c r="C177" s="38" t="s">
        <v>3527</v>
      </c>
      <c r="D177" s="37" t="s">
        <v>3528</v>
      </c>
      <c r="E177" s="39" t="s">
        <v>3529</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3530</v>
      </c>
      <c r="F179" s="46"/>
      <c r="G179" s="46"/>
      <c r="H179" s="46"/>
      <c r="I179" s="46"/>
      <c r="J179" s="48"/>
    </row>
    <row r="180" ht="135">
      <c r="A180" s="37" t="s">
        <v>601</v>
      </c>
      <c r="B180" s="50"/>
      <c r="C180" s="51"/>
      <c r="D180" s="51"/>
      <c r="E180" s="39" t="s">
        <v>3432</v>
      </c>
      <c r="F180" s="51"/>
      <c r="G180" s="51"/>
      <c r="H180" s="51"/>
      <c r="I180" s="51"/>
      <c r="J180" s="52"/>
    </row>
  </sheetData>
  <sheetProtection sheet="1" objects="1" scenarios="1" spinCount="100000" saltValue="g556bkHotVPhgdoRb27XTN0Kb2Os0Xe+F+YFqkMZwdlWq9w28LSQSU87+NCZPSCxeFBZs/2/wdcyQMPZFZE8ww==" hashValue="PcuvWcCIbsMkT3K6snA3YVss9LUFufHBu7YcpksonQVwp3xRDBeCTog/ayjhfReTGv1FUeEWh6LeFwakXXEw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3531</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3531</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3067</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3067</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3067</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3400</v>
      </c>
      <c r="D25" s="37" t="s">
        <v>595</v>
      </c>
      <c r="E25" s="39" t="s">
        <v>3401</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3532</v>
      </c>
      <c r="F27" s="46"/>
      <c r="G27" s="46"/>
      <c r="H27" s="46"/>
      <c r="I27" s="46"/>
      <c r="J27" s="48"/>
    </row>
    <row r="28" ht="405">
      <c r="A28" s="37" t="s">
        <v>601</v>
      </c>
      <c r="B28" s="45"/>
      <c r="C28" s="46"/>
      <c r="D28" s="46"/>
      <c r="E28" s="39" t="s">
        <v>3363</v>
      </c>
      <c r="F28" s="46"/>
      <c r="G28" s="46"/>
      <c r="H28" s="46"/>
      <c r="I28" s="46"/>
      <c r="J28" s="48"/>
    </row>
    <row r="29">
      <c r="A29" s="37" t="s">
        <v>593</v>
      </c>
      <c r="B29" s="37">
        <v>5</v>
      </c>
      <c r="C29" s="38" t="s">
        <v>3360</v>
      </c>
      <c r="D29" s="37" t="s">
        <v>595</v>
      </c>
      <c r="E29" s="39" t="s">
        <v>3361</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3533</v>
      </c>
      <c r="F31" s="46"/>
      <c r="G31" s="46"/>
      <c r="H31" s="46"/>
      <c r="I31" s="46"/>
      <c r="J31" s="48"/>
    </row>
    <row r="32" ht="405">
      <c r="A32" s="37" t="s">
        <v>601</v>
      </c>
      <c r="B32" s="45"/>
      <c r="C32" s="46"/>
      <c r="D32" s="46"/>
      <c r="E32" s="39" t="s">
        <v>3363</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3533</v>
      </c>
      <c r="F35" s="46"/>
      <c r="G35" s="46"/>
      <c r="H35" s="46"/>
      <c r="I35" s="46"/>
      <c r="J35" s="48"/>
    </row>
    <row r="36" ht="300">
      <c r="A36" s="37" t="s">
        <v>601</v>
      </c>
      <c r="B36" s="45"/>
      <c r="C36" s="46"/>
      <c r="D36" s="46"/>
      <c r="E36" s="39" t="s">
        <v>846</v>
      </c>
      <c r="F36" s="46"/>
      <c r="G36" s="46"/>
      <c r="H36" s="46"/>
      <c r="I36" s="46"/>
      <c r="J36" s="48"/>
    </row>
    <row r="37">
      <c r="A37" s="37" t="s">
        <v>593</v>
      </c>
      <c r="B37" s="37">
        <v>7</v>
      </c>
      <c r="C37" s="38" t="s">
        <v>3534</v>
      </c>
      <c r="D37" s="37" t="s">
        <v>595</v>
      </c>
      <c r="E37" s="39" t="s">
        <v>3535</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3536</v>
      </c>
      <c r="F39" s="46"/>
      <c r="G39" s="46"/>
      <c r="H39" s="46"/>
      <c r="I39" s="46"/>
      <c r="J39" s="48"/>
    </row>
    <row r="40" ht="30">
      <c r="A40" s="37" t="s">
        <v>601</v>
      </c>
      <c r="B40" s="45"/>
      <c r="C40" s="46"/>
      <c r="D40" s="46"/>
      <c r="E40" s="39" t="s">
        <v>3537</v>
      </c>
      <c r="F40" s="46"/>
      <c r="G40" s="46"/>
      <c r="H40" s="46"/>
      <c r="I40" s="46"/>
      <c r="J40" s="48"/>
    </row>
    <row r="41">
      <c r="A41" s="37" t="s">
        <v>593</v>
      </c>
      <c r="B41" s="37">
        <v>8</v>
      </c>
      <c r="C41" s="38" t="s">
        <v>3405</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3538</v>
      </c>
      <c r="F43" s="46"/>
      <c r="G43" s="46"/>
      <c r="H43" s="46"/>
      <c r="I43" s="46"/>
      <c r="J43" s="48"/>
    </row>
    <row r="44">
      <c r="A44" s="37" t="s">
        <v>601</v>
      </c>
      <c r="B44" s="45"/>
      <c r="C44" s="46"/>
      <c r="D44" s="46"/>
      <c r="E44" s="39" t="s">
        <v>3297</v>
      </c>
      <c r="F44" s="46"/>
      <c r="G44" s="46"/>
      <c r="H44" s="46"/>
      <c r="I44" s="46"/>
      <c r="J44" s="48"/>
    </row>
    <row r="45">
      <c r="A45" s="37" t="s">
        <v>593</v>
      </c>
      <c r="B45" s="37">
        <v>9</v>
      </c>
      <c r="C45" s="38" t="s">
        <v>3407</v>
      </c>
      <c r="D45" s="37" t="s">
        <v>595</v>
      </c>
      <c r="E45" s="39" t="s">
        <v>3408</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3108</v>
      </c>
      <c r="F47" s="46"/>
      <c r="G47" s="46"/>
      <c r="H47" s="46"/>
      <c r="I47" s="46"/>
      <c r="J47" s="48"/>
    </row>
    <row r="48" ht="150">
      <c r="A48" s="37" t="s">
        <v>601</v>
      </c>
      <c r="B48" s="45"/>
      <c r="C48" s="46"/>
      <c r="D48" s="46"/>
      <c r="E48" s="39" t="s">
        <v>3410</v>
      </c>
      <c r="F48" s="46"/>
      <c r="G48" s="46"/>
      <c r="H48" s="46"/>
      <c r="I48" s="46"/>
      <c r="J48" s="48"/>
    </row>
    <row r="49">
      <c r="A49" s="37" t="s">
        <v>593</v>
      </c>
      <c r="B49" s="37">
        <v>10</v>
      </c>
      <c r="C49" s="38" t="s">
        <v>3411</v>
      </c>
      <c r="D49" s="37" t="s">
        <v>595</v>
      </c>
      <c r="E49" s="39" t="s">
        <v>3412</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3539</v>
      </c>
      <c r="F51" s="46"/>
      <c r="G51" s="46"/>
      <c r="H51" s="46"/>
      <c r="I51" s="46"/>
      <c r="J51" s="48"/>
    </row>
    <row r="52" ht="60">
      <c r="A52" s="37" t="s">
        <v>601</v>
      </c>
      <c r="B52" s="45"/>
      <c r="C52" s="46"/>
      <c r="D52" s="46"/>
      <c r="E52" s="39" t="s">
        <v>3306</v>
      </c>
      <c r="F52" s="46"/>
      <c r="G52" s="46"/>
      <c r="H52" s="46"/>
      <c r="I52" s="46"/>
      <c r="J52" s="48"/>
    </row>
    <row r="53" ht="30">
      <c r="A53" s="37" t="s">
        <v>593</v>
      </c>
      <c r="B53" s="37">
        <v>11</v>
      </c>
      <c r="C53" s="38" t="s">
        <v>3028</v>
      </c>
      <c r="D53" s="37" t="s">
        <v>595</v>
      </c>
      <c r="E53" s="39" t="s">
        <v>3029</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3540</v>
      </c>
      <c r="F55" s="46"/>
      <c r="G55" s="46"/>
      <c r="H55" s="46"/>
      <c r="I55" s="46"/>
      <c r="J55" s="48"/>
    </row>
    <row r="56" ht="90">
      <c r="A56" s="37" t="s">
        <v>601</v>
      </c>
      <c r="B56" s="45"/>
      <c r="C56" s="46"/>
      <c r="D56" s="46"/>
      <c r="E56" s="39" t="s">
        <v>852</v>
      </c>
      <c r="F56" s="46"/>
      <c r="G56" s="46"/>
      <c r="H56" s="46"/>
      <c r="I56" s="46"/>
      <c r="J56" s="48"/>
    </row>
    <row r="57">
      <c r="A57" s="37" t="s">
        <v>593</v>
      </c>
      <c r="B57" s="37">
        <v>12</v>
      </c>
      <c r="C57" s="38" t="s">
        <v>2325</v>
      </c>
      <c r="D57" s="37" t="s">
        <v>595</v>
      </c>
      <c r="E57" s="39" t="s">
        <v>2326</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3541</v>
      </c>
      <c r="F59" s="46"/>
      <c r="G59" s="46"/>
      <c r="H59" s="46"/>
      <c r="I59" s="46"/>
      <c r="J59" s="48"/>
    </row>
    <row r="60" ht="90">
      <c r="A60" s="37" t="s">
        <v>601</v>
      </c>
      <c r="B60" s="45"/>
      <c r="C60" s="46"/>
      <c r="D60" s="46"/>
      <c r="E60" s="39" t="s">
        <v>3308</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3542</v>
      </c>
      <c r="F63" s="46"/>
      <c r="G63" s="46"/>
      <c r="H63" s="46"/>
      <c r="I63" s="46"/>
      <c r="J63" s="48"/>
    </row>
    <row r="64" ht="105">
      <c r="A64" s="37" t="s">
        <v>601</v>
      </c>
      <c r="B64" s="45"/>
      <c r="C64" s="46"/>
      <c r="D64" s="46"/>
      <c r="E64" s="39" t="s">
        <v>3372</v>
      </c>
      <c r="F64" s="46"/>
      <c r="G64" s="46"/>
      <c r="H64" s="46"/>
      <c r="I64" s="46"/>
      <c r="J64" s="48"/>
    </row>
    <row r="65" ht="30">
      <c r="A65" s="37" t="s">
        <v>593</v>
      </c>
      <c r="B65" s="37">
        <v>14</v>
      </c>
      <c r="C65" s="38" t="s">
        <v>3543</v>
      </c>
      <c r="D65" s="37" t="s">
        <v>595</v>
      </c>
      <c r="E65" s="39" t="s">
        <v>3544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3545</v>
      </c>
      <c r="F67" s="46"/>
      <c r="G67" s="46"/>
      <c r="H67" s="46"/>
      <c r="I67" s="46"/>
      <c r="J67" s="48"/>
    </row>
    <row r="68" ht="150">
      <c r="A68" s="37" t="s">
        <v>601</v>
      </c>
      <c r="B68" s="45"/>
      <c r="C68" s="46"/>
      <c r="D68" s="46"/>
      <c r="E68" s="39" t="s">
        <v>3546</v>
      </c>
      <c r="F68" s="46"/>
      <c r="G68" s="46"/>
      <c r="H68" s="46"/>
      <c r="I68" s="46"/>
      <c r="J68" s="48"/>
    </row>
    <row r="69">
      <c r="A69" s="37" t="s">
        <v>593</v>
      </c>
      <c r="B69" s="37">
        <v>15</v>
      </c>
      <c r="C69" s="38" t="s">
        <v>3547</v>
      </c>
      <c r="D69" s="37" t="s">
        <v>595</v>
      </c>
      <c r="E69" s="39" t="s">
        <v>3548</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3098</v>
      </c>
      <c r="F71" s="46"/>
      <c r="G71" s="46"/>
      <c r="H71" s="46"/>
      <c r="I71" s="46"/>
      <c r="J71" s="48"/>
    </row>
    <row r="72" ht="120">
      <c r="A72" s="37" t="s">
        <v>601</v>
      </c>
      <c r="B72" s="45"/>
      <c r="C72" s="46"/>
      <c r="D72" s="46"/>
      <c r="E72" s="39" t="s">
        <v>3549</v>
      </c>
      <c r="F72" s="46"/>
      <c r="G72" s="46"/>
      <c r="H72" s="46"/>
      <c r="I72" s="46"/>
      <c r="J72" s="48"/>
    </row>
    <row r="73" ht="30">
      <c r="A73" s="37" t="s">
        <v>593</v>
      </c>
      <c r="B73" s="37">
        <v>16</v>
      </c>
      <c r="C73" s="38" t="s">
        <v>3031</v>
      </c>
      <c r="D73" s="37" t="s">
        <v>595</v>
      </c>
      <c r="E73" s="39" t="s">
        <v>3032</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3550</v>
      </c>
      <c r="F75" s="46"/>
      <c r="G75" s="46"/>
      <c r="H75" s="46"/>
      <c r="I75" s="46"/>
      <c r="J75" s="48"/>
    </row>
    <row r="76" ht="165">
      <c r="A76" s="37" t="s">
        <v>601</v>
      </c>
      <c r="B76" s="45"/>
      <c r="C76" s="46"/>
      <c r="D76" s="46"/>
      <c r="E76" s="39" t="s">
        <v>3034</v>
      </c>
      <c r="F76" s="46"/>
      <c r="G76" s="46"/>
      <c r="H76" s="46"/>
      <c r="I76" s="46"/>
      <c r="J76" s="48"/>
    </row>
    <row r="77" ht="30">
      <c r="A77" s="37" t="s">
        <v>593</v>
      </c>
      <c r="B77" s="37">
        <v>17</v>
      </c>
      <c r="C77" s="38" t="s">
        <v>3551</v>
      </c>
      <c r="D77" s="37" t="s">
        <v>595</v>
      </c>
      <c r="E77" s="39" t="s">
        <v>3552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3195</v>
      </c>
      <c r="F79" s="46"/>
      <c r="G79" s="46"/>
      <c r="H79" s="46"/>
      <c r="I79" s="46"/>
      <c r="J79" s="48"/>
    </row>
    <row r="80" ht="165">
      <c r="A80" s="37" t="s">
        <v>601</v>
      </c>
      <c r="B80" s="45"/>
      <c r="C80" s="46"/>
      <c r="D80" s="46"/>
      <c r="E80" s="39" t="s">
        <v>3041</v>
      </c>
      <c r="F80" s="46"/>
      <c r="G80" s="46"/>
      <c r="H80" s="46"/>
      <c r="I80" s="46"/>
      <c r="J80" s="48"/>
    </row>
    <row r="81" ht="30">
      <c r="A81" s="37" t="s">
        <v>593</v>
      </c>
      <c r="B81" s="37">
        <v>18</v>
      </c>
      <c r="C81" s="38" t="s">
        <v>3038</v>
      </c>
      <c r="D81" s="37" t="s">
        <v>595</v>
      </c>
      <c r="E81" s="39" t="s">
        <v>3039</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3553</v>
      </c>
      <c r="F83" s="46"/>
      <c r="G83" s="46"/>
      <c r="H83" s="46"/>
      <c r="I83" s="46"/>
      <c r="J83" s="48"/>
    </row>
    <row r="84" ht="165">
      <c r="A84" s="37" t="s">
        <v>601</v>
      </c>
      <c r="B84" s="45"/>
      <c r="C84" s="46"/>
      <c r="D84" s="46"/>
      <c r="E84" s="39" t="s">
        <v>3041</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3554</v>
      </c>
      <c r="F87" s="46"/>
      <c r="G87" s="46"/>
      <c r="H87" s="46"/>
      <c r="I87" s="46"/>
      <c r="J87" s="48"/>
    </row>
    <row r="88" ht="135">
      <c r="A88" s="37" t="s">
        <v>601</v>
      </c>
      <c r="B88" s="45"/>
      <c r="C88" s="46"/>
      <c r="D88" s="46"/>
      <c r="E88" s="39" t="s">
        <v>3438</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3333</v>
      </c>
      <c r="F91" s="46"/>
      <c r="G91" s="46"/>
      <c r="H91" s="46"/>
      <c r="I91" s="46"/>
      <c r="J91" s="48"/>
    </row>
    <row r="92" ht="135">
      <c r="A92" s="37" t="s">
        <v>601</v>
      </c>
      <c r="B92" s="45"/>
      <c r="C92" s="46"/>
      <c r="D92" s="46"/>
      <c r="E92" s="39" t="s">
        <v>3048</v>
      </c>
      <c r="F92" s="46"/>
      <c r="G92" s="46"/>
      <c r="H92" s="46"/>
      <c r="I92" s="46"/>
      <c r="J92" s="48"/>
    </row>
    <row r="93">
      <c r="A93" s="37" t="s">
        <v>593</v>
      </c>
      <c r="B93" s="37">
        <v>21</v>
      </c>
      <c r="C93" s="38" t="s">
        <v>3555</v>
      </c>
      <c r="D93" s="37" t="s">
        <v>595</v>
      </c>
      <c r="E93" s="39" t="s">
        <v>3556</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3177</v>
      </c>
      <c r="F95" s="46"/>
      <c r="G95" s="46"/>
      <c r="H95" s="46"/>
      <c r="I95" s="46"/>
      <c r="J95" s="48"/>
    </row>
    <row r="96" ht="60">
      <c r="A96" s="37" t="s">
        <v>601</v>
      </c>
      <c r="B96" s="45"/>
      <c r="C96" s="46"/>
      <c r="D96" s="46"/>
      <c r="E96" s="39" t="s">
        <v>3052</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3557</v>
      </c>
      <c r="F99" s="46"/>
      <c r="G99" s="46"/>
      <c r="H99" s="46"/>
      <c r="I99" s="46"/>
      <c r="J99" s="48"/>
    </row>
    <row r="100" ht="60">
      <c r="A100" s="37" t="s">
        <v>601</v>
      </c>
      <c r="B100" s="45"/>
      <c r="C100" s="46"/>
      <c r="D100" s="46"/>
      <c r="E100" s="39" t="s">
        <v>3052</v>
      </c>
      <c r="F100" s="46"/>
      <c r="G100" s="46"/>
      <c r="H100" s="46"/>
      <c r="I100" s="46"/>
      <c r="J100" s="48"/>
    </row>
    <row r="101" ht="30">
      <c r="A101" s="37" t="s">
        <v>593</v>
      </c>
      <c r="B101" s="37">
        <v>23</v>
      </c>
      <c r="C101" s="38" t="s">
        <v>3558</v>
      </c>
      <c r="D101" s="37" t="s">
        <v>595</v>
      </c>
      <c r="E101" s="39" t="s">
        <v>3559</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3557</v>
      </c>
      <c r="F103" s="46"/>
      <c r="G103" s="46"/>
      <c r="H103" s="46"/>
      <c r="I103" s="46"/>
      <c r="J103" s="48"/>
    </row>
    <row r="104" ht="60">
      <c r="A104" s="37" t="s">
        <v>601</v>
      </c>
      <c r="B104" s="45"/>
      <c r="C104" s="46"/>
      <c r="D104" s="46"/>
      <c r="E104" s="39" t="s">
        <v>3311</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3560</v>
      </c>
      <c r="F107" s="46"/>
      <c r="G107" s="46"/>
      <c r="H107" s="46"/>
      <c r="I107" s="46"/>
      <c r="J107" s="48"/>
    </row>
    <row r="108" ht="105">
      <c r="A108" s="37" t="s">
        <v>601</v>
      </c>
      <c r="B108" s="45"/>
      <c r="C108" s="46"/>
      <c r="D108" s="46"/>
      <c r="E108" s="39" t="s">
        <v>3420</v>
      </c>
      <c r="F108" s="46"/>
      <c r="G108" s="46"/>
      <c r="H108" s="46"/>
      <c r="I108" s="46"/>
      <c r="J108" s="48"/>
    </row>
    <row r="109" ht="30">
      <c r="A109" s="37" t="s">
        <v>593</v>
      </c>
      <c r="B109" s="37">
        <v>25</v>
      </c>
      <c r="C109" s="38" t="s">
        <v>3561</v>
      </c>
      <c r="D109" s="37" t="s">
        <v>595</v>
      </c>
      <c r="E109" s="39" t="s">
        <v>3562</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3333</v>
      </c>
      <c r="F111" s="46"/>
      <c r="G111" s="46"/>
      <c r="H111" s="46"/>
      <c r="I111" s="46"/>
      <c r="J111" s="48"/>
    </row>
    <row r="112" ht="135">
      <c r="A112" s="37" t="s">
        <v>601</v>
      </c>
      <c r="B112" s="45"/>
      <c r="C112" s="46"/>
      <c r="D112" s="46"/>
      <c r="E112" s="39" t="s">
        <v>3563</v>
      </c>
      <c r="F112" s="46"/>
      <c r="G112" s="46"/>
      <c r="H112" s="46"/>
      <c r="I112" s="46"/>
      <c r="J112" s="48"/>
    </row>
    <row r="113">
      <c r="A113" s="37" t="s">
        <v>593</v>
      </c>
      <c r="B113" s="37">
        <v>26</v>
      </c>
      <c r="C113" s="38" t="s">
        <v>3564</v>
      </c>
      <c r="D113" s="37" t="s">
        <v>595</v>
      </c>
      <c r="E113" s="39" t="s">
        <v>3565</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3536</v>
      </c>
      <c r="F115" s="46"/>
      <c r="G115" s="46"/>
      <c r="H115" s="46"/>
      <c r="I115" s="46"/>
      <c r="J115" s="48"/>
    </row>
    <row r="116" ht="285">
      <c r="A116" s="37" t="s">
        <v>601</v>
      </c>
      <c r="B116" s="45"/>
      <c r="C116" s="46"/>
      <c r="D116" s="46"/>
      <c r="E116" s="39" t="s">
        <v>3566</v>
      </c>
      <c r="F116" s="46"/>
      <c r="G116" s="46"/>
      <c r="H116" s="46"/>
      <c r="I116" s="46"/>
      <c r="J116" s="48"/>
    </row>
    <row r="117" ht="30">
      <c r="A117" s="37" t="s">
        <v>593</v>
      </c>
      <c r="B117" s="37">
        <v>27</v>
      </c>
      <c r="C117" s="38" t="s">
        <v>3439</v>
      </c>
      <c r="D117" s="37" t="s">
        <v>595</v>
      </c>
      <c r="E117" s="39" t="s">
        <v>3440</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3111</v>
      </c>
      <c r="F119" s="46"/>
      <c r="G119" s="46"/>
      <c r="H119" s="46"/>
      <c r="I119" s="46"/>
      <c r="J119" s="48"/>
    </row>
    <row r="120" ht="90">
      <c r="A120" s="37" t="s">
        <v>601</v>
      </c>
      <c r="B120" s="45"/>
      <c r="C120" s="46"/>
      <c r="D120" s="46"/>
      <c r="E120" s="39" t="s">
        <v>3442</v>
      </c>
      <c r="F120" s="46"/>
      <c r="G120" s="46"/>
      <c r="H120" s="46"/>
      <c r="I120" s="46"/>
      <c r="J120" s="48"/>
    </row>
    <row r="121">
      <c r="A121" s="37" t="s">
        <v>593</v>
      </c>
      <c r="B121" s="37">
        <v>28</v>
      </c>
      <c r="C121" s="38" t="s">
        <v>3053</v>
      </c>
      <c r="D121" s="37" t="s">
        <v>595</v>
      </c>
      <c r="E121" s="39" t="s">
        <v>3054</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3373</v>
      </c>
      <c r="F123" s="46"/>
      <c r="G123" s="46"/>
      <c r="H123" s="46"/>
      <c r="I123" s="46"/>
      <c r="J123" s="48"/>
    </row>
    <row r="124" ht="120">
      <c r="A124" s="37" t="s">
        <v>601</v>
      </c>
      <c r="B124" s="45"/>
      <c r="C124" s="46"/>
      <c r="D124" s="46"/>
      <c r="E124" s="39" t="s">
        <v>3055</v>
      </c>
      <c r="F124" s="46"/>
      <c r="G124" s="46"/>
      <c r="H124" s="46"/>
      <c r="I124" s="46"/>
      <c r="J124" s="48"/>
    </row>
    <row r="125">
      <c r="A125" s="37" t="s">
        <v>593</v>
      </c>
      <c r="B125" s="37">
        <v>29</v>
      </c>
      <c r="C125" s="38" t="s">
        <v>3056</v>
      </c>
      <c r="D125" s="37" t="s">
        <v>595</v>
      </c>
      <c r="E125" s="39" t="s">
        <v>3057</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3567</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2455</v>
      </c>
      <c r="D129" s="37" t="s">
        <v>595</v>
      </c>
      <c r="E129" s="39" t="s">
        <v>2456</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3067</v>
      </c>
      <c r="F131" s="46"/>
      <c r="G131" s="46"/>
      <c r="H131" s="46"/>
      <c r="I131" s="46"/>
      <c r="J131" s="48"/>
    </row>
    <row r="132" ht="120">
      <c r="A132" s="37" t="s">
        <v>601</v>
      </c>
      <c r="B132" s="45"/>
      <c r="C132" s="46"/>
      <c r="D132" s="46"/>
      <c r="E132" s="39" t="s">
        <v>3316</v>
      </c>
      <c r="F132" s="46"/>
      <c r="G132" s="46"/>
      <c r="H132" s="46"/>
      <c r="I132" s="46"/>
      <c r="J132" s="48"/>
    </row>
    <row r="133" ht="30">
      <c r="A133" s="37" t="s">
        <v>593</v>
      </c>
      <c r="B133" s="37">
        <v>31</v>
      </c>
      <c r="C133" s="38" t="s">
        <v>3443</v>
      </c>
      <c r="D133" s="37" t="s">
        <v>595</v>
      </c>
      <c r="E133" s="39" t="s">
        <v>3444</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3568</v>
      </c>
      <c r="F135" s="46"/>
      <c r="G135" s="46"/>
      <c r="H135" s="46"/>
      <c r="I135" s="46"/>
      <c r="J135" s="48"/>
    </row>
    <row r="136" ht="105">
      <c r="A136" s="37" t="s">
        <v>601</v>
      </c>
      <c r="B136" s="45"/>
      <c r="C136" s="46"/>
      <c r="D136" s="46"/>
      <c r="E136" s="39" t="s">
        <v>3378</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3569</v>
      </c>
      <c r="F139" s="46"/>
      <c r="G139" s="46"/>
      <c r="H139" s="46"/>
      <c r="I139" s="46"/>
      <c r="J139" s="48"/>
    </row>
    <row r="140" ht="105">
      <c r="A140" s="37" t="s">
        <v>601</v>
      </c>
      <c r="B140" s="45"/>
      <c r="C140" s="46"/>
      <c r="D140" s="46"/>
      <c r="E140" s="39" t="s">
        <v>3378</v>
      </c>
      <c r="F140" s="46"/>
      <c r="G140" s="46"/>
      <c r="H140" s="46"/>
      <c r="I140" s="46"/>
      <c r="J140" s="48"/>
    </row>
    <row r="141">
      <c r="A141" s="37" t="s">
        <v>593</v>
      </c>
      <c r="B141" s="37">
        <v>33</v>
      </c>
      <c r="C141" s="38" t="s">
        <v>3446</v>
      </c>
      <c r="D141" s="37" t="s">
        <v>595</v>
      </c>
      <c r="E141" s="39" t="s">
        <v>3447</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3570</v>
      </c>
      <c r="F143" s="46"/>
      <c r="G143" s="46"/>
      <c r="H143" s="46"/>
      <c r="I143" s="46"/>
      <c r="J143" s="48"/>
    </row>
    <row r="144" ht="105">
      <c r="A144" s="37" t="s">
        <v>601</v>
      </c>
      <c r="B144" s="45"/>
      <c r="C144" s="46"/>
      <c r="D144" s="46"/>
      <c r="E144" s="39" t="s">
        <v>3378</v>
      </c>
      <c r="F144" s="46"/>
      <c r="G144" s="46"/>
      <c r="H144" s="46"/>
      <c r="I144" s="46"/>
      <c r="J144" s="48"/>
    </row>
    <row r="145">
      <c r="A145" s="37" t="s">
        <v>593</v>
      </c>
      <c r="B145" s="37">
        <v>34</v>
      </c>
      <c r="C145" s="38" t="s">
        <v>3376</v>
      </c>
      <c r="D145" s="37" t="s">
        <v>595</v>
      </c>
      <c r="E145" s="39" t="s">
        <v>3377</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3571</v>
      </c>
      <c r="F147" s="46"/>
      <c r="G147" s="46"/>
      <c r="H147" s="46"/>
      <c r="I147" s="46"/>
      <c r="J147" s="48"/>
    </row>
    <row r="148" ht="105">
      <c r="A148" s="37" t="s">
        <v>601</v>
      </c>
      <c r="B148" s="45"/>
      <c r="C148" s="46"/>
      <c r="D148" s="46"/>
      <c r="E148" s="39" t="s">
        <v>3378</v>
      </c>
      <c r="F148" s="46"/>
      <c r="G148" s="46"/>
      <c r="H148" s="46"/>
      <c r="I148" s="46"/>
      <c r="J148" s="48"/>
    </row>
    <row r="149" ht="30">
      <c r="A149" s="37" t="s">
        <v>593</v>
      </c>
      <c r="B149" s="37">
        <v>35</v>
      </c>
      <c r="C149" s="38" t="s">
        <v>3455</v>
      </c>
      <c r="D149" s="37" t="s">
        <v>595</v>
      </c>
      <c r="E149" s="39" t="s">
        <v>3456</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3572</v>
      </c>
      <c r="F151" s="46"/>
      <c r="G151" s="46"/>
      <c r="H151" s="46"/>
      <c r="I151" s="46"/>
      <c r="J151" s="48"/>
    </row>
    <row r="152" ht="120">
      <c r="A152" s="37" t="s">
        <v>601</v>
      </c>
      <c r="B152" s="45"/>
      <c r="C152" s="46"/>
      <c r="D152" s="46"/>
      <c r="E152" s="39" t="s">
        <v>3381</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3572</v>
      </c>
      <c r="F155" s="46"/>
      <c r="G155" s="46"/>
      <c r="H155" s="46"/>
      <c r="I155" s="46"/>
      <c r="J155" s="48"/>
    </row>
    <row r="156" ht="120">
      <c r="A156" s="37" t="s">
        <v>601</v>
      </c>
      <c r="B156" s="45"/>
      <c r="C156" s="46"/>
      <c r="D156" s="46"/>
      <c r="E156" s="39" t="s">
        <v>3381</v>
      </c>
      <c r="F156" s="46"/>
      <c r="G156" s="46"/>
      <c r="H156" s="46"/>
      <c r="I156" s="46"/>
      <c r="J156" s="48"/>
    </row>
    <row r="157" ht="30">
      <c r="A157" s="37" t="s">
        <v>593</v>
      </c>
      <c r="B157" s="37">
        <v>37</v>
      </c>
      <c r="C157" s="38" t="s">
        <v>3379</v>
      </c>
      <c r="D157" s="37" t="s">
        <v>595</v>
      </c>
      <c r="E157" s="39" t="s">
        <v>3380</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3573</v>
      </c>
      <c r="F159" s="46"/>
      <c r="G159" s="46"/>
      <c r="H159" s="46"/>
      <c r="I159" s="46"/>
      <c r="J159" s="48"/>
    </row>
    <row r="160" ht="120">
      <c r="A160" s="37" t="s">
        <v>601</v>
      </c>
      <c r="B160" s="45"/>
      <c r="C160" s="46"/>
      <c r="D160" s="46"/>
      <c r="E160" s="39" t="s">
        <v>3381</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3574</v>
      </c>
      <c r="F163" s="46"/>
      <c r="G163" s="46"/>
      <c r="H163" s="46"/>
      <c r="I163" s="46"/>
      <c r="J163" s="48"/>
    </row>
    <row r="164" ht="90">
      <c r="A164" s="37" t="s">
        <v>601</v>
      </c>
      <c r="B164" s="45"/>
      <c r="C164" s="46"/>
      <c r="D164" s="46"/>
      <c r="E164" s="39" t="s">
        <v>3421</v>
      </c>
      <c r="F164" s="46"/>
      <c r="G164" s="46"/>
      <c r="H164" s="46"/>
      <c r="I164" s="46"/>
      <c r="J164" s="48"/>
    </row>
    <row r="165">
      <c r="A165" s="37" t="s">
        <v>593</v>
      </c>
      <c r="B165" s="37">
        <v>39</v>
      </c>
      <c r="C165" s="38" t="s">
        <v>3575</v>
      </c>
      <c r="D165" s="37" t="s">
        <v>595</v>
      </c>
      <c r="E165" s="39" t="s">
        <v>3576</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3577</v>
      </c>
      <c r="F167" s="46"/>
      <c r="G167" s="46"/>
      <c r="H167" s="46"/>
      <c r="I167" s="46"/>
      <c r="J167" s="48"/>
    </row>
    <row r="168" ht="60">
      <c r="A168" s="37" t="s">
        <v>601</v>
      </c>
      <c r="B168" s="45"/>
      <c r="C168" s="46"/>
      <c r="D168" s="46"/>
      <c r="E168" s="39" t="s">
        <v>3578</v>
      </c>
      <c r="F168" s="46"/>
      <c r="G168" s="46"/>
      <c r="H168" s="46"/>
      <c r="I168" s="46"/>
      <c r="J168" s="48"/>
    </row>
    <row r="169" ht="30">
      <c r="A169" s="37" t="s">
        <v>593</v>
      </c>
      <c r="B169" s="37">
        <v>40</v>
      </c>
      <c r="C169" s="38" t="s">
        <v>3459</v>
      </c>
      <c r="D169" s="37" t="s">
        <v>595</v>
      </c>
      <c r="E169" s="39" t="s">
        <v>3460</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3132</v>
      </c>
      <c r="F171" s="46"/>
      <c r="G171" s="46"/>
      <c r="H171" s="46"/>
      <c r="I171" s="46"/>
      <c r="J171" s="48"/>
    </row>
    <row r="172" ht="150">
      <c r="A172" s="37" t="s">
        <v>601</v>
      </c>
      <c r="B172" s="45"/>
      <c r="C172" s="46"/>
      <c r="D172" s="46"/>
      <c r="E172" s="39" t="s">
        <v>3461</v>
      </c>
      <c r="F172" s="46"/>
      <c r="G172" s="46"/>
      <c r="H172" s="46"/>
      <c r="I172" s="46"/>
      <c r="J172" s="48"/>
    </row>
    <row r="173">
      <c r="A173" s="37" t="s">
        <v>593</v>
      </c>
      <c r="B173" s="37">
        <v>41</v>
      </c>
      <c r="C173" s="38" t="s">
        <v>3579</v>
      </c>
      <c r="D173" s="37" t="s">
        <v>595</v>
      </c>
      <c r="E173" s="39" t="s">
        <v>3580</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3111</v>
      </c>
      <c r="F175" s="46"/>
      <c r="G175" s="46"/>
      <c r="H175" s="46"/>
      <c r="I175" s="46"/>
      <c r="J175" s="48"/>
    </row>
    <row r="176" ht="150">
      <c r="A176" s="37" t="s">
        <v>601</v>
      </c>
      <c r="B176" s="45"/>
      <c r="C176" s="46"/>
      <c r="D176" s="46"/>
      <c r="E176" s="39" t="s">
        <v>3461</v>
      </c>
      <c r="F176" s="46"/>
      <c r="G176" s="46"/>
      <c r="H176" s="46"/>
      <c r="I176" s="46"/>
      <c r="J176" s="48"/>
    </row>
    <row r="177">
      <c r="A177" s="37" t="s">
        <v>593</v>
      </c>
      <c r="B177" s="37">
        <v>42</v>
      </c>
      <c r="C177" s="38" t="s">
        <v>3581</v>
      </c>
      <c r="D177" s="37" t="s">
        <v>595</v>
      </c>
      <c r="E177" s="39" t="s">
        <v>3582</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3111</v>
      </c>
      <c r="F179" s="46"/>
      <c r="G179" s="46"/>
      <c r="H179" s="46"/>
      <c r="I179" s="46"/>
      <c r="J179" s="48"/>
    </row>
    <row r="180" ht="120">
      <c r="A180" s="37" t="s">
        <v>601</v>
      </c>
      <c r="B180" s="45"/>
      <c r="C180" s="46"/>
      <c r="D180" s="46"/>
      <c r="E180" s="39" t="s">
        <v>3384</v>
      </c>
      <c r="F180" s="46"/>
      <c r="G180" s="46"/>
      <c r="H180" s="46"/>
      <c r="I180" s="46"/>
      <c r="J180" s="48"/>
    </row>
    <row r="181">
      <c r="A181" s="37" t="s">
        <v>593</v>
      </c>
      <c r="B181" s="37">
        <v>43</v>
      </c>
      <c r="C181" s="38" t="s">
        <v>3382</v>
      </c>
      <c r="D181" s="37" t="s">
        <v>595</v>
      </c>
      <c r="E181" s="39" t="s">
        <v>3383</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3111</v>
      </c>
      <c r="F183" s="46"/>
      <c r="G183" s="46"/>
      <c r="H183" s="46"/>
      <c r="I183" s="46"/>
      <c r="J183" s="48"/>
    </row>
    <row r="184" ht="120">
      <c r="A184" s="37" t="s">
        <v>601</v>
      </c>
      <c r="B184" s="45"/>
      <c r="C184" s="46"/>
      <c r="D184" s="46"/>
      <c r="E184" s="39" t="s">
        <v>3384</v>
      </c>
      <c r="F184" s="46"/>
      <c r="G184" s="46"/>
      <c r="H184" s="46"/>
      <c r="I184" s="46"/>
      <c r="J184" s="48"/>
    </row>
    <row r="185" ht="30">
      <c r="A185" s="37" t="s">
        <v>593</v>
      </c>
      <c r="B185" s="37">
        <v>44</v>
      </c>
      <c r="C185" s="38" t="s">
        <v>3065</v>
      </c>
      <c r="D185" s="37" t="s">
        <v>595</v>
      </c>
      <c r="E185" s="39" t="s">
        <v>3066</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3067</v>
      </c>
      <c r="F187" s="46"/>
      <c r="G187" s="46"/>
      <c r="H187" s="46"/>
      <c r="I187" s="46"/>
      <c r="J187" s="48"/>
    </row>
    <row r="188" ht="135">
      <c r="A188" s="37" t="s">
        <v>601</v>
      </c>
      <c r="B188" s="45"/>
      <c r="C188" s="46"/>
      <c r="D188" s="46"/>
      <c r="E188" s="39" t="s">
        <v>3068</v>
      </c>
      <c r="F188" s="46"/>
      <c r="G188" s="46"/>
      <c r="H188" s="46"/>
      <c r="I188" s="46"/>
      <c r="J188" s="48"/>
    </row>
    <row r="189" ht="45">
      <c r="A189" s="37" t="s">
        <v>593</v>
      </c>
      <c r="B189" s="37">
        <v>45</v>
      </c>
      <c r="C189" s="38" t="s">
        <v>3069</v>
      </c>
      <c r="D189" s="37" t="s">
        <v>595</v>
      </c>
      <c r="E189" s="39" t="s">
        <v>3070</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3583</v>
      </c>
      <c r="F191" s="46"/>
      <c r="G191" s="46"/>
      <c r="H191" s="46"/>
      <c r="I191" s="46"/>
      <c r="J191" s="48"/>
    </row>
    <row r="192" ht="135">
      <c r="A192" s="37" t="s">
        <v>601</v>
      </c>
      <c r="B192" s="45"/>
      <c r="C192" s="46"/>
      <c r="D192" s="46"/>
      <c r="E192" s="39" t="s">
        <v>3068</v>
      </c>
      <c r="F192" s="46"/>
      <c r="G192" s="46"/>
      <c r="H192" s="46"/>
      <c r="I192" s="46"/>
      <c r="J192" s="48"/>
    </row>
    <row r="193" ht="30">
      <c r="A193" s="37" t="s">
        <v>593</v>
      </c>
      <c r="B193" s="37">
        <v>46</v>
      </c>
      <c r="C193" s="38" t="s">
        <v>3072</v>
      </c>
      <c r="D193" s="37" t="s">
        <v>595</v>
      </c>
      <c r="E193" s="39" t="s">
        <v>3073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3132</v>
      </c>
      <c r="F195" s="46"/>
      <c r="G195" s="46"/>
      <c r="H195" s="46"/>
      <c r="I195" s="46"/>
      <c r="J195" s="48"/>
    </row>
    <row r="196" ht="105">
      <c r="A196" s="37" t="s">
        <v>601</v>
      </c>
      <c r="B196" s="45"/>
      <c r="C196" s="46"/>
      <c r="D196" s="46"/>
      <c r="E196" s="39" t="s">
        <v>3074</v>
      </c>
      <c r="F196" s="46"/>
      <c r="G196" s="46"/>
      <c r="H196" s="46"/>
      <c r="I196" s="46"/>
      <c r="J196" s="48"/>
    </row>
    <row r="197">
      <c r="A197" s="37" t="s">
        <v>593</v>
      </c>
      <c r="B197" s="37">
        <v>47</v>
      </c>
      <c r="C197" s="38" t="s">
        <v>3077</v>
      </c>
      <c r="D197" s="37" t="s">
        <v>595</v>
      </c>
      <c r="E197" s="39" t="s">
        <v>3078</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3540</v>
      </c>
      <c r="F199" s="46"/>
      <c r="G199" s="46"/>
      <c r="H199" s="46"/>
      <c r="I199" s="46"/>
      <c r="J199" s="48"/>
    </row>
    <row r="200" ht="105">
      <c r="A200" s="37" t="s">
        <v>601</v>
      </c>
      <c r="B200" s="45"/>
      <c r="C200" s="46"/>
      <c r="D200" s="46"/>
      <c r="E200" s="39" t="s">
        <v>3080</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3584</v>
      </c>
      <c r="F203" s="46"/>
      <c r="G203" s="46"/>
      <c r="H203" s="46"/>
      <c r="I203" s="46"/>
      <c r="J203" s="48"/>
    </row>
    <row r="204" ht="105">
      <c r="A204" s="37" t="s">
        <v>601</v>
      </c>
      <c r="B204" s="45"/>
      <c r="C204" s="46"/>
      <c r="D204" s="46"/>
      <c r="E204" s="39" t="s">
        <v>3081</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3584</v>
      </c>
      <c r="F207" s="46"/>
      <c r="G207" s="46"/>
      <c r="H207" s="46"/>
      <c r="I207" s="46"/>
      <c r="J207" s="48"/>
    </row>
    <row r="208" ht="105">
      <c r="A208" s="37" t="s">
        <v>601</v>
      </c>
      <c r="B208" s="45"/>
      <c r="C208" s="46"/>
      <c r="D208" s="46"/>
      <c r="E208" s="39" t="s">
        <v>3083</v>
      </c>
      <c r="F208" s="46"/>
      <c r="G208" s="46"/>
      <c r="H208" s="46"/>
      <c r="I208" s="46"/>
      <c r="J208" s="48"/>
    </row>
    <row r="209">
      <c r="A209" s="37" t="s">
        <v>593</v>
      </c>
      <c r="B209" s="37">
        <v>50</v>
      </c>
      <c r="C209" s="38" t="s">
        <v>3331</v>
      </c>
      <c r="D209" s="37" t="s">
        <v>595</v>
      </c>
      <c r="E209" s="39" t="s">
        <v>3332</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3585</v>
      </c>
      <c r="F211" s="46"/>
      <c r="G211" s="46"/>
      <c r="H211" s="46"/>
      <c r="I211" s="46"/>
      <c r="J211" s="48"/>
    </row>
    <row r="212" ht="120">
      <c r="A212" s="37" t="s">
        <v>601</v>
      </c>
      <c r="B212" s="45"/>
      <c r="C212" s="46"/>
      <c r="D212" s="46"/>
      <c r="E212" s="39" t="s">
        <v>3334</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3235</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3235</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3586</v>
      </c>
      <c r="F223" s="46"/>
      <c r="G223" s="46"/>
      <c r="H223" s="46"/>
      <c r="I223" s="46"/>
      <c r="J223" s="48"/>
    </row>
    <row r="224" ht="225">
      <c r="A224" s="37" t="s">
        <v>601</v>
      </c>
      <c r="B224" s="45"/>
      <c r="C224" s="46"/>
      <c r="D224" s="46"/>
      <c r="E224" s="39" t="s">
        <v>3587</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3586</v>
      </c>
      <c r="F227" s="46"/>
      <c r="G227" s="46"/>
      <c r="H227" s="46"/>
      <c r="I227" s="46"/>
      <c r="J227" s="48"/>
    </row>
    <row r="228" ht="150">
      <c r="A228" s="37" t="s">
        <v>601</v>
      </c>
      <c r="B228" s="45"/>
      <c r="C228" s="46"/>
      <c r="D228" s="46"/>
      <c r="E228" s="39" t="s">
        <v>3588</v>
      </c>
      <c r="F228" s="46"/>
      <c r="G228" s="46"/>
      <c r="H228" s="46"/>
      <c r="I228" s="46"/>
      <c r="J228" s="48"/>
    </row>
    <row r="229">
      <c r="A229" s="37" t="s">
        <v>593</v>
      </c>
      <c r="B229" s="37">
        <v>55</v>
      </c>
      <c r="C229" s="38" t="s">
        <v>3104</v>
      </c>
      <c r="D229" s="37" t="s">
        <v>595</v>
      </c>
      <c r="E229" s="39" t="s">
        <v>3105</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3545</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3589</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3590</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3107</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3591</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3592</v>
      </c>
      <c r="D241" s="37" t="s">
        <v>595</v>
      </c>
      <c r="E241" s="39" t="s">
        <v>3593</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3108</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3594</v>
      </c>
      <c r="D245" s="37" t="s">
        <v>595</v>
      </c>
      <c r="E245" s="39" t="s">
        <v>3595</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3108</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3111</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3235</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3596</v>
      </c>
      <c r="D257" s="37" t="s">
        <v>595</v>
      </c>
      <c r="E257" s="39" t="s">
        <v>3597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3598</v>
      </c>
      <c r="D261" s="37" t="s">
        <v>595</v>
      </c>
      <c r="E261" s="39" t="s">
        <v>3599</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3177</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3235</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3567</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3567</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2972</v>
      </c>
      <c r="D277" s="37" t="s">
        <v>595</v>
      </c>
      <c r="E277" s="39" t="s">
        <v>2973</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3111</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3600</v>
      </c>
      <c r="D281" s="37" t="s">
        <v>595</v>
      </c>
      <c r="E281" s="39" t="s">
        <v>3601</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3111</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2979</v>
      </c>
      <c r="D285" s="37" t="s">
        <v>595</v>
      </c>
      <c r="E285" s="39" t="s">
        <v>2980</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3111</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3117</v>
      </c>
      <c r="D289" s="37" t="s">
        <v>595</v>
      </c>
      <c r="E289" s="39" t="s">
        <v>3118</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3111</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3119</v>
      </c>
      <c r="D293" s="37" t="s">
        <v>595</v>
      </c>
      <c r="E293" s="39" t="s">
        <v>3120</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3111</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3121</v>
      </c>
      <c r="D297" s="37" t="s">
        <v>595</v>
      </c>
      <c r="E297" s="39" t="s">
        <v>3122</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3374</v>
      </c>
      <c r="F299" s="46"/>
      <c r="G299" s="46"/>
      <c r="H299" s="46"/>
      <c r="I299" s="46"/>
      <c r="J299" s="48"/>
    </row>
    <row r="300" ht="225">
      <c r="A300" s="37" t="s">
        <v>601</v>
      </c>
      <c r="B300" s="45"/>
      <c r="C300" s="46"/>
      <c r="D300" s="46"/>
      <c r="E300" s="39" t="s">
        <v>3123</v>
      </c>
      <c r="F300" s="46"/>
      <c r="G300" s="46"/>
      <c r="H300" s="46"/>
      <c r="I300" s="46"/>
      <c r="J300" s="48"/>
    </row>
    <row r="301">
      <c r="A301" s="37" t="s">
        <v>593</v>
      </c>
      <c r="B301" s="37">
        <v>73</v>
      </c>
      <c r="C301" s="38" t="s">
        <v>3124</v>
      </c>
      <c r="D301" s="37" t="s">
        <v>595</v>
      </c>
      <c r="E301" s="39" t="s">
        <v>3125</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3374</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3128</v>
      </c>
      <c r="D305" s="37" t="s">
        <v>595</v>
      </c>
      <c r="E305" s="39" t="s">
        <v>3129</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3111</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3130</v>
      </c>
      <c r="D309" s="37" t="s">
        <v>595</v>
      </c>
      <c r="E309" s="39" t="s">
        <v>3131</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3111</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3133</v>
      </c>
      <c r="D313" s="37" t="s">
        <v>595</v>
      </c>
      <c r="E313" s="39" t="s">
        <v>3134</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3111</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3135</v>
      </c>
      <c r="D317" s="37" t="s">
        <v>595</v>
      </c>
      <c r="E317" s="39" t="s">
        <v>3136</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3111</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2651</v>
      </c>
      <c r="D321" s="37" t="s">
        <v>595</v>
      </c>
      <c r="E321" s="39" t="s">
        <v>3137</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3111</v>
      </c>
      <c r="F323" s="46"/>
      <c r="G323" s="46"/>
      <c r="H323" s="46"/>
      <c r="I323" s="46"/>
      <c r="J323" s="48"/>
    </row>
    <row r="324" ht="165">
      <c r="A324" s="37" t="s">
        <v>601</v>
      </c>
      <c r="B324" s="45"/>
      <c r="C324" s="46"/>
      <c r="D324" s="46"/>
      <c r="E324" s="39" t="s">
        <v>3138</v>
      </c>
      <c r="F324" s="46"/>
      <c r="G324" s="46"/>
      <c r="H324" s="46"/>
      <c r="I324" s="46"/>
      <c r="J324" s="48"/>
    </row>
    <row r="325">
      <c r="A325" s="37" t="s">
        <v>593</v>
      </c>
      <c r="B325" s="37">
        <v>79</v>
      </c>
      <c r="C325" s="38" t="s">
        <v>2654</v>
      </c>
      <c r="D325" s="37" t="s">
        <v>595</v>
      </c>
      <c r="E325" s="39" t="s">
        <v>3139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3602</v>
      </c>
      <c r="D329" s="37" t="s">
        <v>595</v>
      </c>
      <c r="E329" s="39" t="s">
        <v>3603</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3058</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3484</v>
      </c>
      <c r="D333" s="37" t="s">
        <v>595</v>
      </c>
      <c r="E333" s="39" t="s">
        <v>3485</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3058</v>
      </c>
      <c r="F335" s="46"/>
      <c r="G335" s="46"/>
      <c r="H335" s="46"/>
      <c r="I335" s="46"/>
      <c r="J335" s="48"/>
    </row>
    <row r="336" ht="150">
      <c r="A336" s="37" t="s">
        <v>601</v>
      </c>
      <c r="B336" s="45"/>
      <c r="C336" s="46"/>
      <c r="D336" s="46"/>
      <c r="E336" s="39" t="s">
        <v>3486</v>
      </c>
      <c r="F336" s="46"/>
      <c r="G336" s="46"/>
      <c r="H336" s="46"/>
      <c r="I336" s="46"/>
      <c r="J336" s="48"/>
    </row>
    <row r="337">
      <c r="A337" s="37" t="s">
        <v>593</v>
      </c>
      <c r="B337" s="37">
        <v>82</v>
      </c>
      <c r="C337" s="38" t="s">
        <v>3487</v>
      </c>
      <c r="D337" s="37" t="s">
        <v>595</v>
      </c>
      <c r="E337" s="39" t="s">
        <v>3488</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3491</v>
      </c>
      <c r="D341" s="37" t="s">
        <v>595</v>
      </c>
      <c r="E341" s="39" t="s">
        <v>3492</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3604</v>
      </c>
      <c r="F343" s="46"/>
      <c r="G343" s="46"/>
      <c r="H343" s="46"/>
      <c r="I343" s="46"/>
      <c r="J343" s="48"/>
    </row>
    <row r="344" ht="225">
      <c r="A344" s="37" t="s">
        <v>601</v>
      </c>
      <c r="B344" s="45"/>
      <c r="C344" s="46"/>
      <c r="D344" s="46"/>
      <c r="E344" s="39" t="s">
        <v>3123</v>
      </c>
      <c r="F344" s="46"/>
      <c r="G344" s="46"/>
      <c r="H344" s="46"/>
      <c r="I344" s="46"/>
      <c r="J344" s="48"/>
    </row>
    <row r="345">
      <c r="A345" s="37" t="s">
        <v>593</v>
      </c>
      <c r="B345" s="37">
        <v>84</v>
      </c>
      <c r="C345" s="38" t="s">
        <v>3494</v>
      </c>
      <c r="D345" s="37" t="s">
        <v>595</v>
      </c>
      <c r="E345" s="39" t="s">
        <v>3495</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3605</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3496</v>
      </c>
      <c r="D349" s="37" t="s">
        <v>595</v>
      </c>
      <c r="E349" s="39" t="s">
        <v>3497</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3604</v>
      </c>
      <c r="F351" s="46"/>
      <c r="G351" s="46"/>
      <c r="H351" s="46"/>
      <c r="I351" s="46"/>
      <c r="J351" s="48"/>
    </row>
    <row r="352" ht="150">
      <c r="A352" s="37" t="s">
        <v>601</v>
      </c>
      <c r="B352" s="45"/>
      <c r="C352" s="46"/>
      <c r="D352" s="46"/>
      <c r="E352" s="39" t="s">
        <v>3127</v>
      </c>
      <c r="F352" s="46"/>
      <c r="G352" s="46"/>
      <c r="H352" s="46"/>
      <c r="I352" s="46"/>
      <c r="J352" s="48"/>
    </row>
    <row r="353" ht="30">
      <c r="A353" s="37" t="s">
        <v>593</v>
      </c>
      <c r="B353" s="37">
        <v>86</v>
      </c>
      <c r="C353" s="38" t="s">
        <v>3606</v>
      </c>
      <c r="D353" s="37" t="s">
        <v>595</v>
      </c>
      <c r="E353" s="39" t="s">
        <v>3607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3608</v>
      </c>
      <c r="D357" s="37" t="s">
        <v>595</v>
      </c>
      <c r="E357" s="39" t="s">
        <v>3609</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3138</v>
      </c>
      <c r="F360" s="46"/>
      <c r="G360" s="46"/>
      <c r="H360" s="46"/>
      <c r="I360" s="46"/>
      <c r="J360" s="48"/>
    </row>
    <row r="361">
      <c r="A361" s="37" t="s">
        <v>593</v>
      </c>
      <c r="B361" s="37">
        <v>88</v>
      </c>
      <c r="C361" s="38" t="s">
        <v>3610</v>
      </c>
      <c r="D361" s="37" t="s">
        <v>595</v>
      </c>
      <c r="E361" s="39" t="s">
        <v>3611</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3612</v>
      </c>
      <c r="D365" s="37" t="s">
        <v>595</v>
      </c>
      <c r="E365" s="39" t="s">
        <v>3613</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3138</v>
      </c>
      <c r="F368" s="46"/>
      <c r="G368" s="46"/>
      <c r="H368" s="46"/>
      <c r="I368" s="46"/>
      <c r="J368" s="48"/>
    </row>
    <row r="369">
      <c r="A369" s="37" t="s">
        <v>593</v>
      </c>
      <c r="B369" s="37">
        <v>90</v>
      </c>
      <c r="C369" s="38" t="s">
        <v>3614</v>
      </c>
      <c r="D369" s="37" t="s">
        <v>595</v>
      </c>
      <c r="E369" s="39" t="s">
        <v>3615</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3058</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3616</v>
      </c>
      <c r="D373" s="37" t="s">
        <v>595</v>
      </c>
      <c r="E373" s="39" t="s">
        <v>3617</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ht="150">
      <c r="A376" s="37" t="s">
        <v>601</v>
      </c>
      <c r="B376" s="45"/>
      <c r="C376" s="46"/>
      <c r="D376" s="46"/>
      <c r="E376" s="39" t="s">
        <v>3486</v>
      </c>
      <c r="F376" s="46"/>
      <c r="G376" s="46"/>
      <c r="H376" s="46"/>
      <c r="I376" s="46"/>
      <c r="J376" s="48"/>
    </row>
    <row r="377">
      <c r="A377" s="37" t="s">
        <v>593</v>
      </c>
      <c r="B377" s="37">
        <v>92</v>
      </c>
      <c r="C377" s="38" t="s">
        <v>3618</v>
      </c>
      <c r="D377" s="37" t="s">
        <v>595</v>
      </c>
      <c r="E377" s="39" t="s">
        <v>3619</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ht="165">
      <c r="A380" s="37" t="s">
        <v>601</v>
      </c>
      <c r="B380" s="45"/>
      <c r="C380" s="46"/>
      <c r="D380" s="46"/>
      <c r="E380" s="39" t="s">
        <v>3138</v>
      </c>
      <c r="F380" s="46"/>
      <c r="G380" s="46"/>
      <c r="H380" s="46"/>
      <c r="I380" s="46"/>
      <c r="J380" s="48"/>
    </row>
    <row r="381" ht="30">
      <c r="A381" s="37" t="s">
        <v>593</v>
      </c>
      <c r="B381" s="37">
        <v>93</v>
      </c>
      <c r="C381" s="38" t="s">
        <v>3620</v>
      </c>
      <c r="D381" s="37" t="s">
        <v>595</v>
      </c>
      <c r="E381" s="39" t="s">
        <v>3621</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3067</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3622</v>
      </c>
      <c r="D385" s="37" t="s">
        <v>595</v>
      </c>
      <c r="E385" s="39" t="s">
        <v>3623</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3067</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3624</v>
      </c>
      <c r="D389" s="37" t="s">
        <v>595</v>
      </c>
      <c r="E389" s="39" t="s">
        <v>3625</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3168</v>
      </c>
      <c r="F391" s="46"/>
      <c r="G391" s="46"/>
      <c r="H391" s="46"/>
      <c r="I391" s="46"/>
      <c r="J391" s="48"/>
    </row>
    <row r="392" ht="225">
      <c r="A392" s="37" t="s">
        <v>601</v>
      </c>
      <c r="B392" s="45"/>
      <c r="C392" s="46"/>
      <c r="D392" s="46"/>
      <c r="E392" s="39" t="s">
        <v>3123</v>
      </c>
      <c r="F392" s="46"/>
      <c r="G392" s="46"/>
      <c r="H392" s="46"/>
      <c r="I392" s="46"/>
      <c r="J392" s="48"/>
    </row>
    <row r="393">
      <c r="A393" s="37" t="s">
        <v>593</v>
      </c>
      <c r="B393" s="37">
        <v>96</v>
      </c>
      <c r="C393" s="38" t="s">
        <v>3626</v>
      </c>
      <c r="D393" s="37" t="s">
        <v>595</v>
      </c>
      <c r="E393" s="39" t="s">
        <v>3627</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3168</v>
      </c>
      <c r="F395" s="46"/>
      <c r="G395" s="46"/>
      <c r="H395" s="46"/>
      <c r="I395" s="46"/>
      <c r="J395" s="48"/>
    </row>
    <row r="396" ht="150">
      <c r="A396" s="37" t="s">
        <v>601</v>
      </c>
      <c r="B396" s="45"/>
      <c r="C396" s="46"/>
      <c r="D396" s="46"/>
      <c r="E396" s="39" t="s">
        <v>3127</v>
      </c>
      <c r="F396" s="46"/>
      <c r="G396" s="46"/>
      <c r="H396" s="46"/>
      <c r="I396" s="46"/>
      <c r="J396" s="48"/>
    </row>
    <row r="397">
      <c r="A397" s="37" t="s">
        <v>593</v>
      </c>
      <c r="B397" s="37">
        <v>97</v>
      </c>
      <c r="C397" s="38" t="s">
        <v>3628</v>
      </c>
      <c r="D397" s="37" t="s">
        <v>595</v>
      </c>
      <c r="E397" s="39" t="s">
        <v>3629</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3111</v>
      </c>
      <c r="F399" s="46"/>
      <c r="G399" s="46"/>
      <c r="H399" s="46"/>
      <c r="I399" s="46"/>
      <c r="J399" s="48"/>
    </row>
    <row r="400" ht="210">
      <c r="A400" s="37" t="s">
        <v>601</v>
      </c>
      <c r="B400" s="45"/>
      <c r="C400" s="46"/>
      <c r="D400" s="46"/>
      <c r="E400" s="39" t="s">
        <v>3630</v>
      </c>
      <c r="F400" s="46"/>
      <c r="G400" s="46"/>
      <c r="H400" s="46"/>
      <c r="I400" s="46"/>
      <c r="J400" s="48"/>
    </row>
    <row r="401">
      <c r="A401" s="37" t="s">
        <v>593</v>
      </c>
      <c r="B401" s="37">
        <v>98</v>
      </c>
      <c r="C401" s="38" t="s">
        <v>3631</v>
      </c>
      <c r="D401" s="37" t="s">
        <v>595</v>
      </c>
      <c r="E401" s="39" t="s">
        <v>3632</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3111</v>
      </c>
      <c r="F403" s="46"/>
      <c r="G403" s="46"/>
      <c r="H403" s="46"/>
      <c r="I403" s="46"/>
      <c r="J403" s="48"/>
    </row>
    <row r="404" ht="210">
      <c r="A404" s="37" t="s">
        <v>601</v>
      </c>
      <c r="B404" s="45"/>
      <c r="C404" s="46"/>
      <c r="D404" s="46"/>
      <c r="E404" s="39" t="s">
        <v>3633</v>
      </c>
      <c r="F404" s="46"/>
      <c r="G404" s="46"/>
      <c r="H404" s="46"/>
      <c r="I404" s="46"/>
      <c r="J404" s="48"/>
    </row>
    <row r="405">
      <c r="A405" s="37" t="s">
        <v>593</v>
      </c>
      <c r="B405" s="37">
        <v>99</v>
      </c>
      <c r="C405" s="38" t="s">
        <v>3634</v>
      </c>
      <c r="D405" s="37" t="s">
        <v>595</v>
      </c>
      <c r="E405" s="39" t="s">
        <v>3635</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3111</v>
      </c>
      <c r="F407" s="46"/>
      <c r="G407" s="46"/>
      <c r="H407" s="46"/>
      <c r="I407" s="46"/>
      <c r="J407" s="48"/>
    </row>
    <row r="408" ht="195">
      <c r="A408" s="37" t="s">
        <v>601</v>
      </c>
      <c r="B408" s="45"/>
      <c r="C408" s="46"/>
      <c r="D408" s="46"/>
      <c r="E408" s="39" t="s">
        <v>3636</v>
      </c>
      <c r="F408" s="46"/>
      <c r="G408" s="46"/>
      <c r="H408" s="46"/>
      <c r="I408" s="46"/>
      <c r="J408" s="48"/>
    </row>
    <row r="409">
      <c r="A409" s="37" t="s">
        <v>593</v>
      </c>
      <c r="B409" s="37">
        <v>100</v>
      </c>
      <c r="C409" s="38" t="s">
        <v>3353</v>
      </c>
      <c r="D409" s="37" t="s">
        <v>595</v>
      </c>
      <c r="E409" s="39" t="s">
        <v>3354</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3058</v>
      </c>
      <c r="F411" s="46"/>
      <c r="G411" s="46"/>
      <c r="H411" s="46"/>
      <c r="I411" s="46"/>
      <c r="J411" s="48"/>
    </row>
    <row r="412" ht="195">
      <c r="A412" s="37" t="s">
        <v>601</v>
      </c>
      <c r="B412" s="45"/>
      <c r="C412" s="46"/>
      <c r="D412" s="46"/>
      <c r="E412" s="39" t="s">
        <v>3356</v>
      </c>
      <c r="F412" s="46"/>
      <c r="G412" s="46"/>
      <c r="H412" s="46"/>
      <c r="I412" s="46"/>
      <c r="J412" s="48"/>
    </row>
    <row r="413">
      <c r="A413" s="37" t="s">
        <v>593</v>
      </c>
      <c r="B413" s="37">
        <v>101</v>
      </c>
      <c r="C413" s="38" t="s">
        <v>3637</v>
      </c>
      <c r="D413" s="37" t="s">
        <v>595</v>
      </c>
      <c r="E413" s="39" t="s">
        <v>3638</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3639</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3512</v>
      </c>
      <c r="D417" s="37" t="s">
        <v>595</v>
      </c>
      <c r="E417" s="39" t="s">
        <v>3513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3639</v>
      </c>
      <c r="F419" s="46"/>
      <c r="G419" s="46"/>
      <c r="H419" s="46"/>
      <c r="I419" s="46"/>
      <c r="J419" s="48"/>
    </row>
    <row r="420" ht="165">
      <c r="A420" s="37" t="s">
        <v>601</v>
      </c>
      <c r="B420" s="45"/>
      <c r="C420" s="46"/>
      <c r="D420" s="46"/>
      <c r="E420" s="39" t="s">
        <v>3138</v>
      </c>
      <c r="F420" s="46"/>
      <c r="G420" s="46"/>
      <c r="H420" s="46"/>
      <c r="I420" s="46"/>
      <c r="J420" s="48"/>
    </row>
    <row r="421">
      <c r="A421" s="37" t="s">
        <v>593</v>
      </c>
      <c r="B421" s="37">
        <v>103</v>
      </c>
      <c r="C421" s="38" t="s">
        <v>3640</v>
      </c>
      <c r="D421" s="37" t="s">
        <v>595</v>
      </c>
      <c r="E421" s="39" t="s">
        <v>3641</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3639</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3642</v>
      </c>
      <c r="D425" s="37" t="s">
        <v>595</v>
      </c>
      <c r="E425" s="39" t="s">
        <v>3643</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3639</v>
      </c>
      <c r="F427" s="46"/>
      <c r="G427" s="46"/>
      <c r="H427" s="46"/>
      <c r="I427" s="46"/>
      <c r="J427" s="48"/>
    </row>
    <row r="428" ht="165">
      <c r="A428" s="37" t="s">
        <v>601</v>
      </c>
      <c r="B428" s="45"/>
      <c r="C428" s="46"/>
      <c r="D428" s="46"/>
      <c r="E428" s="39" t="s">
        <v>3138</v>
      </c>
      <c r="F428" s="46"/>
      <c r="G428" s="46"/>
      <c r="H428" s="46"/>
      <c r="I428" s="46"/>
      <c r="J428" s="48"/>
    </row>
    <row r="429">
      <c r="A429" s="37" t="s">
        <v>593</v>
      </c>
      <c r="B429" s="37">
        <v>105</v>
      </c>
      <c r="C429" s="38" t="s">
        <v>3644</v>
      </c>
      <c r="D429" s="37" t="s">
        <v>595</v>
      </c>
      <c r="E429" s="39" t="s">
        <v>3645</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3646</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3516</v>
      </c>
      <c r="D433" s="37" t="s">
        <v>595</v>
      </c>
      <c r="E433" s="39" t="s">
        <v>3517</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3646</v>
      </c>
      <c r="F435" s="46"/>
      <c r="G435" s="46"/>
      <c r="H435" s="46"/>
      <c r="I435" s="46"/>
      <c r="J435" s="48"/>
    </row>
    <row r="436" ht="165">
      <c r="A436" s="37" t="s">
        <v>601</v>
      </c>
      <c r="B436" s="45"/>
      <c r="C436" s="46"/>
      <c r="D436" s="46"/>
      <c r="E436" s="39" t="s">
        <v>3138</v>
      </c>
      <c r="F436" s="46"/>
      <c r="G436" s="46"/>
      <c r="H436" s="46"/>
      <c r="I436" s="46"/>
      <c r="J436" s="48"/>
    </row>
    <row r="437">
      <c r="A437" s="37" t="s">
        <v>593</v>
      </c>
      <c r="B437" s="37">
        <v>107</v>
      </c>
      <c r="C437" s="38" t="s">
        <v>3647</v>
      </c>
      <c r="D437" s="37" t="s">
        <v>595</v>
      </c>
      <c r="E437" s="39" t="s">
        <v>3648</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3067</v>
      </c>
      <c r="F439" s="46"/>
      <c r="G439" s="46"/>
      <c r="H439" s="46"/>
      <c r="I439" s="46"/>
      <c r="J439" s="48"/>
    </row>
    <row r="440" ht="165">
      <c r="A440" s="37" t="s">
        <v>601</v>
      </c>
      <c r="B440" s="45"/>
      <c r="C440" s="46"/>
      <c r="D440" s="46"/>
      <c r="E440" s="39" t="s">
        <v>3649</v>
      </c>
      <c r="F440" s="46"/>
      <c r="G440" s="46"/>
      <c r="H440" s="46"/>
      <c r="I440" s="46"/>
      <c r="J440" s="48"/>
    </row>
    <row r="441">
      <c r="A441" s="37" t="s">
        <v>593</v>
      </c>
      <c r="B441" s="37">
        <v>108</v>
      </c>
      <c r="C441" s="38" t="s">
        <v>3520</v>
      </c>
      <c r="D441" s="37" t="s">
        <v>595</v>
      </c>
      <c r="E441" s="39" t="s">
        <v>3521</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3067</v>
      </c>
      <c r="F443" s="46"/>
      <c r="G443" s="46"/>
      <c r="H443" s="46"/>
      <c r="I443" s="46"/>
      <c r="J443" s="48"/>
    </row>
    <row r="444" ht="165">
      <c r="A444" s="37" t="s">
        <v>601</v>
      </c>
      <c r="B444" s="45"/>
      <c r="C444" s="46"/>
      <c r="D444" s="46"/>
      <c r="E444" s="39" t="s">
        <v>3522</v>
      </c>
      <c r="F444" s="46"/>
      <c r="G444" s="46"/>
      <c r="H444" s="46"/>
      <c r="I444" s="46"/>
      <c r="J444" s="48"/>
    </row>
    <row r="445">
      <c r="A445" s="37" t="s">
        <v>593</v>
      </c>
      <c r="B445" s="37">
        <v>109</v>
      </c>
      <c r="C445" s="38" t="s">
        <v>3650</v>
      </c>
      <c r="D445" s="37" t="s">
        <v>595</v>
      </c>
      <c r="E445" s="39" t="s">
        <v>3651</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3067</v>
      </c>
      <c r="F447" s="46"/>
      <c r="G447" s="46"/>
      <c r="H447" s="46"/>
      <c r="I447" s="46"/>
      <c r="J447" s="48"/>
    </row>
    <row r="448" ht="165">
      <c r="A448" s="37" t="s">
        <v>601</v>
      </c>
      <c r="B448" s="45"/>
      <c r="C448" s="46"/>
      <c r="D448" s="46"/>
      <c r="E448" s="39" t="s">
        <v>3652</v>
      </c>
      <c r="F448" s="46"/>
      <c r="G448" s="46"/>
      <c r="H448" s="46"/>
      <c r="I448" s="46"/>
      <c r="J448" s="48"/>
    </row>
    <row r="449">
      <c r="A449" s="37" t="s">
        <v>593</v>
      </c>
      <c r="B449" s="37">
        <v>110</v>
      </c>
      <c r="C449" s="38" t="s">
        <v>3653</v>
      </c>
      <c r="D449" s="37" t="s">
        <v>595</v>
      </c>
      <c r="E449" s="39" t="s">
        <v>3654</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3067</v>
      </c>
      <c r="F451" s="46"/>
      <c r="G451" s="46"/>
      <c r="H451" s="46"/>
      <c r="I451" s="46"/>
      <c r="J451" s="48"/>
    </row>
    <row r="452" ht="165">
      <c r="A452" s="37" t="s">
        <v>601</v>
      </c>
      <c r="B452" s="45"/>
      <c r="C452" s="46"/>
      <c r="D452" s="46"/>
      <c r="E452" s="39" t="s">
        <v>3522</v>
      </c>
      <c r="F452" s="46"/>
      <c r="G452" s="46"/>
      <c r="H452" s="46"/>
      <c r="I452" s="46"/>
      <c r="J452" s="48"/>
    </row>
    <row r="453">
      <c r="A453" s="37" t="s">
        <v>593</v>
      </c>
      <c r="B453" s="37">
        <v>111</v>
      </c>
      <c r="C453" s="38" t="s">
        <v>3223</v>
      </c>
      <c r="D453" s="37" t="s">
        <v>595</v>
      </c>
      <c r="E453" s="39" t="s">
        <v>3224</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3067</v>
      </c>
      <c r="F455" s="46"/>
      <c r="G455" s="46"/>
      <c r="H455" s="46"/>
      <c r="I455" s="46"/>
      <c r="J455" s="48"/>
    </row>
    <row r="456" ht="165">
      <c r="A456" s="37" t="s">
        <v>601</v>
      </c>
      <c r="B456" s="45"/>
      <c r="C456" s="46"/>
      <c r="D456" s="46"/>
      <c r="E456" s="39" t="s">
        <v>3225</v>
      </c>
      <c r="F456" s="46"/>
      <c r="G456" s="46"/>
      <c r="H456" s="46"/>
      <c r="I456" s="46"/>
      <c r="J456" s="48"/>
    </row>
    <row r="457">
      <c r="A457" s="37" t="s">
        <v>593</v>
      </c>
      <c r="B457" s="37">
        <v>112</v>
      </c>
      <c r="C457" s="38" t="s">
        <v>3226</v>
      </c>
      <c r="D457" s="37" t="s">
        <v>595</v>
      </c>
      <c r="E457" s="39" t="s">
        <v>3227</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3067</v>
      </c>
      <c r="F459" s="46"/>
      <c r="G459" s="46"/>
      <c r="H459" s="46"/>
      <c r="I459" s="46"/>
      <c r="J459" s="48"/>
    </row>
    <row r="460" ht="165">
      <c r="A460" s="37" t="s">
        <v>601</v>
      </c>
      <c r="B460" s="45"/>
      <c r="C460" s="46"/>
      <c r="D460" s="46"/>
      <c r="E460" s="39" t="s">
        <v>3228</v>
      </c>
      <c r="F460" s="46"/>
      <c r="G460" s="46"/>
      <c r="H460" s="46"/>
      <c r="I460" s="46"/>
      <c r="J460" s="48"/>
    </row>
    <row r="461">
      <c r="A461" s="37" t="s">
        <v>593</v>
      </c>
      <c r="B461" s="37">
        <v>113</v>
      </c>
      <c r="C461" s="38" t="s">
        <v>3229</v>
      </c>
      <c r="D461" s="37" t="s">
        <v>595</v>
      </c>
      <c r="E461" s="39" t="s">
        <v>3230</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3067</v>
      </c>
      <c r="F463" s="46"/>
      <c r="G463" s="46"/>
      <c r="H463" s="46"/>
      <c r="I463" s="46"/>
      <c r="J463" s="48"/>
    </row>
    <row r="464" ht="165">
      <c r="A464" s="37" t="s">
        <v>601</v>
      </c>
      <c r="B464" s="45"/>
      <c r="C464" s="46"/>
      <c r="D464" s="46"/>
      <c r="E464" s="39" t="s">
        <v>3231</v>
      </c>
      <c r="F464" s="46"/>
      <c r="G464" s="46"/>
      <c r="H464" s="46"/>
      <c r="I464" s="46"/>
      <c r="J464" s="48"/>
    </row>
    <row r="465">
      <c r="A465" s="37" t="s">
        <v>593</v>
      </c>
      <c r="B465" s="37">
        <v>114</v>
      </c>
      <c r="C465" s="38" t="s">
        <v>3655</v>
      </c>
      <c r="D465" s="37" t="s">
        <v>595</v>
      </c>
      <c r="E465" s="39" t="s">
        <v>3656</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3177</v>
      </c>
      <c r="F467" s="46"/>
      <c r="G467" s="46"/>
      <c r="H467" s="46"/>
      <c r="I467" s="46"/>
      <c r="J467" s="48"/>
    </row>
    <row r="468" ht="409.5">
      <c r="A468" s="37" t="s">
        <v>601</v>
      </c>
      <c r="B468" s="45"/>
      <c r="C468" s="46"/>
      <c r="D468" s="46"/>
      <c r="E468" s="39" t="s">
        <v>3657</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5">
      <c r="A470" s="37" t="s">
        <v>593</v>
      </c>
      <c r="B470" s="37">
        <v>115</v>
      </c>
      <c r="C470" s="38" t="s">
        <v>1814</v>
      </c>
      <c r="D470" s="37" t="s">
        <v>1815</v>
      </c>
      <c r="E470" s="39" t="s">
        <v>3425</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30">
      <c r="A472" s="37" t="s">
        <v>599</v>
      </c>
      <c r="B472" s="45"/>
      <c r="C472" s="46"/>
      <c r="D472" s="46"/>
      <c r="E472" s="49" t="s">
        <v>3658</v>
      </c>
      <c r="F472" s="46"/>
      <c r="G472" s="46"/>
      <c r="H472" s="46"/>
      <c r="I472" s="46"/>
      <c r="J472" s="48"/>
    </row>
    <row r="473" ht="120">
      <c r="A473" s="37" t="s">
        <v>601</v>
      </c>
      <c r="B473" s="45"/>
      <c r="C473" s="46"/>
      <c r="D473" s="46"/>
      <c r="E473" s="39" t="s">
        <v>1819</v>
      </c>
      <c r="F473" s="46"/>
      <c r="G473" s="46"/>
      <c r="H473" s="46"/>
      <c r="I473" s="46"/>
      <c r="J473" s="48"/>
    </row>
    <row r="474" ht="30">
      <c r="A474" s="37" t="s">
        <v>593</v>
      </c>
      <c r="B474" s="37">
        <v>116</v>
      </c>
      <c r="C474" s="38" t="s">
        <v>1474</v>
      </c>
      <c r="D474" s="37" t="s">
        <v>1475</v>
      </c>
      <c r="E474" s="39" t="s">
        <v>3427</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30">
      <c r="A476" s="37" t="s">
        <v>599</v>
      </c>
      <c r="B476" s="45"/>
      <c r="C476" s="46"/>
      <c r="D476" s="46"/>
      <c r="E476" s="49" t="s">
        <v>3428</v>
      </c>
      <c r="F476" s="46"/>
      <c r="G476" s="46"/>
      <c r="H476" s="46"/>
      <c r="I476" s="46"/>
      <c r="J476" s="48"/>
    </row>
    <row r="477" ht="120">
      <c r="A477" s="37" t="s">
        <v>601</v>
      </c>
      <c r="B477" s="45"/>
      <c r="C477" s="46"/>
      <c r="D477" s="46"/>
      <c r="E477" s="39" t="s">
        <v>1819</v>
      </c>
      <c r="F477" s="46"/>
      <c r="G477" s="46"/>
      <c r="H477" s="46"/>
      <c r="I477" s="46"/>
      <c r="J477" s="48"/>
    </row>
    <row r="478" ht="30">
      <c r="A478" s="37" t="s">
        <v>593</v>
      </c>
      <c r="B478" s="37">
        <v>117</v>
      </c>
      <c r="C478" s="38" t="s">
        <v>3429</v>
      </c>
      <c r="D478" s="37" t="s">
        <v>3430</v>
      </c>
      <c r="E478" s="39" t="s">
        <v>3431</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30">
      <c r="A480" s="37" t="s">
        <v>599</v>
      </c>
      <c r="B480" s="45"/>
      <c r="C480" s="46"/>
      <c r="D480" s="46"/>
      <c r="E480" s="49" t="s">
        <v>3428</v>
      </c>
      <c r="F480" s="46"/>
      <c r="G480" s="46"/>
      <c r="H480" s="46"/>
      <c r="I480" s="46"/>
      <c r="J480" s="48"/>
    </row>
    <row r="481" ht="135">
      <c r="A481" s="37" t="s">
        <v>601</v>
      </c>
      <c r="B481" s="45"/>
      <c r="C481" s="46"/>
      <c r="D481" s="46"/>
      <c r="E481" s="39" t="s">
        <v>3432</v>
      </c>
      <c r="F481" s="46"/>
      <c r="G481" s="46"/>
      <c r="H481" s="46"/>
      <c r="I481" s="46"/>
      <c r="J481" s="48"/>
    </row>
    <row r="482" ht="30">
      <c r="A482" s="37" t="s">
        <v>593</v>
      </c>
      <c r="B482" s="37">
        <v>118</v>
      </c>
      <c r="C482" s="38" t="s">
        <v>3433</v>
      </c>
      <c r="D482" s="37" t="s">
        <v>3434</v>
      </c>
      <c r="E482" s="39" t="s">
        <v>3435</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30">
      <c r="A484" s="37" t="s">
        <v>599</v>
      </c>
      <c r="B484" s="45"/>
      <c r="C484" s="46"/>
      <c r="D484" s="46"/>
      <c r="E484" s="49" t="s">
        <v>3428</v>
      </c>
      <c r="F484" s="46"/>
      <c r="G484" s="46"/>
      <c r="H484" s="46"/>
      <c r="I484" s="46"/>
      <c r="J484" s="48"/>
    </row>
    <row r="485" ht="135">
      <c r="A485" s="37" t="s">
        <v>601</v>
      </c>
      <c r="B485" s="50"/>
      <c r="C485" s="51"/>
      <c r="D485" s="51"/>
      <c r="E485" s="39" t="s">
        <v>3432</v>
      </c>
      <c r="F485" s="51"/>
      <c r="G485" s="51"/>
      <c r="H485" s="51"/>
      <c r="I485" s="51"/>
      <c r="J485" s="52"/>
    </row>
  </sheetData>
  <sheetProtection sheet="1" objects="1" scenarios="1" spinCount="100000" saltValue="dZkixHCkoJpKIvB/c4Qzuh2ouUfXI8HLrtLTNVngyPEpdUBHpfEfgY7d6xaLFL9oeecZlw6QsN2BlXqAzYRZyg==" hashValue="uV+jcb306qauHGC/Z5W2p9ijuDgcgyoc8AsBtHCbraidhWxSfif/racwunEaiSb0qwST3uW/jJXgA6YTKA+A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3659</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3659</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3661</v>
      </c>
      <c r="D11" s="34"/>
      <c r="E11" s="31" t="s">
        <v>3662</v>
      </c>
      <c r="F11" s="34"/>
      <c r="G11" s="34"/>
      <c r="H11" s="34"/>
      <c r="I11" s="35">
        <f>SUMIFS(I12:I15,A12:A15,"P")</f>
        <v>0</v>
      </c>
      <c r="J11" s="36"/>
    </row>
    <row r="12">
      <c r="A12" s="37" t="s">
        <v>593</v>
      </c>
      <c r="B12" s="37">
        <v>1</v>
      </c>
      <c r="C12" s="38" t="s">
        <v>1406</v>
      </c>
      <c r="D12" s="37" t="s">
        <v>3663</v>
      </c>
      <c r="E12" s="39" t="s">
        <v>1407</v>
      </c>
      <c r="F12" s="40" t="s">
        <v>597</v>
      </c>
      <c r="G12" s="41">
        <v>20</v>
      </c>
      <c r="H12" s="42">
        <v>0</v>
      </c>
      <c r="I12" s="43">
        <f>ROUND(G12*H12,P4)</f>
        <v>0</v>
      </c>
      <c r="J12" s="37"/>
      <c r="O12" s="44">
        <f>I12*0.21</f>
        <v>0</v>
      </c>
      <c r="P12">
        <v>3</v>
      </c>
    </row>
    <row r="13" ht="30">
      <c r="A13" s="37" t="s">
        <v>598</v>
      </c>
      <c r="B13" s="45"/>
      <c r="C13" s="46"/>
      <c r="D13" s="46"/>
      <c r="E13" s="39" t="s">
        <v>3664</v>
      </c>
      <c r="F13" s="46"/>
      <c r="G13" s="46"/>
      <c r="H13" s="46"/>
      <c r="I13" s="46"/>
      <c r="J13" s="48"/>
    </row>
    <row r="14" ht="30">
      <c r="A14" s="37" t="s">
        <v>599</v>
      </c>
      <c r="B14" s="45"/>
      <c r="C14" s="46"/>
      <c r="D14" s="46"/>
      <c r="E14" s="49" t="s">
        <v>3665</v>
      </c>
      <c r="F14" s="46"/>
      <c r="G14" s="46"/>
      <c r="H14" s="46"/>
      <c r="I14" s="46"/>
      <c r="J14" s="48"/>
    </row>
    <row r="15" ht="60">
      <c r="A15" s="37" t="s">
        <v>601</v>
      </c>
      <c r="B15" s="45"/>
      <c r="C15" s="46"/>
      <c r="D15" s="46"/>
      <c r="E15" s="39" t="s">
        <v>2095</v>
      </c>
      <c r="F15" s="46"/>
      <c r="G15" s="46"/>
      <c r="H15" s="46"/>
      <c r="I15" s="46"/>
      <c r="J15" s="48"/>
    </row>
    <row r="16">
      <c r="A16" s="31" t="s">
        <v>591</v>
      </c>
      <c r="B16" s="32"/>
      <c r="C16" s="33" t="s">
        <v>3666</v>
      </c>
      <c r="D16" s="34"/>
      <c r="E16" s="31" t="s">
        <v>3667</v>
      </c>
      <c r="F16" s="34"/>
      <c r="G16" s="34"/>
      <c r="H16" s="34"/>
      <c r="I16" s="35">
        <f>SUMIFS(I17:I28,A17:A28,"P")</f>
        <v>0</v>
      </c>
      <c r="J16" s="36"/>
    </row>
    <row r="17">
      <c r="A17" s="37" t="s">
        <v>593</v>
      </c>
      <c r="B17" s="37">
        <v>2</v>
      </c>
      <c r="C17" s="38" t="s">
        <v>1265</v>
      </c>
      <c r="D17" s="37" t="s">
        <v>3663</v>
      </c>
      <c r="E17" s="39" t="s">
        <v>1266</v>
      </c>
      <c r="F17" s="40" t="s">
        <v>624</v>
      </c>
      <c r="G17" s="41">
        <v>16</v>
      </c>
      <c r="H17" s="42">
        <v>0</v>
      </c>
      <c r="I17" s="43">
        <f>ROUND(G17*H17,P4)</f>
        <v>0</v>
      </c>
      <c r="J17" s="37"/>
      <c r="O17" s="44">
        <f>I17*0.21</f>
        <v>0</v>
      </c>
      <c r="P17">
        <v>3</v>
      </c>
    </row>
    <row r="18" ht="30">
      <c r="A18" s="37" t="s">
        <v>598</v>
      </c>
      <c r="B18" s="45"/>
      <c r="C18" s="46"/>
      <c r="D18" s="46"/>
      <c r="E18" s="39" t="s">
        <v>3664</v>
      </c>
      <c r="F18" s="46"/>
      <c r="G18" s="46"/>
      <c r="H18" s="46"/>
      <c r="I18" s="46"/>
      <c r="J18" s="48"/>
    </row>
    <row r="19" ht="30">
      <c r="A19" s="37" t="s">
        <v>599</v>
      </c>
      <c r="B19" s="45"/>
      <c r="C19" s="46"/>
      <c r="D19" s="46"/>
      <c r="E19" s="49" t="s">
        <v>3668</v>
      </c>
      <c r="F19" s="46"/>
      <c r="G19" s="46"/>
      <c r="H19" s="46"/>
      <c r="I19" s="46"/>
      <c r="J19" s="48"/>
    </row>
    <row r="20" ht="120">
      <c r="A20" s="37" t="s">
        <v>601</v>
      </c>
      <c r="B20" s="45"/>
      <c r="C20" s="46"/>
      <c r="D20" s="46"/>
      <c r="E20" s="39" t="s">
        <v>3669</v>
      </c>
      <c r="F20" s="46"/>
      <c r="G20" s="46"/>
      <c r="H20" s="46"/>
      <c r="I20" s="46"/>
      <c r="J20" s="48"/>
    </row>
    <row r="21">
      <c r="A21" s="37" t="s">
        <v>593</v>
      </c>
      <c r="B21" s="37">
        <v>3</v>
      </c>
      <c r="C21" s="38" t="s">
        <v>1268</v>
      </c>
      <c r="D21" s="37" t="s">
        <v>3663</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3668</v>
      </c>
      <c r="F23" s="46"/>
      <c r="G23" s="46"/>
      <c r="H23" s="46"/>
      <c r="I23" s="46"/>
      <c r="J23" s="48"/>
    </row>
    <row r="24" ht="105">
      <c r="A24" s="37" t="s">
        <v>601</v>
      </c>
      <c r="B24" s="45"/>
      <c r="C24" s="46"/>
      <c r="D24" s="46"/>
      <c r="E24" s="39" t="s">
        <v>3670</v>
      </c>
      <c r="F24" s="46"/>
      <c r="G24" s="46"/>
      <c r="H24" s="46"/>
      <c r="I24" s="46"/>
      <c r="J24" s="48"/>
    </row>
    <row r="25">
      <c r="A25" s="37" t="s">
        <v>593</v>
      </c>
      <c r="B25" s="37">
        <v>4</v>
      </c>
      <c r="C25" s="38" t="s">
        <v>3671</v>
      </c>
      <c r="D25" s="37" t="s">
        <v>595</v>
      </c>
      <c r="E25" s="39" t="s">
        <v>3672</v>
      </c>
      <c r="F25" s="40" t="s">
        <v>624</v>
      </c>
      <c r="G25" s="41">
        <v>40</v>
      </c>
      <c r="H25" s="42">
        <v>0</v>
      </c>
      <c r="I25" s="43">
        <f>ROUND(G25*H25,P4)</f>
        <v>0</v>
      </c>
      <c r="J25" s="37"/>
      <c r="O25" s="44">
        <f>I25*0.21</f>
        <v>0</v>
      </c>
      <c r="P25">
        <v>3</v>
      </c>
    </row>
    <row r="26">
      <c r="A26" s="37" t="s">
        <v>598</v>
      </c>
      <c r="B26" s="45"/>
      <c r="C26" s="46"/>
      <c r="D26" s="46"/>
      <c r="E26" s="39" t="s">
        <v>3672</v>
      </c>
      <c r="F26" s="46"/>
      <c r="G26" s="46"/>
      <c r="H26" s="46"/>
      <c r="I26" s="46"/>
      <c r="J26" s="48"/>
    </row>
    <row r="27" ht="30">
      <c r="A27" s="37" t="s">
        <v>599</v>
      </c>
      <c r="B27" s="45"/>
      <c r="C27" s="46"/>
      <c r="D27" s="46"/>
      <c r="E27" s="49" t="s">
        <v>3673</v>
      </c>
      <c r="F27" s="46"/>
      <c r="G27" s="46"/>
      <c r="H27" s="46"/>
      <c r="I27" s="46"/>
      <c r="J27" s="48"/>
    </row>
    <row r="28" ht="120">
      <c r="A28" s="37" t="s">
        <v>601</v>
      </c>
      <c r="B28" s="45"/>
      <c r="C28" s="46"/>
      <c r="D28" s="46"/>
      <c r="E28" s="39" t="s">
        <v>3674</v>
      </c>
      <c r="F28" s="46"/>
      <c r="G28" s="46"/>
      <c r="H28" s="46"/>
      <c r="I28" s="46"/>
      <c r="J28" s="48"/>
    </row>
    <row r="29">
      <c r="A29" s="31" t="s">
        <v>591</v>
      </c>
      <c r="B29" s="32"/>
      <c r="C29" s="33" t="s">
        <v>3675</v>
      </c>
      <c r="D29" s="34"/>
      <c r="E29" s="31" t="s">
        <v>3676</v>
      </c>
      <c r="F29" s="34"/>
      <c r="G29" s="34"/>
      <c r="H29" s="34"/>
      <c r="I29" s="35">
        <f>SUMIFS(I30:I145,A30:A145,"P")</f>
        <v>0</v>
      </c>
      <c r="J29" s="36"/>
    </row>
    <row r="30">
      <c r="A30" s="37" t="s">
        <v>593</v>
      </c>
      <c r="B30" s="37">
        <v>5</v>
      </c>
      <c r="C30" s="38" t="s">
        <v>3677</v>
      </c>
      <c r="D30" s="37" t="s">
        <v>3663</v>
      </c>
      <c r="E30" s="39" t="s">
        <v>3678</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3679</v>
      </c>
      <c r="F32" s="46"/>
      <c r="G32" s="46"/>
      <c r="H32" s="46"/>
      <c r="I32" s="46"/>
      <c r="J32" s="48"/>
    </row>
    <row r="33" ht="270">
      <c r="A33" s="37" t="s">
        <v>601</v>
      </c>
      <c r="B33" s="45"/>
      <c r="C33" s="46"/>
      <c r="D33" s="46"/>
      <c r="E33" s="39" t="s">
        <v>3680</v>
      </c>
      <c r="F33" s="46"/>
      <c r="G33" s="46"/>
      <c r="H33" s="46"/>
      <c r="I33" s="46"/>
      <c r="J33" s="48"/>
    </row>
    <row r="34">
      <c r="A34" s="37" t="s">
        <v>593</v>
      </c>
      <c r="B34" s="37">
        <v>6</v>
      </c>
      <c r="C34" s="38" t="s">
        <v>3681</v>
      </c>
      <c r="D34" s="37" t="s">
        <v>3663</v>
      </c>
      <c r="E34" s="39" t="s">
        <v>3682</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3679</v>
      </c>
      <c r="F36" s="46"/>
      <c r="G36" s="46"/>
      <c r="H36" s="46"/>
      <c r="I36" s="46"/>
      <c r="J36" s="48"/>
    </row>
    <row r="37" ht="225">
      <c r="A37" s="37" t="s">
        <v>601</v>
      </c>
      <c r="B37" s="45"/>
      <c r="C37" s="46"/>
      <c r="D37" s="46"/>
      <c r="E37" s="39" t="s">
        <v>3683</v>
      </c>
      <c r="F37" s="46"/>
      <c r="G37" s="46"/>
      <c r="H37" s="46"/>
      <c r="I37" s="46"/>
      <c r="J37" s="48"/>
    </row>
    <row r="38">
      <c r="A38" s="37" t="s">
        <v>593</v>
      </c>
      <c r="B38" s="37">
        <v>7</v>
      </c>
      <c r="C38" s="38" t="s">
        <v>3684</v>
      </c>
      <c r="D38" s="37" t="s">
        <v>3663</v>
      </c>
      <c r="E38" s="39" t="s">
        <v>3685</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3686</v>
      </c>
      <c r="F40" s="46"/>
      <c r="G40" s="46"/>
      <c r="H40" s="46"/>
      <c r="I40" s="46"/>
      <c r="J40" s="48"/>
    </row>
    <row r="41" ht="360">
      <c r="A41" s="37" t="s">
        <v>601</v>
      </c>
      <c r="B41" s="45"/>
      <c r="C41" s="46"/>
      <c r="D41" s="46"/>
      <c r="E41" s="39" t="s">
        <v>3687</v>
      </c>
      <c r="F41" s="46"/>
      <c r="G41" s="46"/>
      <c r="H41" s="46"/>
      <c r="I41" s="46"/>
      <c r="J41" s="48"/>
    </row>
    <row r="42">
      <c r="A42" s="37" t="s">
        <v>593</v>
      </c>
      <c r="B42" s="37">
        <v>8</v>
      </c>
      <c r="C42" s="38" t="s">
        <v>3688</v>
      </c>
      <c r="D42" s="37" t="s">
        <v>3663</v>
      </c>
      <c r="E42" s="39" t="s">
        <v>3689</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3679</v>
      </c>
      <c r="F44" s="46"/>
      <c r="G44" s="46"/>
      <c r="H44" s="46"/>
      <c r="I44" s="46"/>
      <c r="J44" s="48"/>
    </row>
    <row r="45" ht="405">
      <c r="A45" s="37" t="s">
        <v>601</v>
      </c>
      <c r="B45" s="45"/>
      <c r="C45" s="46"/>
      <c r="D45" s="46"/>
      <c r="E45" s="39" t="s">
        <v>3690</v>
      </c>
      <c r="F45" s="46"/>
      <c r="G45" s="46"/>
      <c r="H45" s="46"/>
      <c r="I45" s="46"/>
      <c r="J45" s="48"/>
    </row>
    <row r="46">
      <c r="A46" s="37" t="s">
        <v>593</v>
      </c>
      <c r="B46" s="37">
        <v>9</v>
      </c>
      <c r="C46" s="38" t="s">
        <v>3691</v>
      </c>
      <c r="D46" s="37" t="s">
        <v>3663</v>
      </c>
      <c r="E46" s="39" t="s">
        <v>3692</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3679</v>
      </c>
      <c r="F48" s="46"/>
      <c r="G48" s="46"/>
      <c r="H48" s="46"/>
      <c r="I48" s="46"/>
      <c r="J48" s="48"/>
    </row>
    <row r="49" ht="315">
      <c r="A49" s="37" t="s">
        <v>601</v>
      </c>
      <c r="B49" s="45"/>
      <c r="C49" s="46"/>
      <c r="D49" s="46"/>
      <c r="E49" s="39" t="s">
        <v>3693</v>
      </c>
      <c r="F49" s="46"/>
      <c r="G49" s="46"/>
      <c r="H49" s="46"/>
      <c r="I49" s="46"/>
      <c r="J49" s="48"/>
    </row>
    <row r="50">
      <c r="A50" s="37" t="s">
        <v>593</v>
      </c>
      <c r="B50" s="37">
        <v>10</v>
      </c>
      <c r="C50" s="38" t="s">
        <v>3694</v>
      </c>
      <c r="D50" s="37" t="s">
        <v>3663</v>
      </c>
      <c r="E50" s="39" t="s">
        <v>3695</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3696</v>
      </c>
      <c r="F52" s="46"/>
      <c r="G52" s="46"/>
      <c r="H52" s="46"/>
      <c r="I52" s="46"/>
      <c r="J52" s="48"/>
    </row>
    <row r="53" ht="405">
      <c r="A53" s="37" t="s">
        <v>601</v>
      </c>
      <c r="B53" s="45"/>
      <c r="C53" s="46"/>
      <c r="D53" s="46"/>
      <c r="E53" s="39" t="s">
        <v>3697</v>
      </c>
      <c r="F53" s="46"/>
      <c r="G53" s="46"/>
      <c r="H53" s="46"/>
      <c r="I53" s="46"/>
      <c r="J53" s="48"/>
    </row>
    <row r="54">
      <c r="A54" s="37" t="s">
        <v>593</v>
      </c>
      <c r="B54" s="37">
        <v>11</v>
      </c>
      <c r="C54" s="38" t="s">
        <v>3698</v>
      </c>
      <c r="D54" s="37" t="s">
        <v>3663</v>
      </c>
      <c r="E54" s="39" t="s">
        <v>3699</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3696</v>
      </c>
      <c r="F56" s="46"/>
      <c r="G56" s="46"/>
      <c r="H56" s="46"/>
      <c r="I56" s="46"/>
      <c r="J56" s="48"/>
    </row>
    <row r="57" ht="330">
      <c r="A57" s="37" t="s">
        <v>601</v>
      </c>
      <c r="B57" s="45"/>
      <c r="C57" s="46"/>
      <c r="D57" s="46"/>
      <c r="E57" s="39" t="s">
        <v>3700</v>
      </c>
      <c r="F57" s="46"/>
      <c r="G57" s="46"/>
      <c r="H57" s="46"/>
      <c r="I57" s="46"/>
      <c r="J57" s="48"/>
    </row>
    <row r="58">
      <c r="A58" s="37" t="s">
        <v>593</v>
      </c>
      <c r="B58" s="37">
        <v>12</v>
      </c>
      <c r="C58" s="38" t="s">
        <v>3701</v>
      </c>
      <c r="D58" s="37" t="s">
        <v>3663</v>
      </c>
      <c r="E58" s="39" t="s">
        <v>3702</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3696</v>
      </c>
      <c r="F60" s="46"/>
      <c r="G60" s="46"/>
      <c r="H60" s="46"/>
      <c r="I60" s="46"/>
      <c r="J60" s="48"/>
    </row>
    <row r="61" ht="405">
      <c r="A61" s="37" t="s">
        <v>601</v>
      </c>
      <c r="B61" s="45"/>
      <c r="C61" s="46"/>
      <c r="D61" s="46"/>
      <c r="E61" s="39" t="s">
        <v>3703</v>
      </c>
      <c r="F61" s="46"/>
      <c r="G61" s="46"/>
      <c r="H61" s="46"/>
      <c r="I61" s="46"/>
      <c r="J61" s="48"/>
    </row>
    <row r="62">
      <c r="A62" s="37" t="s">
        <v>593</v>
      </c>
      <c r="B62" s="37">
        <v>13</v>
      </c>
      <c r="C62" s="38" t="s">
        <v>3704</v>
      </c>
      <c r="D62" s="37" t="s">
        <v>3663</v>
      </c>
      <c r="E62" s="39" t="s">
        <v>3705</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3696</v>
      </c>
      <c r="F64" s="46"/>
      <c r="G64" s="46"/>
      <c r="H64" s="46"/>
      <c r="I64" s="46"/>
      <c r="J64" s="48"/>
    </row>
    <row r="65" ht="315">
      <c r="A65" s="37" t="s">
        <v>601</v>
      </c>
      <c r="B65" s="45"/>
      <c r="C65" s="46"/>
      <c r="D65" s="46"/>
      <c r="E65" s="39" t="s">
        <v>3706</v>
      </c>
      <c r="F65" s="46"/>
      <c r="G65" s="46"/>
      <c r="H65" s="46"/>
      <c r="I65" s="46"/>
      <c r="J65" s="48"/>
    </row>
    <row r="66">
      <c r="A66" s="37" t="s">
        <v>593</v>
      </c>
      <c r="B66" s="37">
        <v>14</v>
      </c>
      <c r="C66" s="38" t="s">
        <v>3707</v>
      </c>
      <c r="D66" s="37" t="s">
        <v>3663</v>
      </c>
      <c r="E66" s="39" t="s">
        <v>3708</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3709</v>
      </c>
      <c r="F68" s="46"/>
      <c r="G68" s="46"/>
      <c r="H68" s="46"/>
      <c r="I68" s="46"/>
      <c r="J68" s="48"/>
    </row>
    <row r="69" ht="300">
      <c r="A69" s="37" t="s">
        <v>601</v>
      </c>
      <c r="B69" s="45"/>
      <c r="C69" s="46"/>
      <c r="D69" s="46"/>
      <c r="E69" s="39" t="s">
        <v>3710</v>
      </c>
      <c r="F69" s="46"/>
      <c r="G69" s="46"/>
      <c r="H69" s="46"/>
      <c r="I69" s="46"/>
      <c r="J69" s="48"/>
    </row>
    <row r="70">
      <c r="A70" s="37" t="s">
        <v>593</v>
      </c>
      <c r="B70" s="37">
        <v>15</v>
      </c>
      <c r="C70" s="38" t="s">
        <v>3711</v>
      </c>
      <c r="D70" s="37" t="s">
        <v>595</v>
      </c>
      <c r="E70" s="39" t="s">
        <v>3712</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3713</v>
      </c>
      <c r="F72" s="46"/>
      <c r="G72" s="46"/>
      <c r="H72" s="46"/>
      <c r="I72" s="46"/>
      <c r="J72" s="48"/>
    </row>
    <row r="73" ht="405">
      <c r="A73" s="37" t="s">
        <v>601</v>
      </c>
      <c r="B73" s="45"/>
      <c r="C73" s="46"/>
      <c r="D73" s="46"/>
      <c r="E73" s="39" t="s">
        <v>3714</v>
      </c>
      <c r="F73" s="46"/>
      <c r="G73" s="46"/>
      <c r="H73" s="46"/>
      <c r="I73" s="46"/>
      <c r="J73" s="48"/>
    </row>
    <row r="74">
      <c r="A74" s="37" t="s">
        <v>593</v>
      </c>
      <c r="B74" s="37">
        <v>16</v>
      </c>
      <c r="C74" s="38" t="s">
        <v>3715</v>
      </c>
      <c r="D74" s="37" t="s">
        <v>3663</v>
      </c>
      <c r="E74" s="39" t="s">
        <v>3716</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3686</v>
      </c>
      <c r="F76" s="46"/>
      <c r="G76" s="46"/>
      <c r="H76" s="46"/>
      <c r="I76" s="46"/>
      <c r="J76" s="48"/>
    </row>
    <row r="77" ht="300">
      <c r="A77" s="37" t="s">
        <v>601</v>
      </c>
      <c r="B77" s="45"/>
      <c r="C77" s="46"/>
      <c r="D77" s="46"/>
      <c r="E77" s="39" t="s">
        <v>3717</v>
      </c>
      <c r="F77" s="46"/>
      <c r="G77" s="46"/>
      <c r="H77" s="46"/>
      <c r="I77" s="46"/>
      <c r="J77" s="48"/>
    </row>
    <row r="78">
      <c r="A78" s="37" t="s">
        <v>593</v>
      </c>
      <c r="B78" s="37">
        <v>17</v>
      </c>
      <c r="C78" s="38" t="s">
        <v>3718</v>
      </c>
      <c r="D78" s="37" t="s">
        <v>3663</v>
      </c>
      <c r="E78" s="39" t="s">
        <v>3719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3696</v>
      </c>
      <c r="F80" s="46"/>
      <c r="G80" s="46"/>
      <c r="H80" s="46"/>
      <c r="I80" s="46"/>
      <c r="J80" s="48"/>
    </row>
    <row r="81" ht="315">
      <c r="A81" s="37" t="s">
        <v>601</v>
      </c>
      <c r="B81" s="45"/>
      <c r="C81" s="46"/>
      <c r="D81" s="46"/>
      <c r="E81" s="39" t="s">
        <v>3720</v>
      </c>
      <c r="F81" s="46"/>
      <c r="G81" s="46"/>
      <c r="H81" s="46"/>
      <c r="I81" s="46"/>
      <c r="J81" s="48"/>
    </row>
    <row r="82" ht="30">
      <c r="A82" s="37" t="s">
        <v>593</v>
      </c>
      <c r="B82" s="37">
        <v>18</v>
      </c>
      <c r="C82" s="38" t="s">
        <v>3721</v>
      </c>
      <c r="D82" s="37" t="s">
        <v>3663</v>
      </c>
      <c r="E82" s="39" t="s">
        <v>3722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3696</v>
      </c>
      <c r="F84" s="46"/>
      <c r="G84" s="46"/>
      <c r="H84" s="46"/>
      <c r="I84" s="46"/>
      <c r="J84" s="48"/>
    </row>
    <row r="85" ht="315">
      <c r="A85" s="37" t="s">
        <v>601</v>
      </c>
      <c r="B85" s="45"/>
      <c r="C85" s="46"/>
      <c r="D85" s="46"/>
      <c r="E85" s="39" t="s">
        <v>3723</v>
      </c>
      <c r="F85" s="46"/>
      <c r="G85" s="46"/>
      <c r="H85" s="46"/>
      <c r="I85" s="46"/>
      <c r="J85" s="48"/>
    </row>
    <row r="86">
      <c r="A86" s="37" t="s">
        <v>593</v>
      </c>
      <c r="B86" s="37">
        <v>19</v>
      </c>
      <c r="C86" s="38" t="s">
        <v>3724</v>
      </c>
      <c r="D86" s="37" t="s">
        <v>3663</v>
      </c>
      <c r="E86" s="39" t="s">
        <v>3725</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3686</v>
      </c>
      <c r="F88" s="46"/>
      <c r="G88" s="46"/>
      <c r="H88" s="46"/>
      <c r="I88" s="46"/>
      <c r="J88" s="48"/>
    </row>
    <row r="89" ht="330">
      <c r="A89" s="37" t="s">
        <v>601</v>
      </c>
      <c r="B89" s="45"/>
      <c r="C89" s="46"/>
      <c r="D89" s="46"/>
      <c r="E89" s="39" t="s">
        <v>3726</v>
      </c>
      <c r="F89" s="46"/>
      <c r="G89" s="46"/>
      <c r="H89" s="46"/>
      <c r="I89" s="46"/>
      <c r="J89" s="48"/>
    </row>
    <row r="90">
      <c r="A90" s="37" t="s">
        <v>593</v>
      </c>
      <c r="B90" s="37">
        <v>20</v>
      </c>
      <c r="C90" s="38" t="s">
        <v>3727</v>
      </c>
      <c r="D90" s="37" t="s">
        <v>3663</v>
      </c>
      <c r="E90" s="39" t="s">
        <v>3728</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3696</v>
      </c>
      <c r="F92" s="46"/>
      <c r="G92" s="46"/>
      <c r="H92" s="46"/>
      <c r="I92" s="46"/>
      <c r="J92" s="48"/>
    </row>
    <row r="93" ht="300">
      <c r="A93" s="37" t="s">
        <v>601</v>
      </c>
      <c r="B93" s="45"/>
      <c r="C93" s="46"/>
      <c r="D93" s="46"/>
      <c r="E93" s="39" t="s">
        <v>3729</v>
      </c>
      <c r="F93" s="46"/>
      <c r="G93" s="46"/>
      <c r="H93" s="46"/>
      <c r="I93" s="46"/>
      <c r="J93" s="48"/>
    </row>
    <row r="94">
      <c r="A94" s="37" t="s">
        <v>593</v>
      </c>
      <c r="B94" s="37">
        <v>21</v>
      </c>
      <c r="C94" s="38" t="s">
        <v>3730</v>
      </c>
      <c r="D94" s="37" t="s">
        <v>3663</v>
      </c>
      <c r="E94" s="39" t="s">
        <v>3731</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3732</v>
      </c>
      <c r="F96" s="46"/>
      <c r="G96" s="46"/>
      <c r="H96" s="46"/>
      <c r="I96" s="46"/>
      <c r="J96" s="48"/>
    </row>
    <row r="97" ht="345">
      <c r="A97" s="37" t="s">
        <v>601</v>
      </c>
      <c r="B97" s="45"/>
      <c r="C97" s="46"/>
      <c r="D97" s="46"/>
      <c r="E97" s="39" t="s">
        <v>3733</v>
      </c>
      <c r="F97" s="46"/>
      <c r="G97" s="46"/>
      <c r="H97" s="46"/>
      <c r="I97" s="46"/>
      <c r="J97" s="48"/>
    </row>
    <row r="98">
      <c r="A98" s="37" t="s">
        <v>593</v>
      </c>
      <c r="B98" s="37">
        <v>22</v>
      </c>
      <c r="C98" s="38" t="s">
        <v>3734</v>
      </c>
      <c r="D98" s="37" t="s">
        <v>3663</v>
      </c>
      <c r="E98" s="39" t="s">
        <v>3735</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3736</v>
      </c>
      <c r="F100" s="46"/>
      <c r="G100" s="46"/>
      <c r="H100" s="46"/>
      <c r="I100" s="46"/>
      <c r="J100" s="48"/>
    </row>
    <row r="101" ht="405">
      <c r="A101" s="37" t="s">
        <v>601</v>
      </c>
      <c r="B101" s="45"/>
      <c r="C101" s="46"/>
      <c r="D101" s="46"/>
      <c r="E101" s="39" t="s">
        <v>3737</v>
      </c>
      <c r="F101" s="46"/>
      <c r="G101" s="46"/>
      <c r="H101" s="46"/>
      <c r="I101" s="46"/>
      <c r="J101" s="48"/>
    </row>
    <row r="102">
      <c r="A102" s="37" t="s">
        <v>593</v>
      </c>
      <c r="B102" s="37">
        <v>23</v>
      </c>
      <c r="C102" s="38" t="s">
        <v>3738</v>
      </c>
      <c r="D102" s="37" t="s">
        <v>3663</v>
      </c>
      <c r="E102" s="39" t="s">
        <v>3739</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3736</v>
      </c>
      <c r="F104" s="46"/>
      <c r="G104" s="46"/>
      <c r="H104" s="46"/>
      <c r="I104" s="46"/>
      <c r="J104" s="48"/>
    </row>
    <row r="105" ht="300">
      <c r="A105" s="37" t="s">
        <v>601</v>
      </c>
      <c r="B105" s="45"/>
      <c r="C105" s="46"/>
      <c r="D105" s="46"/>
      <c r="E105" s="39" t="s">
        <v>3740</v>
      </c>
      <c r="F105" s="46"/>
      <c r="G105" s="46"/>
      <c r="H105" s="46"/>
      <c r="I105" s="46"/>
      <c r="J105" s="48"/>
    </row>
    <row r="106">
      <c r="A106" s="37" t="s">
        <v>593</v>
      </c>
      <c r="B106" s="37">
        <v>24</v>
      </c>
      <c r="C106" s="38" t="s">
        <v>3741</v>
      </c>
      <c r="D106" s="37" t="s">
        <v>3663</v>
      </c>
      <c r="E106" s="39" t="s">
        <v>3742</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3686</v>
      </c>
      <c r="F108" s="46"/>
      <c r="G108" s="46"/>
      <c r="H108" s="46"/>
      <c r="I108" s="46"/>
      <c r="J108" s="48"/>
    </row>
    <row r="109" ht="315">
      <c r="A109" s="37" t="s">
        <v>601</v>
      </c>
      <c r="B109" s="45"/>
      <c r="C109" s="46"/>
      <c r="D109" s="46"/>
      <c r="E109" s="39" t="s">
        <v>3743</v>
      </c>
      <c r="F109" s="46"/>
      <c r="G109" s="46"/>
      <c r="H109" s="46"/>
      <c r="I109" s="46"/>
      <c r="J109" s="48"/>
    </row>
    <row r="110">
      <c r="A110" s="37" t="s">
        <v>593</v>
      </c>
      <c r="B110" s="37">
        <v>25</v>
      </c>
      <c r="C110" s="38" t="s">
        <v>3744</v>
      </c>
      <c r="D110" s="37" t="s">
        <v>3745</v>
      </c>
      <c r="E110" s="39" t="s">
        <v>3746</v>
      </c>
      <c r="F110" s="40" t="s">
        <v>608</v>
      </c>
      <c r="G110" s="41">
        <v>14</v>
      </c>
      <c r="H110" s="42">
        <v>0</v>
      </c>
      <c r="I110" s="43">
        <f>ROUND(G110*H110,P4)</f>
        <v>0</v>
      </c>
      <c r="J110" s="37"/>
      <c r="O110" s="44">
        <f>I110*0.21</f>
        <v>0</v>
      </c>
      <c r="P110">
        <v>3</v>
      </c>
    </row>
    <row r="111">
      <c r="A111" s="37" t="s">
        <v>598</v>
      </c>
      <c r="B111" s="45"/>
      <c r="C111" s="46"/>
      <c r="D111" s="46"/>
      <c r="E111" s="39" t="s">
        <v>3746</v>
      </c>
      <c r="F111" s="46"/>
      <c r="G111" s="46"/>
      <c r="H111" s="46"/>
      <c r="I111" s="46"/>
      <c r="J111" s="48"/>
    </row>
    <row r="112" ht="30">
      <c r="A112" s="37" t="s">
        <v>599</v>
      </c>
      <c r="B112" s="45"/>
      <c r="C112" s="46"/>
      <c r="D112" s="46"/>
      <c r="E112" s="49" t="s">
        <v>3709</v>
      </c>
      <c r="F112" s="46"/>
      <c r="G112" s="46"/>
      <c r="H112" s="46"/>
      <c r="I112" s="46"/>
      <c r="J112" s="48"/>
    </row>
    <row r="113" ht="225">
      <c r="A113" s="37" t="s">
        <v>601</v>
      </c>
      <c r="B113" s="45"/>
      <c r="C113" s="46"/>
      <c r="D113" s="46"/>
      <c r="E113" s="39" t="s">
        <v>3747</v>
      </c>
      <c r="F113" s="46"/>
      <c r="G113" s="46"/>
      <c r="H113" s="46"/>
      <c r="I113" s="46"/>
      <c r="J113" s="48"/>
    </row>
    <row r="114">
      <c r="A114" s="37" t="s">
        <v>593</v>
      </c>
      <c r="B114" s="37">
        <v>26</v>
      </c>
      <c r="C114" s="38" t="s">
        <v>3748</v>
      </c>
      <c r="D114" s="37" t="s">
        <v>3745</v>
      </c>
      <c r="E114" s="39" t="s">
        <v>3749</v>
      </c>
      <c r="F114" s="40" t="s">
        <v>608</v>
      </c>
      <c r="G114" s="41">
        <v>4</v>
      </c>
      <c r="H114" s="42">
        <v>0</v>
      </c>
      <c r="I114" s="43">
        <f>ROUND(G114*H114,P4)</f>
        <v>0</v>
      </c>
      <c r="J114" s="37"/>
      <c r="O114" s="44">
        <f>I114*0.21</f>
        <v>0</v>
      </c>
      <c r="P114">
        <v>3</v>
      </c>
    </row>
    <row r="115">
      <c r="A115" s="37" t="s">
        <v>598</v>
      </c>
      <c r="B115" s="45"/>
      <c r="C115" s="46"/>
      <c r="D115" s="46"/>
      <c r="E115" s="39" t="s">
        <v>3749</v>
      </c>
      <c r="F115" s="46"/>
      <c r="G115" s="46"/>
      <c r="H115" s="46"/>
      <c r="I115" s="46"/>
      <c r="J115" s="48"/>
    </row>
    <row r="116" ht="30">
      <c r="A116" s="37" t="s">
        <v>599</v>
      </c>
      <c r="B116" s="45"/>
      <c r="C116" s="46"/>
      <c r="D116" s="46"/>
      <c r="E116" s="49" t="s">
        <v>3696</v>
      </c>
      <c r="F116" s="46"/>
      <c r="G116" s="46"/>
      <c r="H116" s="46"/>
      <c r="I116" s="46"/>
      <c r="J116" s="48"/>
    </row>
    <row r="117" ht="330">
      <c r="A117" s="37" t="s">
        <v>601</v>
      </c>
      <c r="B117" s="45"/>
      <c r="C117" s="46"/>
      <c r="D117" s="46"/>
      <c r="E117" s="39" t="s">
        <v>3750</v>
      </c>
      <c r="F117" s="46"/>
      <c r="G117" s="46"/>
      <c r="H117" s="46"/>
      <c r="I117" s="46"/>
      <c r="J117" s="48"/>
    </row>
    <row r="118" ht="30">
      <c r="A118" s="37" t="s">
        <v>593</v>
      </c>
      <c r="B118" s="37">
        <v>27</v>
      </c>
      <c r="C118" s="38" t="s">
        <v>3751</v>
      </c>
      <c r="D118" s="37" t="s">
        <v>3745</v>
      </c>
      <c r="E118" s="39" t="s">
        <v>3752</v>
      </c>
      <c r="F118" s="40" t="s">
        <v>608</v>
      </c>
      <c r="G118" s="41">
        <v>4</v>
      </c>
      <c r="H118" s="42">
        <v>0</v>
      </c>
      <c r="I118" s="43">
        <f>ROUND(G118*H118,P4)</f>
        <v>0</v>
      </c>
      <c r="J118" s="37"/>
      <c r="O118" s="44">
        <f>I118*0.21</f>
        <v>0</v>
      </c>
      <c r="P118">
        <v>3</v>
      </c>
    </row>
    <row r="119" ht="30">
      <c r="A119" s="37" t="s">
        <v>598</v>
      </c>
      <c r="B119" s="45"/>
      <c r="C119" s="46"/>
      <c r="D119" s="46"/>
      <c r="E119" s="39" t="s">
        <v>3752</v>
      </c>
      <c r="F119" s="46"/>
      <c r="G119" s="46"/>
      <c r="H119" s="46"/>
      <c r="I119" s="46"/>
      <c r="J119" s="48"/>
    </row>
    <row r="120" ht="30">
      <c r="A120" s="37" t="s">
        <v>599</v>
      </c>
      <c r="B120" s="45"/>
      <c r="C120" s="46"/>
      <c r="D120" s="46"/>
      <c r="E120" s="49" t="s">
        <v>3696</v>
      </c>
      <c r="F120" s="46"/>
      <c r="G120" s="46"/>
      <c r="H120" s="46"/>
      <c r="I120" s="46"/>
      <c r="J120" s="48"/>
    </row>
    <row r="121" ht="225">
      <c r="A121" s="37" t="s">
        <v>601</v>
      </c>
      <c r="B121" s="45"/>
      <c r="C121" s="46"/>
      <c r="D121" s="46"/>
      <c r="E121" s="39" t="s">
        <v>3753</v>
      </c>
      <c r="F121" s="46"/>
      <c r="G121" s="46"/>
      <c r="H121" s="46"/>
      <c r="I121" s="46"/>
      <c r="J121" s="48"/>
    </row>
    <row r="122">
      <c r="A122" s="37" t="s">
        <v>593</v>
      </c>
      <c r="B122" s="37">
        <v>28</v>
      </c>
      <c r="C122" s="38" t="s">
        <v>3754</v>
      </c>
      <c r="D122" s="37" t="s">
        <v>3745</v>
      </c>
      <c r="E122" s="39" t="s">
        <v>3755</v>
      </c>
      <c r="F122" s="40" t="s">
        <v>608</v>
      </c>
      <c r="G122" s="41">
        <v>2</v>
      </c>
      <c r="H122" s="42">
        <v>0</v>
      </c>
      <c r="I122" s="43">
        <f>ROUND(G122*H122,P4)</f>
        <v>0</v>
      </c>
      <c r="J122" s="37"/>
      <c r="O122" s="44">
        <f>I122*0.21</f>
        <v>0</v>
      </c>
      <c r="P122">
        <v>3</v>
      </c>
    </row>
    <row r="123">
      <c r="A123" s="37" t="s">
        <v>598</v>
      </c>
      <c r="B123" s="45"/>
      <c r="C123" s="46"/>
      <c r="D123" s="46"/>
      <c r="E123" s="39" t="s">
        <v>3755</v>
      </c>
      <c r="F123" s="46"/>
      <c r="G123" s="46"/>
      <c r="H123" s="46"/>
      <c r="I123" s="46"/>
      <c r="J123" s="48"/>
    </row>
    <row r="124" ht="30">
      <c r="A124" s="37" t="s">
        <v>599</v>
      </c>
      <c r="B124" s="45"/>
      <c r="C124" s="46"/>
      <c r="D124" s="46"/>
      <c r="E124" s="49" t="s">
        <v>3686</v>
      </c>
      <c r="F124" s="46"/>
      <c r="G124" s="46"/>
      <c r="H124" s="46"/>
      <c r="I124" s="46"/>
      <c r="J124" s="48"/>
    </row>
    <row r="125" ht="345">
      <c r="A125" s="37" t="s">
        <v>601</v>
      </c>
      <c r="B125" s="45"/>
      <c r="C125" s="46"/>
      <c r="D125" s="46"/>
      <c r="E125" s="39" t="s">
        <v>3756</v>
      </c>
      <c r="F125" s="46"/>
      <c r="G125" s="46"/>
      <c r="H125" s="46"/>
      <c r="I125" s="46"/>
      <c r="J125" s="48"/>
    </row>
    <row r="126" ht="30">
      <c r="A126" s="37" t="s">
        <v>593</v>
      </c>
      <c r="B126" s="37">
        <v>29</v>
      </c>
      <c r="C126" s="38" t="s">
        <v>3757</v>
      </c>
      <c r="D126" s="37" t="s">
        <v>3745</v>
      </c>
      <c r="E126" s="39" t="s">
        <v>3758</v>
      </c>
      <c r="F126" s="40" t="s">
        <v>608</v>
      </c>
      <c r="G126" s="41">
        <v>4</v>
      </c>
      <c r="H126" s="42">
        <v>0</v>
      </c>
      <c r="I126" s="43">
        <f>ROUND(G126*H126,P4)</f>
        <v>0</v>
      </c>
      <c r="J126" s="37"/>
      <c r="O126" s="44">
        <f>I126*0.21</f>
        <v>0</v>
      </c>
      <c r="P126">
        <v>3</v>
      </c>
    </row>
    <row r="127" ht="30">
      <c r="A127" s="37" t="s">
        <v>598</v>
      </c>
      <c r="B127" s="45"/>
      <c r="C127" s="46"/>
      <c r="D127" s="46"/>
      <c r="E127" s="39" t="s">
        <v>3758</v>
      </c>
      <c r="F127" s="46"/>
      <c r="G127" s="46"/>
      <c r="H127" s="46"/>
      <c r="I127" s="46"/>
      <c r="J127" s="48"/>
    </row>
    <row r="128" ht="30">
      <c r="A128" s="37" t="s">
        <v>599</v>
      </c>
      <c r="B128" s="45"/>
      <c r="C128" s="46"/>
      <c r="D128" s="46"/>
      <c r="E128" s="49" t="s">
        <v>3696</v>
      </c>
      <c r="F128" s="46"/>
      <c r="G128" s="46"/>
      <c r="H128" s="46"/>
      <c r="I128" s="46"/>
      <c r="J128" s="48"/>
    </row>
    <row r="129" ht="300">
      <c r="A129" s="37" t="s">
        <v>601</v>
      </c>
      <c r="B129" s="45"/>
      <c r="C129" s="46"/>
      <c r="D129" s="46"/>
      <c r="E129" s="39" t="s">
        <v>3759</v>
      </c>
      <c r="F129" s="46"/>
      <c r="G129" s="46"/>
      <c r="H129" s="46"/>
      <c r="I129" s="46"/>
      <c r="J129" s="48"/>
    </row>
    <row r="130" ht="30">
      <c r="A130" s="37" t="s">
        <v>593</v>
      </c>
      <c r="B130" s="37">
        <v>30</v>
      </c>
      <c r="C130" s="38" t="s">
        <v>3760</v>
      </c>
      <c r="D130" s="37" t="s">
        <v>3745</v>
      </c>
      <c r="E130" s="39" t="s">
        <v>3761</v>
      </c>
      <c r="F130" s="40" t="s">
        <v>608</v>
      </c>
      <c r="G130" s="41">
        <v>4</v>
      </c>
      <c r="H130" s="42">
        <v>0</v>
      </c>
      <c r="I130" s="43">
        <f>ROUND(G130*H130,P4)</f>
        <v>0</v>
      </c>
      <c r="J130" s="37"/>
      <c r="O130" s="44">
        <f>I130*0.21</f>
        <v>0</v>
      </c>
      <c r="P130">
        <v>3</v>
      </c>
    </row>
    <row r="131" ht="30">
      <c r="A131" s="37" t="s">
        <v>598</v>
      </c>
      <c r="B131" s="45"/>
      <c r="C131" s="46"/>
      <c r="D131" s="46"/>
      <c r="E131" s="39" t="s">
        <v>3761</v>
      </c>
      <c r="F131" s="46"/>
      <c r="G131" s="46"/>
      <c r="H131" s="46"/>
      <c r="I131" s="46"/>
      <c r="J131" s="48"/>
    </row>
    <row r="132" ht="30">
      <c r="A132" s="37" t="s">
        <v>599</v>
      </c>
      <c r="B132" s="45"/>
      <c r="C132" s="46"/>
      <c r="D132" s="46"/>
      <c r="E132" s="49" t="s">
        <v>3696</v>
      </c>
      <c r="F132" s="46"/>
      <c r="G132" s="46"/>
      <c r="H132" s="46"/>
      <c r="I132" s="46"/>
      <c r="J132" s="48"/>
    </row>
    <row r="133" ht="225">
      <c r="A133" s="37" t="s">
        <v>601</v>
      </c>
      <c r="B133" s="45"/>
      <c r="C133" s="46"/>
      <c r="D133" s="46"/>
      <c r="E133" s="39" t="s">
        <v>3762</v>
      </c>
      <c r="F133" s="46"/>
      <c r="G133" s="46"/>
      <c r="H133" s="46"/>
      <c r="I133" s="46"/>
      <c r="J133" s="48"/>
    </row>
    <row r="134" ht="30">
      <c r="A134" s="37" t="s">
        <v>593</v>
      </c>
      <c r="B134" s="37">
        <v>31</v>
      </c>
      <c r="C134" s="38" t="s">
        <v>3763</v>
      </c>
      <c r="D134" s="37" t="s">
        <v>3745</v>
      </c>
      <c r="E134" s="39" t="s">
        <v>3764</v>
      </c>
      <c r="F134" s="40" t="s">
        <v>608</v>
      </c>
      <c r="G134" s="41">
        <v>4</v>
      </c>
      <c r="H134" s="42">
        <v>0</v>
      </c>
      <c r="I134" s="43">
        <f>ROUND(G134*H134,P4)</f>
        <v>0</v>
      </c>
      <c r="J134" s="37"/>
      <c r="O134" s="44">
        <f>I134*0.21</f>
        <v>0</v>
      </c>
      <c r="P134">
        <v>3</v>
      </c>
    </row>
    <row r="135" ht="30">
      <c r="A135" s="37" t="s">
        <v>598</v>
      </c>
      <c r="B135" s="45"/>
      <c r="C135" s="46"/>
      <c r="D135" s="46"/>
      <c r="E135" s="39" t="s">
        <v>3764</v>
      </c>
      <c r="F135" s="46"/>
      <c r="G135" s="46"/>
      <c r="H135" s="46"/>
      <c r="I135" s="46"/>
      <c r="J135" s="48"/>
    </row>
    <row r="136" ht="30">
      <c r="A136" s="37" t="s">
        <v>599</v>
      </c>
      <c r="B136" s="45"/>
      <c r="C136" s="46"/>
      <c r="D136" s="46"/>
      <c r="E136" s="49" t="s">
        <v>3696</v>
      </c>
      <c r="F136" s="46"/>
      <c r="G136" s="46"/>
      <c r="H136" s="46"/>
      <c r="I136" s="46"/>
      <c r="J136" s="48"/>
    </row>
    <row r="137" ht="315">
      <c r="A137" s="37" t="s">
        <v>601</v>
      </c>
      <c r="B137" s="45"/>
      <c r="C137" s="46"/>
      <c r="D137" s="46"/>
      <c r="E137" s="39" t="s">
        <v>3765</v>
      </c>
      <c r="F137" s="46"/>
      <c r="G137" s="46"/>
      <c r="H137" s="46"/>
      <c r="I137" s="46"/>
      <c r="J137" s="48"/>
    </row>
    <row r="138">
      <c r="A138" s="37" t="s">
        <v>593</v>
      </c>
      <c r="B138" s="37">
        <v>32</v>
      </c>
      <c r="C138" s="38" t="s">
        <v>3766</v>
      </c>
      <c r="D138" s="37" t="s">
        <v>3745</v>
      </c>
      <c r="E138" s="39" t="s">
        <v>3767</v>
      </c>
      <c r="F138" s="40" t="s">
        <v>608</v>
      </c>
      <c r="G138" s="41">
        <v>18</v>
      </c>
      <c r="H138" s="42">
        <v>0</v>
      </c>
      <c r="I138" s="43">
        <f>ROUND(G138*H138,P4)</f>
        <v>0</v>
      </c>
      <c r="J138" s="37"/>
      <c r="O138" s="44">
        <f>I138*0.21</f>
        <v>0</v>
      </c>
      <c r="P138">
        <v>3</v>
      </c>
    </row>
    <row r="139">
      <c r="A139" s="37" t="s">
        <v>598</v>
      </c>
      <c r="B139" s="45"/>
      <c r="C139" s="46"/>
      <c r="D139" s="46"/>
      <c r="E139" s="39" t="s">
        <v>3767</v>
      </c>
      <c r="F139" s="46"/>
      <c r="G139" s="46"/>
      <c r="H139" s="46"/>
      <c r="I139" s="46"/>
      <c r="J139" s="48"/>
    </row>
    <row r="140" ht="30">
      <c r="A140" s="37" t="s">
        <v>599</v>
      </c>
      <c r="B140" s="45"/>
      <c r="C140" s="46"/>
      <c r="D140" s="46"/>
      <c r="E140" s="49" t="s">
        <v>3732</v>
      </c>
      <c r="F140" s="46"/>
      <c r="G140" s="46"/>
      <c r="H140" s="46"/>
      <c r="I140" s="46"/>
      <c r="J140" s="48"/>
    </row>
    <row r="141" ht="360">
      <c r="A141" s="37" t="s">
        <v>601</v>
      </c>
      <c r="B141" s="45"/>
      <c r="C141" s="46"/>
      <c r="D141" s="46"/>
      <c r="E141" s="39" t="s">
        <v>3768</v>
      </c>
      <c r="F141" s="46"/>
      <c r="G141" s="46"/>
      <c r="H141" s="46"/>
      <c r="I141" s="46"/>
      <c r="J141" s="48"/>
    </row>
    <row r="142" ht="30">
      <c r="A142" s="37" t="s">
        <v>593</v>
      </c>
      <c r="B142" s="37">
        <v>33</v>
      </c>
      <c r="C142" s="38" t="s">
        <v>3769</v>
      </c>
      <c r="D142" s="37" t="s">
        <v>595</v>
      </c>
      <c r="E142" s="39" t="s">
        <v>3770</v>
      </c>
      <c r="F142" s="40" t="s">
        <v>608</v>
      </c>
      <c r="G142" s="41">
        <v>2</v>
      </c>
      <c r="H142" s="42">
        <v>0</v>
      </c>
      <c r="I142" s="43">
        <f>ROUND(G142*H142,P4)</f>
        <v>0</v>
      </c>
      <c r="J142" s="37"/>
      <c r="O142" s="44">
        <f>I142*0.21</f>
        <v>0</v>
      </c>
      <c r="P142">
        <v>3</v>
      </c>
    </row>
    <row r="143" ht="30">
      <c r="A143" s="37" t="s">
        <v>598</v>
      </c>
      <c r="B143" s="45"/>
      <c r="C143" s="46"/>
      <c r="D143" s="46"/>
      <c r="E143" s="39" t="s">
        <v>3770</v>
      </c>
      <c r="F143" s="46"/>
      <c r="G143" s="46"/>
      <c r="H143" s="46"/>
      <c r="I143" s="46"/>
      <c r="J143" s="48"/>
    </row>
    <row r="144" ht="30">
      <c r="A144" s="37" t="s">
        <v>599</v>
      </c>
      <c r="B144" s="45"/>
      <c r="C144" s="46"/>
      <c r="D144" s="46"/>
      <c r="E144" s="49" t="s">
        <v>3686</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xVyIA/mfmcg2qzQTFXW5R1bxIsD4CxnIKR6GAXFL9IejlpCkjYa+sk7Q42asceWNLQ3dv9ne4c1N0ZKqYczehQ==" hashValue="KglFWdoxsATrJ3m4cCJ4nmBPyG60OAdbdHunSlP1v9zzHynOxKSs3aqQLzIfmsWoHfjXvbzT/WZgT6ZEEhkK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3771</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3771</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2222</v>
      </c>
      <c r="D12" s="37" t="s">
        <v>595</v>
      </c>
      <c r="E12" s="39" t="s">
        <v>3772</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3773</v>
      </c>
      <c r="F14" s="46"/>
      <c r="G14" s="46"/>
      <c r="H14" s="46"/>
      <c r="I14" s="46"/>
      <c r="J14" s="48"/>
    </row>
    <row r="15" ht="165">
      <c r="A15" s="37" t="s">
        <v>601</v>
      </c>
      <c r="B15" s="45"/>
      <c r="C15" s="46"/>
      <c r="D15" s="46"/>
      <c r="E15" s="39" t="s">
        <v>3041</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3774</v>
      </c>
      <c r="F18" s="46"/>
      <c r="G18" s="46"/>
      <c r="H18" s="46"/>
      <c r="I18" s="46"/>
      <c r="J18" s="48"/>
    </row>
    <row r="19" ht="135">
      <c r="A19" s="37" t="s">
        <v>601</v>
      </c>
      <c r="B19" s="45"/>
      <c r="C19" s="46"/>
      <c r="D19" s="46"/>
      <c r="E19" s="39" t="s">
        <v>3438</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3775</v>
      </c>
      <c r="F22" s="46"/>
      <c r="G22" s="46"/>
      <c r="H22" s="46"/>
      <c r="I22" s="46"/>
      <c r="J22" s="48"/>
    </row>
    <row r="23" ht="90">
      <c r="A23" s="37" t="s">
        <v>601</v>
      </c>
      <c r="B23" s="45"/>
      <c r="C23" s="46"/>
      <c r="D23" s="46"/>
      <c r="E23" s="39" t="s">
        <v>3776</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3774</v>
      </c>
      <c r="F26" s="46"/>
      <c r="G26" s="46"/>
      <c r="H26" s="46"/>
      <c r="I26" s="46"/>
      <c r="J26" s="48"/>
    </row>
    <row r="27" ht="105">
      <c r="A27" s="37" t="s">
        <v>601</v>
      </c>
      <c r="B27" s="45"/>
      <c r="C27" s="46"/>
      <c r="D27" s="46"/>
      <c r="E27" s="39" t="s">
        <v>3378</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3777</v>
      </c>
      <c r="F30" s="46"/>
      <c r="G30" s="46"/>
      <c r="H30" s="46"/>
      <c r="I30" s="46"/>
      <c r="J30" s="48"/>
    </row>
    <row r="31" ht="120">
      <c r="A31" s="37" t="s">
        <v>601</v>
      </c>
      <c r="B31" s="45"/>
      <c r="C31" s="46"/>
      <c r="D31" s="46"/>
      <c r="E31" s="39" t="s">
        <v>3381</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3778</v>
      </c>
      <c r="F34" s="46"/>
      <c r="G34" s="46"/>
      <c r="H34" s="46"/>
      <c r="I34" s="46"/>
      <c r="J34" s="48"/>
    </row>
    <row r="35" ht="120">
      <c r="A35" s="37" t="s">
        <v>601</v>
      </c>
      <c r="B35" s="45"/>
      <c r="C35" s="46"/>
      <c r="D35" s="46"/>
      <c r="E35" s="39" t="s">
        <v>3384</v>
      </c>
      <c r="F35" s="46"/>
      <c r="G35" s="46"/>
      <c r="H35" s="46"/>
      <c r="I35" s="46"/>
      <c r="J35" s="48"/>
    </row>
    <row r="36" ht="30">
      <c r="A36" s="37" t="s">
        <v>593</v>
      </c>
      <c r="B36" s="37">
        <v>7</v>
      </c>
      <c r="C36" s="38" t="s">
        <v>3065</v>
      </c>
      <c r="D36" s="37" t="s">
        <v>595</v>
      </c>
      <c r="E36" s="39" t="s">
        <v>3066</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3779</v>
      </c>
      <c r="F38" s="46"/>
      <c r="G38" s="46"/>
      <c r="H38" s="46"/>
      <c r="I38" s="46"/>
      <c r="J38" s="48"/>
    </row>
    <row r="39" ht="135">
      <c r="A39" s="37" t="s">
        <v>601</v>
      </c>
      <c r="B39" s="45"/>
      <c r="C39" s="46"/>
      <c r="D39" s="46"/>
      <c r="E39" s="39" t="s">
        <v>3068</v>
      </c>
      <c r="F39" s="46"/>
      <c r="G39" s="46"/>
      <c r="H39" s="46"/>
      <c r="I39" s="46"/>
      <c r="J39" s="48"/>
    </row>
    <row r="40" ht="45">
      <c r="A40" s="37" t="s">
        <v>593</v>
      </c>
      <c r="B40" s="37">
        <v>8</v>
      </c>
      <c r="C40" s="38" t="s">
        <v>3069</v>
      </c>
      <c r="D40" s="37" t="s">
        <v>595</v>
      </c>
      <c r="E40" s="39" t="s">
        <v>3070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3780</v>
      </c>
      <c r="F42" s="46"/>
      <c r="G42" s="46"/>
      <c r="H42" s="46"/>
      <c r="I42" s="46"/>
      <c r="J42" s="48"/>
    </row>
    <row r="43" ht="135">
      <c r="A43" s="37" t="s">
        <v>601</v>
      </c>
      <c r="B43" s="45"/>
      <c r="C43" s="46"/>
      <c r="D43" s="46"/>
      <c r="E43" s="39" t="s">
        <v>3068</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3781</v>
      </c>
      <c r="F46" s="46"/>
      <c r="G46" s="46"/>
      <c r="H46" s="46"/>
      <c r="I46" s="46"/>
      <c r="J46" s="48"/>
    </row>
    <row r="47" ht="120">
      <c r="A47" s="37" t="s">
        <v>601</v>
      </c>
      <c r="B47" s="45"/>
      <c r="C47" s="46"/>
      <c r="D47" s="46"/>
      <c r="E47" s="39" t="s">
        <v>3076</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3781</v>
      </c>
      <c r="F50" s="46"/>
      <c r="G50" s="46"/>
      <c r="H50" s="46"/>
      <c r="I50" s="46"/>
      <c r="J50" s="48"/>
    </row>
    <row r="51" ht="105">
      <c r="A51" s="37" t="s">
        <v>601</v>
      </c>
      <c r="B51" s="45"/>
      <c r="C51" s="46"/>
      <c r="D51" s="46"/>
      <c r="E51" s="39" t="s">
        <v>3083</v>
      </c>
      <c r="F51" s="46"/>
      <c r="G51" s="46"/>
      <c r="H51" s="46"/>
      <c r="I51" s="46"/>
      <c r="J51" s="48"/>
    </row>
    <row r="52">
      <c r="A52" s="37" t="s">
        <v>593</v>
      </c>
      <c r="B52" s="37">
        <v>11</v>
      </c>
      <c r="C52" s="38" t="s">
        <v>3392</v>
      </c>
      <c r="D52" s="37" t="s">
        <v>595</v>
      </c>
      <c r="E52" s="39" t="s">
        <v>3393</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3782</v>
      </c>
      <c r="F54" s="46"/>
      <c r="G54" s="46"/>
      <c r="H54" s="46"/>
      <c r="I54" s="46"/>
      <c r="J54" s="48"/>
    </row>
    <row r="55" ht="105">
      <c r="A55" s="37" t="s">
        <v>601</v>
      </c>
      <c r="B55" s="45"/>
      <c r="C55" s="46"/>
      <c r="D55" s="46"/>
      <c r="E55" s="39" t="s">
        <v>3394</v>
      </c>
      <c r="F55" s="46"/>
      <c r="G55" s="46"/>
      <c r="H55" s="46"/>
      <c r="I55" s="46"/>
      <c r="J55" s="48"/>
    </row>
    <row r="56">
      <c r="A56" s="37" t="s">
        <v>593</v>
      </c>
      <c r="B56" s="37">
        <v>12</v>
      </c>
      <c r="C56" s="38" t="s">
        <v>3089</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3523</v>
      </c>
      <c r="F58" s="46"/>
      <c r="G58" s="46"/>
      <c r="H58" s="46"/>
      <c r="I58" s="46"/>
      <c r="J58" s="48"/>
    </row>
    <row r="59" ht="105">
      <c r="A59" s="37" t="s">
        <v>601</v>
      </c>
      <c r="B59" s="45"/>
      <c r="C59" s="46"/>
      <c r="D59" s="46"/>
      <c r="E59" s="39" t="s">
        <v>3090</v>
      </c>
      <c r="F59" s="46"/>
      <c r="G59" s="46"/>
      <c r="H59" s="46"/>
      <c r="I59" s="46"/>
      <c r="J59" s="48"/>
    </row>
    <row r="60">
      <c r="A60" s="37" t="s">
        <v>593</v>
      </c>
      <c r="B60" s="37">
        <v>13</v>
      </c>
      <c r="C60" s="38" t="s">
        <v>3783</v>
      </c>
      <c r="D60" s="37" t="s">
        <v>595</v>
      </c>
      <c r="E60" s="39" t="s">
        <v>3784</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3785</v>
      </c>
      <c r="F62" s="46"/>
      <c r="G62" s="46"/>
      <c r="H62" s="46"/>
      <c r="I62" s="46"/>
      <c r="J62" s="48"/>
    </row>
    <row r="63" ht="225">
      <c r="A63" s="37" t="s">
        <v>601</v>
      </c>
      <c r="B63" s="45"/>
      <c r="C63" s="46"/>
      <c r="D63" s="46"/>
      <c r="E63" s="39" t="s">
        <v>3587</v>
      </c>
      <c r="F63" s="46"/>
      <c r="G63" s="46"/>
      <c r="H63" s="46"/>
      <c r="I63" s="46"/>
      <c r="J63" s="48"/>
    </row>
    <row r="64">
      <c r="A64" s="37" t="s">
        <v>593</v>
      </c>
      <c r="B64" s="37">
        <v>14</v>
      </c>
      <c r="C64" s="38" t="s">
        <v>2101</v>
      </c>
      <c r="D64" s="37" t="s">
        <v>595</v>
      </c>
      <c r="E64" s="39" t="s">
        <v>2230</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3774</v>
      </c>
      <c r="F66" s="46"/>
      <c r="G66" s="46"/>
      <c r="H66" s="46"/>
      <c r="I66" s="46"/>
      <c r="J66" s="48"/>
    </row>
    <row r="67" ht="150">
      <c r="A67" s="37" t="s">
        <v>601</v>
      </c>
      <c r="B67" s="45"/>
      <c r="C67" s="46"/>
      <c r="D67" s="46"/>
      <c r="E67" s="39" t="s">
        <v>3127</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3786</v>
      </c>
      <c r="F70" s="46"/>
      <c r="G70" s="46"/>
      <c r="H70" s="46"/>
      <c r="I70" s="46"/>
      <c r="J70" s="48"/>
    </row>
    <row r="71" ht="225">
      <c r="A71" s="37" t="s">
        <v>601</v>
      </c>
      <c r="B71" s="45"/>
      <c r="C71" s="46"/>
      <c r="D71" s="46"/>
      <c r="E71" s="39" t="s">
        <v>3587</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3786</v>
      </c>
      <c r="F74" s="46"/>
      <c r="G74" s="46"/>
      <c r="H74" s="46"/>
      <c r="I74" s="46"/>
      <c r="J74" s="48"/>
    </row>
    <row r="75" ht="150">
      <c r="A75" s="37" t="s">
        <v>601</v>
      </c>
      <c r="B75" s="45"/>
      <c r="C75" s="46"/>
      <c r="D75" s="46"/>
      <c r="E75" s="39" t="s">
        <v>3588</v>
      </c>
      <c r="F75" s="46"/>
      <c r="G75" s="46"/>
      <c r="H75" s="46"/>
      <c r="I75" s="46"/>
      <c r="J75" s="48"/>
    </row>
    <row r="76">
      <c r="A76" s="37" t="s">
        <v>593</v>
      </c>
      <c r="B76" s="37">
        <v>17</v>
      </c>
      <c r="C76" s="38" t="s">
        <v>3787</v>
      </c>
      <c r="D76" s="37" t="s">
        <v>595</v>
      </c>
      <c r="E76" s="39" t="s">
        <v>3788</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3777</v>
      </c>
      <c r="F78" s="46"/>
      <c r="G78" s="46"/>
      <c r="H78" s="46"/>
      <c r="I78" s="46"/>
      <c r="J78" s="48"/>
    </row>
    <row r="79" ht="180">
      <c r="A79" s="37" t="s">
        <v>601</v>
      </c>
      <c r="B79" s="45"/>
      <c r="C79" s="46"/>
      <c r="D79" s="46"/>
      <c r="E79" s="39" t="s">
        <v>1437</v>
      </c>
      <c r="F79" s="46"/>
      <c r="G79" s="46"/>
      <c r="H79" s="46"/>
      <c r="I79" s="46"/>
      <c r="J79" s="48"/>
    </row>
    <row r="80">
      <c r="A80" s="37" t="s">
        <v>593</v>
      </c>
      <c r="B80" s="37">
        <v>18</v>
      </c>
      <c r="C80" s="38" t="s">
        <v>3592</v>
      </c>
      <c r="D80" s="37" t="s">
        <v>595</v>
      </c>
      <c r="E80" s="39" t="s">
        <v>3593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3777</v>
      </c>
      <c r="F82" s="46"/>
      <c r="G82" s="46"/>
      <c r="H82" s="46"/>
      <c r="I82" s="46"/>
      <c r="J82" s="48"/>
    </row>
    <row r="83" ht="180">
      <c r="A83" s="37" t="s">
        <v>601</v>
      </c>
      <c r="B83" s="45"/>
      <c r="C83" s="46"/>
      <c r="D83" s="46"/>
      <c r="E83" s="39" t="s">
        <v>1437</v>
      </c>
      <c r="F83" s="46"/>
      <c r="G83" s="46"/>
      <c r="H83" s="46"/>
      <c r="I83" s="46"/>
      <c r="J83" s="48"/>
    </row>
    <row r="84">
      <c r="A84" s="37" t="s">
        <v>593</v>
      </c>
      <c r="B84" s="37">
        <v>19</v>
      </c>
      <c r="C84" s="38" t="s">
        <v>3594</v>
      </c>
      <c r="D84" s="37" t="s">
        <v>595</v>
      </c>
      <c r="E84" s="39" t="s">
        <v>3595</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3789</v>
      </c>
      <c r="F86" s="46"/>
      <c r="G86" s="46"/>
      <c r="H86" s="46"/>
      <c r="I86" s="46"/>
      <c r="J86" s="48"/>
    </row>
    <row r="87" ht="150">
      <c r="A87" s="37" t="s">
        <v>601</v>
      </c>
      <c r="B87" s="45"/>
      <c r="C87" s="46"/>
      <c r="D87" s="46"/>
      <c r="E87" s="39" t="s">
        <v>1448</v>
      </c>
      <c r="F87" s="46"/>
      <c r="G87" s="46"/>
      <c r="H87" s="46"/>
      <c r="I87" s="46"/>
      <c r="J87" s="48"/>
    </row>
    <row r="88">
      <c r="A88" s="37" t="s">
        <v>593</v>
      </c>
      <c r="B88" s="37">
        <v>20</v>
      </c>
      <c r="C88" s="38" t="s">
        <v>3790</v>
      </c>
      <c r="D88" s="37" t="s">
        <v>595</v>
      </c>
      <c r="E88" s="39" t="s">
        <v>3791</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3777</v>
      </c>
      <c r="F90" s="46"/>
      <c r="G90" s="46"/>
      <c r="H90" s="46"/>
      <c r="I90" s="46"/>
      <c r="J90" s="48"/>
    </row>
    <row r="91" ht="180">
      <c r="A91" s="37" t="s">
        <v>601</v>
      </c>
      <c r="B91" s="45"/>
      <c r="C91" s="46"/>
      <c r="D91" s="46"/>
      <c r="E91" s="39" t="s">
        <v>1437</v>
      </c>
      <c r="F91" s="46"/>
      <c r="G91" s="46"/>
      <c r="H91" s="46"/>
      <c r="I91" s="46"/>
      <c r="J91" s="48"/>
    </row>
    <row r="92">
      <c r="A92" s="37" t="s">
        <v>593</v>
      </c>
      <c r="B92" s="37">
        <v>21</v>
      </c>
      <c r="C92" s="38" t="s">
        <v>3792</v>
      </c>
      <c r="D92" s="37" t="s">
        <v>595</v>
      </c>
      <c r="E92" s="39" t="s">
        <v>3793</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3777</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3794</v>
      </c>
      <c r="D96" s="37" t="s">
        <v>595</v>
      </c>
      <c r="E96" s="39" t="s">
        <v>3795</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3523</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3796</v>
      </c>
      <c r="D100" s="37" t="s">
        <v>595</v>
      </c>
      <c r="E100" s="39" t="s">
        <v>3797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3523</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3798</v>
      </c>
      <c r="D104" s="37" t="s">
        <v>595</v>
      </c>
      <c r="E104" s="39" t="s">
        <v>3799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3523</v>
      </c>
      <c r="F106" s="46"/>
      <c r="G106" s="46"/>
      <c r="H106" s="46"/>
      <c r="I106" s="46"/>
      <c r="J106" s="48"/>
    </row>
    <row r="107" ht="210">
      <c r="A107" s="37" t="s">
        <v>601</v>
      </c>
      <c r="B107" s="45"/>
      <c r="C107" s="46"/>
      <c r="D107" s="46"/>
      <c r="E107" s="39" t="s">
        <v>3800</v>
      </c>
      <c r="F107" s="46"/>
      <c r="G107" s="46"/>
      <c r="H107" s="46"/>
      <c r="I107" s="46"/>
      <c r="J107" s="48"/>
    </row>
    <row r="108" ht="30">
      <c r="A108" s="37" t="s">
        <v>593</v>
      </c>
      <c r="B108" s="37">
        <v>25</v>
      </c>
      <c r="C108" s="38" t="s">
        <v>2733</v>
      </c>
      <c r="D108" s="37" t="s">
        <v>595</v>
      </c>
      <c r="E108" s="39" t="s">
        <v>2734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3801</v>
      </c>
      <c r="F110" s="46"/>
      <c r="G110" s="46"/>
      <c r="H110" s="46"/>
      <c r="I110" s="46"/>
      <c r="J110" s="48"/>
    </row>
    <row r="111" ht="240">
      <c r="A111" s="37" t="s">
        <v>601</v>
      </c>
      <c r="B111" s="45"/>
      <c r="C111" s="46"/>
      <c r="D111" s="46"/>
      <c r="E111" s="39" t="s">
        <v>3802</v>
      </c>
      <c r="F111" s="46"/>
      <c r="G111" s="46"/>
      <c r="H111" s="46"/>
      <c r="I111" s="46"/>
      <c r="J111" s="48"/>
    </row>
    <row r="112">
      <c r="A112" s="37" t="s">
        <v>593</v>
      </c>
      <c r="B112" s="37">
        <v>26</v>
      </c>
      <c r="C112" s="38" t="s">
        <v>3803</v>
      </c>
      <c r="D112" s="37" t="s">
        <v>595</v>
      </c>
      <c r="E112" s="39" t="s">
        <v>3804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3801</v>
      </c>
      <c r="F114" s="46"/>
      <c r="G114" s="46"/>
      <c r="H114" s="46"/>
      <c r="I114" s="46"/>
      <c r="J114" s="48"/>
    </row>
    <row r="115" ht="165">
      <c r="A115" s="37" t="s">
        <v>601</v>
      </c>
      <c r="B115" s="45"/>
      <c r="C115" s="46"/>
      <c r="D115" s="46"/>
      <c r="E115" s="39" t="s">
        <v>3138</v>
      </c>
      <c r="F115" s="46"/>
      <c r="G115" s="46"/>
      <c r="H115" s="46"/>
      <c r="I115" s="46"/>
      <c r="J115" s="48"/>
    </row>
    <row r="116">
      <c r="A116" s="37" t="s">
        <v>593</v>
      </c>
      <c r="B116" s="37">
        <v>27</v>
      </c>
      <c r="C116" s="38" t="s">
        <v>2738</v>
      </c>
      <c r="D116" s="37" t="s">
        <v>595</v>
      </c>
      <c r="E116" s="39" t="s">
        <v>2739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3805</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3806</v>
      </c>
      <c r="D120" s="37" t="s">
        <v>595</v>
      </c>
      <c r="E120" s="39" t="s">
        <v>3807</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3805</v>
      </c>
      <c r="F122" s="46"/>
      <c r="G122" s="46"/>
      <c r="H122" s="46"/>
      <c r="I122" s="46"/>
      <c r="J122" s="48"/>
    </row>
    <row r="123" ht="165">
      <c r="A123" s="37" t="s">
        <v>601</v>
      </c>
      <c r="B123" s="45"/>
      <c r="C123" s="46"/>
      <c r="D123" s="46"/>
      <c r="E123" s="39" t="s">
        <v>3138</v>
      </c>
      <c r="F123" s="46"/>
      <c r="G123" s="46"/>
      <c r="H123" s="46"/>
      <c r="I123" s="46"/>
      <c r="J123" s="48"/>
    </row>
    <row r="124">
      <c r="A124" s="37" t="s">
        <v>593</v>
      </c>
      <c r="B124" s="37">
        <v>29</v>
      </c>
      <c r="C124" s="38" t="s">
        <v>3808</v>
      </c>
      <c r="D124" s="37" t="s">
        <v>595</v>
      </c>
      <c r="E124" s="39" t="s">
        <v>3809</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3523</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3523</v>
      </c>
      <c r="F130" s="46"/>
      <c r="G130" s="46"/>
      <c r="H130" s="46"/>
      <c r="I130" s="46"/>
      <c r="J130" s="48"/>
    </row>
    <row r="131" ht="165">
      <c r="A131" s="37" t="s">
        <v>601</v>
      </c>
      <c r="B131" s="45"/>
      <c r="C131" s="46"/>
      <c r="D131" s="46"/>
      <c r="E131" s="39" t="s">
        <v>3138</v>
      </c>
      <c r="F131" s="46"/>
      <c r="G131" s="46"/>
      <c r="H131" s="46"/>
      <c r="I131" s="46"/>
      <c r="J131" s="48"/>
    </row>
    <row r="132">
      <c r="A132" s="37" t="s">
        <v>593</v>
      </c>
      <c r="B132" s="37">
        <v>31</v>
      </c>
      <c r="C132" s="38" t="s">
        <v>1469</v>
      </c>
      <c r="D132" s="37" t="s">
        <v>595</v>
      </c>
      <c r="E132" s="39" t="s">
        <v>3810</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3523</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3811</v>
      </c>
      <c r="D136" s="37" t="s">
        <v>595</v>
      </c>
      <c r="E136" s="39" t="s">
        <v>3812</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3523</v>
      </c>
      <c r="F138" s="46"/>
      <c r="G138" s="46"/>
      <c r="H138" s="46"/>
      <c r="I138" s="46"/>
      <c r="J138" s="48"/>
    </row>
    <row r="139" ht="210">
      <c r="A139" s="37" t="s">
        <v>601</v>
      </c>
      <c r="B139" s="45"/>
      <c r="C139" s="46"/>
      <c r="D139" s="46"/>
      <c r="E139" s="39" t="s">
        <v>3181</v>
      </c>
      <c r="F139" s="46"/>
      <c r="G139" s="46"/>
      <c r="H139" s="46"/>
      <c r="I139" s="46"/>
      <c r="J139" s="48"/>
    </row>
    <row r="140" ht="30">
      <c r="A140" s="37" t="s">
        <v>593</v>
      </c>
      <c r="B140" s="37">
        <v>33</v>
      </c>
      <c r="C140" s="38" t="s">
        <v>3813</v>
      </c>
      <c r="D140" s="37" t="s">
        <v>595</v>
      </c>
      <c r="E140" s="39" t="s">
        <v>3814</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3523</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3815</v>
      </c>
      <c r="D144" s="37" t="s">
        <v>595</v>
      </c>
      <c r="E144" s="39" t="s">
        <v>3816</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3523</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3817</v>
      </c>
      <c r="D148" s="37" t="s">
        <v>595</v>
      </c>
      <c r="E148" s="39" t="s">
        <v>3818</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3523</v>
      </c>
      <c r="F150" s="46"/>
      <c r="G150" s="46"/>
      <c r="H150" s="46"/>
      <c r="I150" s="46"/>
      <c r="J150" s="48"/>
    </row>
    <row r="151" ht="210">
      <c r="A151" s="37" t="s">
        <v>601</v>
      </c>
      <c r="B151" s="45"/>
      <c r="C151" s="46"/>
      <c r="D151" s="46"/>
      <c r="E151" s="39" t="s">
        <v>3181</v>
      </c>
      <c r="F151" s="46"/>
      <c r="G151" s="46"/>
      <c r="H151" s="46"/>
      <c r="I151" s="46"/>
      <c r="J151" s="48"/>
    </row>
    <row r="152">
      <c r="A152" s="37" t="s">
        <v>593</v>
      </c>
      <c r="B152" s="37">
        <v>36</v>
      </c>
      <c r="C152" s="38" t="s">
        <v>3270</v>
      </c>
      <c r="D152" s="37" t="s">
        <v>595</v>
      </c>
      <c r="E152" s="39" t="s">
        <v>3271</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3523</v>
      </c>
      <c r="F154" s="46"/>
      <c r="G154" s="46"/>
      <c r="H154" s="46"/>
      <c r="I154" s="46"/>
      <c r="J154" s="48"/>
    </row>
    <row r="155" ht="210">
      <c r="A155" s="37" t="s">
        <v>601</v>
      </c>
      <c r="B155" s="45"/>
      <c r="C155" s="46"/>
      <c r="D155" s="46"/>
      <c r="E155" s="39" t="s">
        <v>3181</v>
      </c>
      <c r="F155" s="46"/>
      <c r="G155" s="46"/>
      <c r="H155" s="46"/>
      <c r="I155" s="46"/>
      <c r="J155" s="48"/>
    </row>
    <row r="156" ht="30">
      <c r="A156" s="37" t="s">
        <v>593</v>
      </c>
      <c r="B156" s="37">
        <v>37</v>
      </c>
      <c r="C156" s="38" t="s">
        <v>3272</v>
      </c>
      <c r="D156" s="37" t="s">
        <v>595</v>
      </c>
      <c r="E156" s="39" t="s">
        <v>3273</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3523</v>
      </c>
      <c r="F158" s="46"/>
      <c r="G158" s="46"/>
      <c r="H158" s="46"/>
      <c r="I158" s="46"/>
      <c r="J158" s="48"/>
    </row>
    <row r="159" ht="210">
      <c r="A159" s="37" t="s">
        <v>601</v>
      </c>
      <c r="B159" s="45"/>
      <c r="C159" s="46"/>
      <c r="D159" s="46"/>
      <c r="E159" s="39" t="s">
        <v>3181</v>
      </c>
      <c r="F159" s="46"/>
      <c r="G159" s="46"/>
      <c r="H159" s="46"/>
      <c r="I159" s="46"/>
      <c r="J159" s="48"/>
    </row>
    <row r="160">
      <c r="A160" s="37" t="s">
        <v>593</v>
      </c>
      <c r="B160" s="37">
        <v>38</v>
      </c>
      <c r="C160" s="38" t="s">
        <v>3819</v>
      </c>
      <c r="D160" s="37" t="s">
        <v>595</v>
      </c>
      <c r="E160" s="39" t="s">
        <v>3820</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3523</v>
      </c>
      <c r="F162" s="46"/>
      <c r="G162" s="46"/>
      <c r="H162" s="46"/>
      <c r="I162" s="46"/>
      <c r="J162" s="48"/>
    </row>
    <row r="163" ht="180">
      <c r="A163" s="37" t="s">
        <v>601</v>
      </c>
      <c r="B163" s="45"/>
      <c r="C163" s="46"/>
      <c r="D163" s="46"/>
      <c r="E163" s="39" t="s">
        <v>2660</v>
      </c>
      <c r="F163" s="46"/>
      <c r="G163" s="46"/>
      <c r="H163" s="46"/>
      <c r="I163" s="46"/>
      <c r="J163" s="48"/>
    </row>
    <row r="164">
      <c r="A164" s="37" t="s">
        <v>593</v>
      </c>
      <c r="B164" s="37">
        <v>39</v>
      </c>
      <c r="C164" s="38" t="s">
        <v>3140</v>
      </c>
      <c r="D164" s="37" t="s">
        <v>595</v>
      </c>
      <c r="E164" s="39" t="s">
        <v>3141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95">
      <c r="A167" s="37" t="s">
        <v>601</v>
      </c>
      <c r="B167" s="45"/>
      <c r="C167" s="46"/>
      <c r="D167" s="46"/>
      <c r="E167" s="39" t="s">
        <v>3143</v>
      </c>
      <c r="F167" s="46"/>
      <c r="G167" s="46"/>
      <c r="H167" s="46"/>
      <c r="I167" s="46"/>
      <c r="J167" s="48"/>
    </row>
    <row r="168">
      <c r="A168" s="37" t="s">
        <v>593</v>
      </c>
      <c r="B168" s="37">
        <v>40</v>
      </c>
      <c r="C168" s="38" t="s">
        <v>3821</v>
      </c>
      <c r="D168" s="37" t="s">
        <v>595</v>
      </c>
      <c r="E168" s="39" t="s">
        <v>3822</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285">
      <c r="A171" s="37" t="s">
        <v>601</v>
      </c>
      <c r="B171" s="45"/>
      <c r="C171" s="46"/>
      <c r="D171" s="46"/>
      <c r="E171" s="39" t="s">
        <v>3823</v>
      </c>
      <c r="F171" s="46"/>
      <c r="G171" s="46"/>
      <c r="H171" s="46"/>
      <c r="I171" s="46"/>
      <c r="J171" s="48"/>
    </row>
    <row r="172" ht="30">
      <c r="A172" s="37" t="s">
        <v>593</v>
      </c>
      <c r="B172" s="37">
        <v>41</v>
      </c>
      <c r="C172" s="38" t="s">
        <v>3824</v>
      </c>
      <c r="D172" s="37" t="s">
        <v>595</v>
      </c>
      <c r="E172" s="39" t="s">
        <v>3825</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3523</v>
      </c>
      <c r="F174" s="46"/>
      <c r="G174" s="46"/>
      <c r="H174" s="46"/>
      <c r="I174" s="46"/>
      <c r="J174" s="48"/>
    </row>
    <row r="175" ht="255">
      <c r="A175" s="37" t="s">
        <v>601</v>
      </c>
      <c r="B175" s="45"/>
      <c r="C175" s="46"/>
      <c r="D175" s="46"/>
      <c r="E175" s="39" t="s">
        <v>3826</v>
      </c>
      <c r="F175" s="46"/>
      <c r="G175" s="46"/>
      <c r="H175" s="46"/>
      <c r="I175" s="46"/>
      <c r="J175" s="48"/>
    </row>
    <row r="176" ht="30">
      <c r="A176" s="37" t="s">
        <v>593</v>
      </c>
      <c r="B176" s="37">
        <v>42</v>
      </c>
      <c r="C176" s="38" t="s">
        <v>3827</v>
      </c>
      <c r="D176" s="37" t="s">
        <v>595</v>
      </c>
      <c r="E176" s="39" t="s">
        <v>3828</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3523</v>
      </c>
      <c r="F178" s="46"/>
      <c r="G178" s="46"/>
      <c r="H178" s="46"/>
      <c r="I178" s="46"/>
      <c r="J178" s="48"/>
    </row>
    <row r="179" ht="165">
      <c r="A179" s="37" t="s">
        <v>601</v>
      </c>
      <c r="B179" s="45"/>
      <c r="C179" s="46"/>
      <c r="D179" s="46"/>
      <c r="E179" s="39" t="s">
        <v>3138</v>
      </c>
      <c r="F179" s="46"/>
      <c r="G179" s="46"/>
      <c r="H179" s="46"/>
      <c r="I179" s="46"/>
      <c r="J179" s="48"/>
    </row>
    <row r="180">
      <c r="A180" s="37" t="s">
        <v>593</v>
      </c>
      <c r="B180" s="37">
        <v>43</v>
      </c>
      <c r="C180" s="38" t="s">
        <v>3829</v>
      </c>
      <c r="D180" s="37" t="s">
        <v>595</v>
      </c>
      <c r="E180" s="39" t="s">
        <v>3830</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3523</v>
      </c>
      <c r="F182" s="46"/>
      <c r="G182" s="46"/>
      <c r="H182" s="46"/>
      <c r="I182" s="46"/>
      <c r="J182" s="48"/>
    </row>
    <row r="183" ht="255">
      <c r="A183" s="37" t="s">
        <v>601</v>
      </c>
      <c r="B183" s="45"/>
      <c r="C183" s="46"/>
      <c r="D183" s="46"/>
      <c r="E183" s="39" t="s">
        <v>3831</v>
      </c>
      <c r="F183" s="46"/>
      <c r="G183" s="46"/>
      <c r="H183" s="46"/>
      <c r="I183" s="46"/>
      <c r="J183" s="48"/>
    </row>
    <row r="184">
      <c r="A184" s="37" t="s">
        <v>593</v>
      </c>
      <c r="B184" s="37">
        <v>44</v>
      </c>
      <c r="C184" s="38" t="s">
        <v>3832</v>
      </c>
      <c r="D184" s="37" t="s">
        <v>595</v>
      </c>
      <c r="E184" s="39" t="s">
        <v>3833</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3834</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3835</v>
      </c>
      <c r="D188" s="37" t="s">
        <v>595</v>
      </c>
      <c r="E188" s="39" t="s">
        <v>3836</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3834</v>
      </c>
      <c r="F190" s="46"/>
      <c r="G190" s="46"/>
      <c r="H190" s="46"/>
      <c r="I190" s="46"/>
      <c r="J190" s="48"/>
    </row>
    <row r="191" ht="165">
      <c r="A191" s="37" t="s">
        <v>601</v>
      </c>
      <c r="B191" s="45"/>
      <c r="C191" s="46"/>
      <c r="D191" s="46"/>
      <c r="E191" s="39" t="s">
        <v>3837</v>
      </c>
      <c r="F191" s="46"/>
      <c r="G191" s="46"/>
      <c r="H191" s="46"/>
      <c r="I191" s="46"/>
      <c r="J191" s="48"/>
    </row>
    <row r="192" ht="30">
      <c r="A192" s="37" t="s">
        <v>593</v>
      </c>
      <c r="B192" s="37">
        <v>46</v>
      </c>
      <c r="C192" s="38" t="s">
        <v>3838</v>
      </c>
      <c r="D192" s="37" t="s">
        <v>595</v>
      </c>
      <c r="E192" s="39" t="s">
        <v>3839</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3523</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3840</v>
      </c>
      <c r="D196" s="37" t="s">
        <v>595</v>
      </c>
      <c r="E196" s="39" t="s">
        <v>3841</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3781</v>
      </c>
      <c r="F198" s="46"/>
      <c r="G198" s="46"/>
      <c r="H198" s="46"/>
      <c r="I198" s="46"/>
      <c r="J198" s="48"/>
    </row>
    <row r="199" ht="150">
      <c r="A199" s="37" t="s">
        <v>601</v>
      </c>
      <c r="B199" s="45"/>
      <c r="C199" s="46"/>
      <c r="D199" s="46"/>
      <c r="E199" s="39" t="s">
        <v>3842</v>
      </c>
      <c r="F199" s="46"/>
      <c r="G199" s="46"/>
      <c r="H199" s="46"/>
      <c r="I199" s="46"/>
      <c r="J199" s="48"/>
    </row>
    <row r="200">
      <c r="A200" s="31" t="s">
        <v>591</v>
      </c>
      <c r="B200" s="32"/>
      <c r="C200" s="33" t="s">
        <v>1812</v>
      </c>
      <c r="D200" s="34"/>
      <c r="E200" s="31" t="s">
        <v>1813</v>
      </c>
      <c r="F200" s="34"/>
      <c r="G200" s="34"/>
      <c r="H200" s="34"/>
      <c r="I200" s="35">
        <f>SUMIFS(I201:I212,A201:A212,"P")</f>
        <v>0</v>
      </c>
      <c r="J200" s="36"/>
    </row>
    <row r="201" ht="30">
      <c r="A201" s="37" t="s">
        <v>593</v>
      </c>
      <c r="B201" s="37">
        <v>48</v>
      </c>
      <c r="C201" s="38" t="s">
        <v>1474</v>
      </c>
      <c r="D201" s="37" t="s">
        <v>1475</v>
      </c>
      <c r="E201" s="39" t="s">
        <v>3427</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30">
      <c r="A203" s="37" t="s">
        <v>599</v>
      </c>
      <c r="B203" s="45"/>
      <c r="C203" s="46"/>
      <c r="D203" s="46"/>
      <c r="E203" s="49" t="s">
        <v>3428</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49</v>
      </c>
      <c r="C205" s="38" t="s">
        <v>3429</v>
      </c>
      <c r="D205" s="37" t="s">
        <v>3430</v>
      </c>
      <c r="E205" s="39" t="s">
        <v>3431</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30">
      <c r="A207" s="37" t="s">
        <v>599</v>
      </c>
      <c r="B207" s="45"/>
      <c r="C207" s="46"/>
      <c r="D207" s="46"/>
      <c r="E207" s="49" t="s">
        <v>3428</v>
      </c>
      <c r="F207" s="46"/>
      <c r="G207" s="46"/>
      <c r="H207" s="46"/>
      <c r="I207" s="46"/>
      <c r="J207" s="48"/>
    </row>
    <row r="208" ht="135">
      <c r="A208" s="37" t="s">
        <v>601</v>
      </c>
      <c r="B208" s="45"/>
      <c r="C208" s="46"/>
      <c r="D208" s="46"/>
      <c r="E208" s="39" t="s">
        <v>3432</v>
      </c>
      <c r="F208" s="46"/>
      <c r="G208" s="46"/>
      <c r="H208" s="46"/>
      <c r="I208" s="46"/>
      <c r="J208" s="48"/>
    </row>
    <row r="209" ht="30">
      <c r="A209" s="37" t="s">
        <v>593</v>
      </c>
      <c r="B209" s="37">
        <v>50</v>
      </c>
      <c r="C209" s="38" t="s">
        <v>3433</v>
      </c>
      <c r="D209" s="37" t="s">
        <v>3434</v>
      </c>
      <c r="E209" s="39" t="s">
        <v>3435</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30">
      <c r="A211" s="37" t="s">
        <v>599</v>
      </c>
      <c r="B211" s="45"/>
      <c r="C211" s="46"/>
      <c r="D211" s="46"/>
      <c r="E211" s="49" t="s">
        <v>3428</v>
      </c>
      <c r="F211" s="46"/>
      <c r="G211" s="46"/>
      <c r="H211" s="46"/>
      <c r="I211" s="46"/>
      <c r="J211" s="48"/>
    </row>
    <row r="212" ht="135">
      <c r="A212" s="37" t="s">
        <v>601</v>
      </c>
      <c r="B212" s="50"/>
      <c r="C212" s="51"/>
      <c r="D212" s="51"/>
      <c r="E212" s="39" t="s">
        <v>3432</v>
      </c>
      <c r="F212" s="51"/>
      <c r="G212" s="51"/>
      <c r="H212" s="51"/>
      <c r="I212" s="51"/>
      <c r="J212" s="52"/>
    </row>
  </sheetData>
  <sheetProtection sheet="1" objects="1" scenarios="1" spinCount="100000" saltValue="wFlbuR1WtweDmfgxpxT5dCg6pcOvHETjTc4xNEbNFZvRp4R/VS47hXu7PP4Dend4KvtnRQ7b3PRho4VEbv9OEg==" hashValue="mOWe0kXkVjjjcbQ1CarZJd3ThVOEr/9uWUwNA27tiq6tmiNuHCzpPrSPpWLreFuRJV7WNhstdrzXpdWjBGBg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3843</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3845</v>
      </c>
      <c r="D6" s="22"/>
      <c r="E6" s="23" t="s">
        <v>127</v>
      </c>
      <c r="F6" s="17"/>
      <c r="G6" s="17"/>
      <c r="H6" s="17"/>
      <c r="I6" s="17"/>
      <c r="J6" s="19"/>
    </row>
    <row r="7">
      <c r="A7" s="3" t="s">
        <v>578</v>
      </c>
      <c r="B7" s="20" t="s">
        <v>579</v>
      </c>
      <c r="C7" s="21" t="s">
        <v>3843</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3846</v>
      </c>
      <c r="D11" s="34"/>
      <c r="E11" s="31" t="s">
        <v>3847</v>
      </c>
      <c r="F11" s="34"/>
      <c r="G11" s="34"/>
      <c r="H11" s="34"/>
      <c r="I11" s="35">
        <f>SUMIFS(I12:I31,A12:A31,"P")</f>
        <v>0</v>
      </c>
      <c r="J11" s="36"/>
    </row>
    <row r="12" ht="30">
      <c r="A12" s="37" t="s">
        <v>593</v>
      </c>
      <c r="B12" s="37">
        <v>1</v>
      </c>
      <c r="C12" s="38" t="s">
        <v>3848</v>
      </c>
      <c r="D12" s="37" t="s">
        <v>595</v>
      </c>
      <c r="E12" s="39" t="s">
        <v>3849</v>
      </c>
      <c r="F12" s="40" t="s">
        <v>597</v>
      </c>
      <c r="G12" s="41">
        <v>254</v>
      </c>
      <c r="H12" s="42">
        <v>0</v>
      </c>
      <c r="I12" s="43">
        <f>ROUND(G12*H12,P4)</f>
        <v>0</v>
      </c>
      <c r="J12" s="37"/>
      <c r="O12" s="44">
        <f>I12*0.21</f>
        <v>0</v>
      </c>
      <c r="P12">
        <v>3</v>
      </c>
    </row>
    <row r="13">
      <c r="A13" s="37" t="s">
        <v>598</v>
      </c>
      <c r="B13" s="45"/>
      <c r="C13" s="46"/>
      <c r="D13" s="46"/>
      <c r="E13" s="39" t="s">
        <v>3850</v>
      </c>
      <c r="F13" s="46"/>
      <c r="G13" s="46"/>
      <c r="H13" s="46"/>
      <c r="I13" s="46"/>
      <c r="J13" s="48"/>
    </row>
    <row r="14" ht="30">
      <c r="A14" s="37" t="s">
        <v>599</v>
      </c>
      <c r="B14" s="45"/>
      <c r="C14" s="46"/>
      <c r="D14" s="46"/>
      <c r="E14" s="49" t="s">
        <v>3851</v>
      </c>
      <c r="F14" s="46"/>
      <c r="G14" s="46"/>
      <c r="H14" s="46"/>
      <c r="I14" s="46"/>
      <c r="J14" s="48"/>
    </row>
    <row r="15" ht="90">
      <c r="A15" s="37" t="s">
        <v>601</v>
      </c>
      <c r="B15" s="45"/>
      <c r="C15" s="46"/>
      <c r="D15" s="46"/>
      <c r="E15" s="39" t="s">
        <v>1040</v>
      </c>
      <c r="F15" s="46"/>
      <c r="G15" s="46"/>
      <c r="H15" s="46"/>
      <c r="I15" s="46"/>
      <c r="J15" s="48"/>
    </row>
    <row r="16">
      <c r="A16" s="37" t="s">
        <v>593</v>
      </c>
      <c r="B16" s="37">
        <v>2</v>
      </c>
      <c r="C16" s="38" t="s">
        <v>3852</v>
      </c>
      <c r="D16" s="37" t="s">
        <v>595</v>
      </c>
      <c r="E16" s="39" t="s">
        <v>3853</v>
      </c>
      <c r="F16" s="40" t="s">
        <v>597</v>
      </c>
      <c r="G16" s="41">
        <v>20</v>
      </c>
      <c r="H16" s="42">
        <v>0</v>
      </c>
      <c r="I16" s="43">
        <f>ROUND(G16*H16,P4)</f>
        <v>0</v>
      </c>
      <c r="J16" s="37"/>
      <c r="O16" s="44">
        <f>I16*0.21</f>
        <v>0</v>
      </c>
      <c r="P16">
        <v>3</v>
      </c>
    </row>
    <row r="17">
      <c r="A17" s="37" t="s">
        <v>598</v>
      </c>
      <c r="B17" s="45"/>
      <c r="C17" s="46"/>
      <c r="D17" s="46"/>
      <c r="E17" s="39" t="s">
        <v>3850</v>
      </c>
      <c r="F17" s="46"/>
      <c r="G17" s="46"/>
      <c r="H17" s="46"/>
      <c r="I17" s="46"/>
      <c r="J17" s="48"/>
    </row>
    <row r="18" ht="30">
      <c r="A18" s="37" t="s">
        <v>599</v>
      </c>
      <c r="B18" s="45"/>
      <c r="C18" s="46"/>
      <c r="D18" s="46"/>
      <c r="E18" s="49" t="s">
        <v>3854</v>
      </c>
      <c r="F18" s="46"/>
      <c r="G18" s="46"/>
      <c r="H18" s="46"/>
      <c r="I18" s="46"/>
      <c r="J18" s="48"/>
    </row>
    <row r="19" ht="165">
      <c r="A19" s="37" t="s">
        <v>601</v>
      </c>
      <c r="B19" s="45"/>
      <c r="C19" s="46"/>
      <c r="D19" s="46"/>
      <c r="E19" s="39" t="s">
        <v>3855</v>
      </c>
      <c r="F19" s="46"/>
      <c r="G19" s="46"/>
      <c r="H19" s="46"/>
      <c r="I19" s="46"/>
      <c r="J19" s="48"/>
    </row>
    <row r="20">
      <c r="A20" s="37" t="s">
        <v>593</v>
      </c>
      <c r="B20" s="37">
        <v>3</v>
      </c>
      <c r="C20" s="38" t="s">
        <v>3856</v>
      </c>
      <c r="D20" s="37" t="s">
        <v>595</v>
      </c>
      <c r="E20" s="39" t="s">
        <v>3857</v>
      </c>
      <c r="F20" s="40" t="s">
        <v>597</v>
      </c>
      <c r="G20" s="41">
        <v>10</v>
      </c>
      <c r="H20" s="42">
        <v>0</v>
      </c>
      <c r="I20" s="43">
        <f>ROUND(G20*H20,P4)</f>
        <v>0</v>
      </c>
      <c r="J20" s="37"/>
      <c r="O20" s="44">
        <f>I20*0.21</f>
        <v>0</v>
      </c>
      <c r="P20">
        <v>3</v>
      </c>
    </row>
    <row r="21">
      <c r="A21" s="37" t="s">
        <v>598</v>
      </c>
      <c r="B21" s="45"/>
      <c r="C21" s="46"/>
      <c r="D21" s="46"/>
      <c r="E21" s="39" t="s">
        <v>3850</v>
      </c>
      <c r="F21" s="46"/>
      <c r="G21" s="46"/>
      <c r="H21" s="46"/>
      <c r="I21" s="46"/>
      <c r="J21" s="48"/>
    </row>
    <row r="22" ht="30">
      <c r="A22" s="37" t="s">
        <v>599</v>
      </c>
      <c r="B22" s="45"/>
      <c r="C22" s="46"/>
      <c r="D22" s="46"/>
      <c r="E22" s="49" t="s">
        <v>3858</v>
      </c>
      <c r="F22" s="46"/>
      <c r="G22" s="46"/>
      <c r="H22" s="46"/>
      <c r="I22" s="46"/>
      <c r="J22" s="48"/>
    </row>
    <row r="23" ht="165">
      <c r="A23" s="37" t="s">
        <v>601</v>
      </c>
      <c r="B23" s="45"/>
      <c r="C23" s="46"/>
      <c r="D23" s="46"/>
      <c r="E23" s="39" t="s">
        <v>3855</v>
      </c>
      <c r="F23" s="46"/>
      <c r="G23" s="46"/>
      <c r="H23" s="46"/>
      <c r="I23" s="46"/>
      <c r="J23" s="48"/>
    </row>
    <row r="24">
      <c r="A24" s="37" t="s">
        <v>593</v>
      </c>
      <c r="B24" s="37">
        <v>4</v>
      </c>
      <c r="C24" s="38" t="s">
        <v>3859</v>
      </c>
      <c r="D24" s="37" t="s">
        <v>595</v>
      </c>
      <c r="E24" s="39" t="s">
        <v>3860</v>
      </c>
      <c r="F24" s="40" t="s">
        <v>650</v>
      </c>
      <c r="G24" s="41">
        <v>1</v>
      </c>
      <c r="H24" s="42">
        <v>0</v>
      </c>
      <c r="I24" s="43">
        <f>ROUND(G24*H24,P4)</f>
        <v>0</v>
      </c>
      <c r="J24" s="37"/>
      <c r="O24" s="44">
        <f>I24*0.21</f>
        <v>0</v>
      </c>
      <c r="P24">
        <v>3</v>
      </c>
    </row>
    <row r="25">
      <c r="A25" s="37" t="s">
        <v>598</v>
      </c>
      <c r="B25" s="45"/>
      <c r="C25" s="46"/>
      <c r="D25" s="46"/>
      <c r="E25" s="39" t="s">
        <v>3850</v>
      </c>
      <c r="F25" s="46"/>
      <c r="G25" s="46"/>
      <c r="H25" s="46"/>
      <c r="I25" s="46"/>
      <c r="J25" s="48"/>
    </row>
    <row r="26" ht="30">
      <c r="A26" s="37" t="s">
        <v>599</v>
      </c>
      <c r="B26" s="45"/>
      <c r="C26" s="46"/>
      <c r="D26" s="46"/>
      <c r="E26" s="49" t="s">
        <v>3861</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3850</v>
      </c>
      <c r="F29" s="46"/>
      <c r="G29" s="46"/>
      <c r="H29" s="46"/>
      <c r="I29" s="46"/>
      <c r="J29" s="48"/>
    </row>
    <row r="30" ht="30">
      <c r="A30" s="37" t="s">
        <v>599</v>
      </c>
      <c r="B30" s="45"/>
      <c r="C30" s="46"/>
      <c r="D30" s="46"/>
      <c r="E30" s="49" t="s">
        <v>3862</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3863</v>
      </c>
      <c r="F32" s="34"/>
      <c r="G32" s="34"/>
      <c r="H32" s="34"/>
      <c r="I32" s="35">
        <f>SUMIFS(I33:I48,A33:A48,"P")</f>
        <v>0</v>
      </c>
      <c r="J32" s="36"/>
    </row>
    <row r="33">
      <c r="A33" s="37" t="s">
        <v>593</v>
      </c>
      <c r="B33" s="37">
        <v>6</v>
      </c>
      <c r="C33" s="38" t="s">
        <v>3864</v>
      </c>
      <c r="D33" s="37" t="s">
        <v>595</v>
      </c>
      <c r="E33" s="39" t="s">
        <v>3865</v>
      </c>
      <c r="F33" s="40" t="s">
        <v>608</v>
      </c>
      <c r="G33" s="41">
        <v>5</v>
      </c>
      <c r="H33" s="42">
        <v>0</v>
      </c>
      <c r="I33" s="43">
        <f>ROUND(G33*H33,P4)</f>
        <v>0</v>
      </c>
      <c r="J33" s="37"/>
      <c r="O33" s="44">
        <f>I33*0.21</f>
        <v>0</v>
      </c>
      <c r="P33">
        <v>3</v>
      </c>
    </row>
    <row r="34">
      <c r="A34" s="37" t="s">
        <v>598</v>
      </c>
      <c r="B34" s="45"/>
      <c r="C34" s="46"/>
      <c r="D34" s="46"/>
      <c r="E34" s="39" t="s">
        <v>3850</v>
      </c>
      <c r="F34" s="46"/>
      <c r="G34" s="46"/>
      <c r="H34" s="46"/>
      <c r="I34" s="46"/>
      <c r="J34" s="48"/>
    </row>
    <row r="35" ht="30">
      <c r="A35" s="37" t="s">
        <v>599</v>
      </c>
      <c r="B35" s="45"/>
      <c r="C35" s="46"/>
      <c r="D35" s="46"/>
      <c r="E35" s="49" t="s">
        <v>3866</v>
      </c>
      <c r="F35" s="46"/>
      <c r="G35" s="46"/>
      <c r="H35" s="46"/>
      <c r="I35" s="46"/>
      <c r="J35" s="48"/>
    </row>
    <row r="36" ht="165">
      <c r="A36" s="37" t="s">
        <v>601</v>
      </c>
      <c r="B36" s="45"/>
      <c r="C36" s="46"/>
      <c r="D36" s="46"/>
      <c r="E36" s="39" t="s">
        <v>3867</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3850</v>
      </c>
      <c r="F38" s="46"/>
      <c r="G38" s="46"/>
      <c r="H38" s="46"/>
      <c r="I38" s="46"/>
      <c r="J38" s="48"/>
    </row>
    <row r="39" ht="30">
      <c r="A39" s="37" t="s">
        <v>599</v>
      </c>
      <c r="B39" s="45"/>
      <c r="C39" s="46"/>
      <c r="D39" s="46"/>
      <c r="E39" s="49" t="s">
        <v>3862</v>
      </c>
      <c r="F39" s="46"/>
      <c r="G39" s="46"/>
      <c r="H39" s="46"/>
      <c r="I39" s="46"/>
      <c r="J39" s="48"/>
    </row>
    <row r="40" ht="165">
      <c r="A40" s="37" t="s">
        <v>601</v>
      </c>
      <c r="B40" s="45"/>
      <c r="C40" s="46"/>
      <c r="D40" s="46"/>
      <c r="E40" s="39" t="s">
        <v>3868</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3850</v>
      </c>
      <c r="F42" s="46"/>
      <c r="G42" s="46"/>
      <c r="H42" s="46"/>
      <c r="I42" s="46"/>
      <c r="J42" s="48"/>
    </row>
    <row r="43" ht="30">
      <c r="A43" s="37" t="s">
        <v>599</v>
      </c>
      <c r="B43" s="45"/>
      <c r="C43" s="46"/>
      <c r="D43" s="46"/>
      <c r="E43" s="49" t="s">
        <v>3861</v>
      </c>
      <c r="F43" s="46"/>
      <c r="G43" s="46"/>
      <c r="H43" s="46"/>
      <c r="I43" s="46"/>
      <c r="J43" s="48"/>
    </row>
    <row r="44" ht="180">
      <c r="A44" s="37" t="s">
        <v>601</v>
      </c>
      <c r="B44" s="45"/>
      <c r="C44" s="46"/>
      <c r="D44" s="46"/>
      <c r="E44" s="39" t="s">
        <v>3869</v>
      </c>
      <c r="F44" s="46"/>
      <c r="G44" s="46"/>
      <c r="H44" s="46"/>
      <c r="I44" s="46"/>
      <c r="J44" s="48"/>
    </row>
    <row r="45">
      <c r="A45" s="37" t="s">
        <v>593</v>
      </c>
      <c r="B45" s="37">
        <v>9</v>
      </c>
      <c r="C45" s="38" t="s">
        <v>3870</v>
      </c>
      <c r="D45" s="37" t="s">
        <v>595</v>
      </c>
      <c r="E45" s="39" t="s">
        <v>3871</v>
      </c>
      <c r="F45" s="40" t="s">
        <v>608</v>
      </c>
      <c r="G45" s="41">
        <v>1</v>
      </c>
      <c r="H45" s="42">
        <v>0</v>
      </c>
      <c r="I45" s="43">
        <f>ROUND(G45*H45,P4)</f>
        <v>0</v>
      </c>
      <c r="J45" s="37"/>
      <c r="O45" s="44">
        <f>I45*0.21</f>
        <v>0</v>
      </c>
      <c r="P45">
        <v>3</v>
      </c>
    </row>
    <row r="46">
      <c r="A46" s="37" t="s">
        <v>598</v>
      </c>
      <c r="B46" s="45"/>
      <c r="C46" s="46"/>
      <c r="D46" s="46"/>
      <c r="E46" s="39" t="s">
        <v>3850</v>
      </c>
      <c r="F46" s="46"/>
      <c r="G46" s="46"/>
      <c r="H46" s="46"/>
      <c r="I46" s="46"/>
      <c r="J46" s="48"/>
    </row>
    <row r="47" ht="30">
      <c r="A47" s="37" t="s">
        <v>599</v>
      </c>
      <c r="B47" s="45"/>
      <c r="C47" s="46"/>
      <c r="D47" s="46"/>
      <c r="E47" s="49" t="s">
        <v>3861</v>
      </c>
      <c r="F47" s="46"/>
      <c r="G47" s="46"/>
      <c r="H47" s="46"/>
      <c r="I47" s="46"/>
      <c r="J47" s="48"/>
    </row>
    <row r="48" ht="90">
      <c r="A48" s="37" t="s">
        <v>601</v>
      </c>
      <c r="B48" s="45"/>
      <c r="C48" s="46"/>
      <c r="D48" s="46"/>
      <c r="E48" s="39" t="s">
        <v>3872</v>
      </c>
      <c r="F48" s="46"/>
      <c r="G48" s="46"/>
      <c r="H48" s="46"/>
      <c r="I48" s="46"/>
      <c r="J48" s="48"/>
    </row>
    <row r="49">
      <c r="A49" s="31" t="s">
        <v>591</v>
      </c>
      <c r="B49" s="32"/>
      <c r="C49" s="33" t="s">
        <v>3873</v>
      </c>
      <c r="D49" s="34"/>
      <c r="E49" s="31" t="s">
        <v>3874</v>
      </c>
      <c r="F49" s="34"/>
      <c r="G49" s="34"/>
      <c r="H49" s="34"/>
      <c r="I49" s="35">
        <f>SUMIFS(I50:I97,A50:A97,"P")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3850</v>
      </c>
      <c r="F51" s="46"/>
      <c r="G51" s="46"/>
      <c r="H51" s="46"/>
      <c r="I51" s="46"/>
      <c r="J51" s="48"/>
    </row>
    <row r="52" ht="30">
      <c r="A52" s="37" t="s">
        <v>599</v>
      </c>
      <c r="B52" s="45"/>
      <c r="C52" s="46"/>
      <c r="D52" s="46"/>
      <c r="E52" s="49" t="s">
        <v>3875</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3850</v>
      </c>
      <c r="F55" s="46"/>
      <c r="G55" s="46"/>
      <c r="H55" s="46"/>
      <c r="I55" s="46"/>
      <c r="J55" s="48"/>
    </row>
    <row r="56" ht="30">
      <c r="A56" s="37" t="s">
        <v>599</v>
      </c>
      <c r="B56" s="45"/>
      <c r="C56" s="46"/>
      <c r="D56" s="46"/>
      <c r="E56" s="49" t="s">
        <v>3876</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3446</v>
      </c>
      <c r="D58" s="37" t="s">
        <v>595</v>
      </c>
      <c r="E58" s="39" t="s">
        <v>3447</v>
      </c>
      <c r="F58" s="40" t="s">
        <v>597</v>
      </c>
      <c r="G58" s="41">
        <v>32</v>
      </c>
      <c r="H58" s="42">
        <v>0</v>
      </c>
      <c r="I58" s="43">
        <f>ROUND(G58*H58,P4)</f>
        <v>0</v>
      </c>
      <c r="J58" s="37"/>
      <c r="O58" s="44">
        <f>I58*0.21</f>
        <v>0</v>
      </c>
      <c r="P58">
        <v>3</v>
      </c>
    </row>
    <row r="59">
      <c r="A59" s="37" t="s">
        <v>598</v>
      </c>
      <c r="B59" s="45"/>
      <c r="C59" s="46"/>
      <c r="D59" s="46"/>
      <c r="E59" s="39" t="s">
        <v>3850</v>
      </c>
      <c r="F59" s="46"/>
      <c r="G59" s="46"/>
      <c r="H59" s="46"/>
      <c r="I59" s="46"/>
      <c r="J59" s="48"/>
    </row>
    <row r="60" ht="30">
      <c r="A60" s="37" t="s">
        <v>599</v>
      </c>
      <c r="B60" s="45"/>
      <c r="C60" s="46"/>
      <c r="D60" s="46"/>
      <c r="E60" s="49" t="s">
        <v>3877</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3878</v>
      </c>
      <c r="D62" s="37" t="s">
        <v>595</v>
      </c>
      <c r="E62" s="39" t="s">
        <v>3879</v>
      </c>
      <c r="F62" s="40" t="s">
        <v>597</v>
      </c>
      <c r="G62" s="41">
        <v>157</v>
      </c>
      <c r="H62" s="42">
        <v>0</v>
      </c>
      <c r="I62" s="43">
        <f>ROUND(G62*H62,P4)</f>
        <v>0</v>
      </c>
      <c r="J62" s="37"/>
      <c r="O62" s="44">
        <f>I62*0.21</f>
        <v>0</v>
      </c>
      <c r="P62">
        <v>3</v>
      </c>
    </row>
    <row r="63">
      <c r="A63" s="37" t="s">
        <v>598</v>
      </c>
      <c r="B63" s="45"/>
      <c r="C63" s="46"/>
      <c r="D63" s="46"/>
      <c r="E63" s="39" t="s">
        <v>3850</v>
      </c>
      <c r="F63" s="46"/>
      <c r="G63" s="46"/>
      <c r="H63" s="46"/>
      <c r="I63" s="46"/>
      <c r="J63" s="48"/>
    </row>
    <row r="64" ht="30">
      <c r="A64" s="37" t="s">
        <v>599</v>
      </c>
      <c r="B64" s="45"/>
      <c r="C64" s="46"/>
      <c r="D64" s="46"/>
      <c r="E64" s="49" t="s">
        <v>3880</v>
      </c>
      <c r="F64" s="46"/>
      <c r="G64" s="46"/>
      <c r="H64" s="46"/>
      <c r="I64" s="46"/>
      <c r="J64" s="48"/>
    </row>
    <row r="65" ht="75">
      <c r="A65" s="37" t="s">
        <v>601</v>
      </c>
      <c r="B65" s="45"/>
      <c r="C65" s="46"/>
      <c r="D65" s="46"/>
      <c r="E65" s="39" t="s">
        <v>3881</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3850</v>
      </c>
      <c r="F67" s="46"/>
      <c r="G67" s="46"/>
      <c r="H67" s="46"/>
      <c r="I67" s="46"/>
      <c r="J67" s="48"/>
    </row>
    <row r="68" ht="30">
      <c r="A68" s="37" t="s">
        <v>599</v>
      </c>
      <c r="B68" s="45"/>
      <c r="C68" s="46"/>
      <c r="D68" s="46"/>
      <c r="E68" s="49" t="s">
        <v>3882</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3850</v>
      </c>
      <c r="F71" s="46"/>
      <c r="G71" s="46"/>
      <c r="H71" s="46"/>
      <c r="I71" s="46"/>
      <c r="J71" s="48"/>
    </row>
    <row r="72" ht="30">
      <c r="A72" s="37" t="s">
        <v>599</v>
      </c>
      <c r="B72" s="45"/>
      <c r="C72" s="46"/>
      <c r="D72" s="46"/>
      <c r="E72" s="49" t="s">
        <v>3883</v>
      </c>
      <c r="F72" s="46"/>
      <c r="G72" s="46"/>
      <c r="H72" s="46"/>
      <c r="I72" s="46"/>
      <c r="J72" s="48"/>
    </row>
    <row r="73" ht="60">
      <c r="A73" s="37" t="s">
        <v>601</v>
      </c>
      <c r="B73" s="45"/>
      <c r="C73" s="46"/>
      <c r="D73" s="46"/>
      <c r="E73" s="39" t="s">
        <v>2095</v>
      </c>
      <c r="F73" s="46"/>
      <c r="G73" s="46"/>
      <c r="H73" s="46"/>
      <c r="I73" s="46"/>
      <c r="J73" s="48"/>
    </row>
    <row r="74">
      <c r="A74" s="37" t="s">
        <v>593</v>
      </c>
      <c r="B74" s="37">
        <v>16</v>
      </c>
      <c r="C74" s="38" t="s">
        <v>3884</v>
      </c>
      <c r="D74" s="37" t="s">
        <v>595</v>
      </c>
      <c r="E74" s="39" t="s">
        <v>3885</v>
      </c>
      <c r="F74" s="40" t="s">
        <v>597</v>
      </c>
      <c r="G74" s="41">
        <v>83</v>
      </c>
      <c r="H74" s="42">
        <v>0</v>
      </c>
      <c r="I74" s="43">
        <f>ROUND(G74*H74,P4)</f>
        <v>0</v>
      </c>
      <c r="J74" s="37"/>
      <c r="O74" s="44">
        <f>I74*0.21</f>
        <v>0</v>
      </c>
      <c r="P74">
        <v>3</v>
      </c>
    </row>
    <row r="75">
      <c r="A75" s="37" t="s">
        <v>598</v>
      </c>
      <c r="B75" s="45"/>
      <c r="C75" s="46"/>
      <c r="D75" s="46"/>
      <c r="E75" s="39" t="s">
        <v>3850</v>
      </c>
      <c r="F75" s="46"/>
      <c r="G75" s="46"/>
      <c r="H75" s="46"/>
      <c r="I75" s="46"/>
      <c r="J75" s="48"/>
    </row>
    <row r="76" ht="30">
      <c r="A76" s="37" t="s">
        <v>599</v>
      </c>
      <c r="B76" s="45"/>
      <c r="C76" s="46"/>
      <c r="D76" s="46"/>
      <c r="E76" s="49" t="s">
        <v>3886</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3887</v>
      </c>
      <c r="D78" s="37" t="s">
        <v>595</v>
      </c>
      <c r="E78" s="39" t="s">
        <v>3888</v>
      </c>
      <c r="F78" s="40" t="s">
        <v>608</v>
      </c>
      <c r="G78" s="41">
        <v>11</v>
      </c>
      <c r="H78" s="42">
        <v>0</v>
      </c>
      <c r="I78" s="43">
        <f>ROUND(G78*H78,P4)</f>
        <v>0</v>
      </c>
      <c r="J78" s="37"/>
      <c r="O78" s="44">
        <f>I78*0.21</f>
        <v>0</v>
      </c>
      <c r="P78">
        <v>3</v>
      </c>
    </row>
    <row r="79">
      <c r="A79" s="37" t="s">
        <v>598</v>
      </c>
      <c r="B79" s="45"/>
      <c r="C79" s="46"/>
      <c r="D79" s="46"/>
      <c r="E79" s="39" t="s">
        <v>3850</v>
      </c>
      <c r="F79" s="46"/>
      <c r="G79" s="46"/>
      <c r="H79" s="46"/>
      <c r="I79" s="46"/>
      <c r="J79" s="48"/>
    </row>
    <row r="80" ht="30">
      <c r="A80" s="37" t="s">
        <v>599</v>
      </c>
      <c r="B80" s="45"/>
      <c r="C80" s="46"/>
      <c r="D80" s="46"/>
      <c r="E80" s="49" t="s">
        <v>3889</v>
      </c>
      <c r="F80" s="46"/>
      <c r="G80" s="46"/>
      <c r="H80" s="46"/>
      <c r="I80" s="46"/>
      <c r="J80" s="48"/>
    </row>
    <row r="81" ht="75">
      <c r="A81" s="37" t="s">
        <v>601</v>
      </c>
      <c r="B81" s="45"/>
      <c r="C81" s="46"/>
      <c r="D81" s="46"/>
      <c r="E81" s="39" t="s">
        <v>3881</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3850</v>
      </c>
      <c r="F83" s="46"/>
      <c r="G83" s="46"/>
      <c r="H83" s="46"/>
      <c r="I83" s="46"/>
      <c r="J83" s="48"/>
    </row>
    <row r="84" ht="30">
      <c r="A84" s="37" t="s">
        <v>599</v>
      </c>
      <c r="B84" s="45"/>
      <c r="C84" s="46"/>
      <c r="D84" s="46"/>
      <c r="E84" s="49" t="s">
        <v>3862</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3850</v>
      </c>
      <c r="F87" s="46"/>
      <c r="G87" s="46"/>
      <c r="H87" s="46"/>
      <c r="I87" s="46"/>
      <c r="J87" s="48"/>
    </row>
    <row r="88" ht="30">
      <c r="A88" s="37" t="s">
        <v>599</v>
      </c>
      <c r="B88" s="45"/>
      <c r="C88" s="46"/>
      <c r="D88" s="46"/>
      <c r="E88" s="49" t="s">
        <v>3890</v>
      </c>
      <c r="F88" s="46"/>
      <c r="G88" s="46"/>
      <c r="H88" s="46"/>
      <c r="I88" s="46"/>
      <c r="J88" s="48"/>
    </row>
    <row r="89" ht="210">
      <c r="A89" s="37" t="s">
        <v>601</v>
      </c>
      <c r="B89" s="45"/>
      <c r="C89" s="46"/>
      <c r="D89" s="46"/>
      <c r="E89" s="39" t="s">
        <v>3891</v>
      </c>
      <c r="F89" s="46"/>
      <c r="G89" s="46"/>
      <c r="H89" s="46"/>
      <c r="I89" s="46"/>
      <c r="J89" s="48"/>
    </row>
    <row r="90" ht="30">
      <c r="A90" s="37" t="s">
        <v>593</v>
      </c>
      <c r="B90" s="37">
        <v>20</v>
      </c>
      <c r="C90" s="38" t="s">
        <v>3379</v>
      </c>
      <c r="D90" s="37" t="s">
        <v>595</v>
      </c>
      <c r="E90" s="39" t="s">
        <v>3380</v>
      </c>
      <c r="F90" s="40" t="s">
        <v>608</v>
      </c>
      <c r="G90" s="41">
        <v>3</v>
      </c>
      <c r="H90" s="42">
        <v>0</v>
      </c>
      <c r="I90" s="43">
        <f>ROUND(G90*H90,P4)</f>
        <v>0</v>
      </c>
      <c r="J90" s="37"/>
      <c r="O90" s="44">
        <f>I90*0.21</f>
        <v>0</v>
      </c>
      <c r="P90">
        <v>3</v>
      </c>
    </row>
    <row r="91">
      <c r="A91" s="37" t="s">
        <v>598</v>
      </c>
      <c r="B91" s="45"/>
      <c r="C91" s="46"/>
      <c r="D91" s="46"/>
      <c r="E91" s="39" t="s">
        <v>3850</v>
      </c>
      <c r="F91" s="46"/>
      <c r="G91" s="46"/>
      <c r="H91" s="46"/>
      <c r="I91" s="46"/>
      <c r="J91" s="48"/>
    </row>
    <row r="92" ht="30">
      <c r="A92" s="37" t="s">
        <v>599</v>
      </c>
      <c r="B92" s="45"/>
      <c r="C92" s="46"/>
      <c r="D92" s="46"/>
      <c r="E92" s="49" t="s">
        <v>3892</v>
      </c>
      <c r="F92" s="46"/>
      <c r="G92" s="46"/>
      <c r="H92" s="46"/>
      <c r="I92" s="46"/>
      <c r="J92" s="48"/>
    </row>
    <row r="93" ht="210">
      <c r="A93" s="37" t="s">
        <v>601</v>
      </c>
      <c r="B93" s="45"/>
      <c r="C93" s="46"/>
      <c r="D93" s="46"/>
      <c r="E93" s="39" t="s">
        <v>3891</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3850</v>
      </c>
      <c r="F95" s="46"/>
      <c r="G95" s="46"/>
      <c r="H95" s="46"/>
      <c r="I95" s="46"/>
      <c r="J95" s="48"/>
    </row>
    <row r="96" ht="30">
      <c r="A96" s="37" t="s">
        <v>599</v>
      </c>
      <c r="B96" s="45"/>
      <c r="C96" s="46"/>
      <c r="D96" s="46"/>
      <c r="E96" s="49" t="s">
        <v>3893</v>
      </c>
      <c r="F96" s="46"/>
      <c r="G96" s="46"/>
      <c r="H96" s="46"/>
      <c r="I96" s="46"/>
      <c r="J96" s="48"/>
    </row>
    <row r="97" ht="195">
      <c r="A97" s="37" t="s">
        <v>601</v>
      </c>
      <c r="B97" s="45"/>
      <c r="C97" s="46"/>
      <c r="D97" s="46"/>
      <c r="E97" s="39" t="s">
        <v>3894</v>
      </c>
      <c r="F97" s="46"/>
      <c r="G97" s="46"/>
      <c r="H97" s="46"/>
      <c r="I97" s="46"/>
      <c r="J97" s="48"/>
    </row>
    <row r="98">
      <c r="A98" s="31" t="s">
        <v>591</v>
      </c>
      <c r="B98" s="32"/>
      <c r="C98" s="33" t="s">
        <v>3895</v>
      </c>
      <c r="D98" s="34"/>
      <c r="E98" s="31" t="s">
        <v>3896</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3850</v>
      </c>
      <c r="F100" s="46"/>
      <c r="G100" s="46"/>
      <c r="H100" s="46"/>
      <c r="I100" s="46"/>
      <c r="J100" s="48"/>
    </row>
    <row r="101" ht="30">
      <c r="A101" s="37" t="s">
        <v>599</v>
      </c>
      <c r="B101" s="45"/>
      <c r="C101" s="46"/>
      <c r="D101" s="46"/>
      <c r="E101" s="49" t="s">
        <v>3892</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3897</v>
      </c>
      <c r="D103" s="37" t="s">
        <v>595</v>
      </c>
      <c r="E103" s="39" t="s">
        <v>3898</v>
      </c>
      <c r="F103" s="40" t="s">
        <v>608</v>
      </c>
      <c r="G103" s="41">
        <v>1</v>
      </c>
      <c r="H103" s="42">
        <v>0</v>
      </c>
      <c r="I103" s="43">
        <f>ROUND(G103*H103,P4)</f>
        <v>0</v>
      </c>
      <c r="J103" s="37"/>
      <c r="O103" s="44">
        <f>I103*0.21</f>
        <v>0</v>
      </c>
      <c r="P103">
        <v>3</v>
      </c>
    </row>
    <row r="104">
      <c r="A104" s="37" t="s">
        <v>598</v>
      </c>
      <c r="B104" s="45"/>
      <c r="C104" s="46"/>
      <c r="D104" s="46"/>
      <c r="E104" s="39" t="s">
        <v>3850</v>
      </c>
      <c r="F104" s="46"/>
      <c r="G104" s="46"/>
      <c r="H104" s="46"/>
      <c r="I104" s="46"/>
      <c r="J104" s="48"/>
    </row>
    <row r="105" ht="30">
      <c r="A105" s="37" t="s">
        <v>599</v>
      </c>
      <c r="B105" s="45"/>
      <c r="C105" s="46"/>
      <c r="D105" s="46"/>
      <c r="E105" s="49" t="s">
        <v>3861</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3899</v>
      </c>
      <c r="D107" s="37" t="s">
        <v>595</v>
      </c>
      <c r="E107" s="39" t="s">
        <v>3900</v>
      </c>
      <c r="F107" s="40" t="s">
        <v>608</v>
      </c>
      <c r="G107" s="41">
        <v>2</v>
      </c>
      <c r="H107" s="42">
        <v>0</v>
      </c>
      <c r="I107" s="43">
        <f>ROUND(G107*H107,P4)</f>
        <v>0</v>
      </c>
      <c r="J107" s="37"/>
      <c r="O107" s="44">
        <f>I107*0.21</f>
        <v>0</v>
      </c>
      <c r="P107">
        <v>3</v>
      </c>
    </row>
    <row r="108">
      <c r="A108" s="37" t="s">
        <v>598</v>
      </c>
      <c r="B108" s="45"/>
      <c r="C108" s="46"/>
      <c r="D108" s="46"/>
      <c r="E108" s="39" t="s">
        <v>3850</v>
      </c>
      <c r="F108" s="46"/>
      <c r="G108" s="46"/>
      <c r="H108" s="46"/>
      <c r="I108" s="46"/>
      <c r="J108" s="48"/>
    </row>
    <row r="109" ht="30">
      <c r="A109" s="37" t="s">
        <v>599</v>
      </c>
      <c r="B109" s="45"/>
      <c r="C109" s="46"/>
      <c r="D109" s="46"/>
      <c r="E109" s="49" t="s">
        <v>3862</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3060</v>
      </c>
      <c r="D111" s="37" t="s">
        <v>595</v>
      </c>
      <c r="E111" s="39" t="s">
        <v>3061</v>
      </c>
      <c r="F111" s="40" t="s">
        <v>608</v>
      </c>
      <c r="G111" s="41">
        <v>1</v>
      </c>
      <c r="H111" s="42">
        <v>0</v>
      </c>
      <c r="I111" s="43">
        <f>ROUND(G111*H111,P4)</f>
        <v>0</v>
      </c>
      <c r="J111" s="37"/>
      <c r="O111" s="44">
        <f>I111*0.21</f>
        <v>0</v>
      </c>
      <c r="P111">
        <v>3</v>
      </c>
    </row>
    <row r="112">
      <c r="A112" s="37" t="s">
        <v>598</v>
      </c>
      <c r="B112" s="45"/>
      <c r="C112" s="46"/>
      <c r="D112" s="46"/>
      <c r="E112" s="39" t="s">
        <v>3850</v>
      </c>
      <c r="F112" s="46"/>
      <c r="G112" s="46"/>
      <c r="H112" s="46"/>
      <c r="I112" s="46"/>
      <c r="J112" s="48"/>
    </row>
    <row r="113" ht="30">
      <c r="A113" s="37" t="s">
        <v>599</v>
      </c>
      <c r="B113" s="45"/>
      <c r="C113" s="46"/>
      <c r="D113" s="46"/>
      <c r="E113" s="49" t="s">
        <v>3901</v>
      </c>
      <c r="F113" s="46"/>
      <c r="G113" s="46"/>
      <c r="H113" s="46"/>
      <c r="I113" s="46"/>
      <c r="J113" s="48"/>
    </row>
    <row r="114" ht="120">
      <c r="A114" s="37" t="s">
        <v>601</v>
      </c>
      <c r="B114" s="45"/>
      <c r="C114" s="46"/>
      <c r="D114" s="46"/>
      <c r="E114" s="39" t="s">
        <v>3902</v>
      </c>
      <c r="F114" s="46"/>
      <c r="G114" s="46"/>
      <c r="H114" s="46"/>
      <c r="I114" s="46"/>
      <c r="J114" s="48"/>
    </row>
    <row r="115">
      <c r="A115" s="37" t="s">
        <v>593</v>
      </c>
      <c r="B115" s="37">
        <v>26</v>
      </c>
      <c r="C115" s="38" t="s">
        <v>3063</v>
      </c>
      <c r="D115" s="37" t="s">
        <v>595</v>
      </c>
      <c r="E115" s="39" t="s">
        <v>3064</v>
      </c>
      <c r="F115" s="40" t="s">
        <v>608</v>
      </c>
      <c r="G115" s="41">
        <v>1</v>
      </c>
      <c r="H115" s="42">
        <v>0</v>
      </c>
      <c r="I115" s="43">
        <f>ROUND(G115*H115,P4)</f>
        <v>0</v>
      </c>
      <c r="J115" s="37"/>
      <c r="O115" s="44">
        <f>I115*0.21</f>
        <v>0</v>
      </c>
      <c r="P115">
        <v>3</v>
      </c>
    </row>
    <row r="116">
      <c r="A116" s="37" t="s">
        <v>598</v>
      </c>
      <c r="B116" s="45"/>
      <c r="C116" s="46"/>
      <c r="D116" s="46"/>
      <c r="E116" s="39" t="s">
        <v>3850</v>
      </c>
      <c r="F116" s="46"/>
      <c r="G116" s="46"/>
      <c r="H116" s="46"/>
      <c r="I116" s="46"/>
      <c r="J116" s="48"/>
    </row>
    <row r="117" ht="30">
      <c r="A117" s="37" t="s">
        <v>599</v>
      </c>
      <c r="B117" s="45"/>
      <c r="C117" s="46"/>
      <c r="D117" s="46"/>
      <c r="E117" s="49" t="s">
        <v>3901</v>
      </c>
      <c r="F117" s="46"/>
      <c r="G117" s="46"/>
      <c r="H117" s="46"/>
      <c r="I117" s="46"/>
      <c r="J117" s="48"/>
    </row>
    <row r="118" ht="120">
      <c r="A118" s="37" t="s">
        <v>601</v>
      </c>
      <c r="B118" s="45"/>
      <c r="C118" s="46"/>
      <c r="D118" s="46"/>
      <c r="E118" s="39" t="s">
        <v>3902</v>
      </c>
      <c r="F118" s="46"/>
      <c r="G118" s="46"/>
      <c r="H118" s="46"/>
      <c r="I118" s="46"/>
      <c r="J118" s="48"/>
    </row>
    <row r="119">
      <c r="A119" s="31" t="s">
        <v>591</v>
      </c>
      <c r="B119" s="32"/>
      <c r="C119" s="33" t="s">
        <v>3903</v>
      </c>
      <c r="D119" s="34"/>
      <c r="E119" s="31" t="s">
        <v>3904</v>
      </c>
      <c r="F119" s="34"/>
      <c r="G119" s="34"/>
      <c r="H119" s="34"/>
      <c r="I119" s="35">
        <f>SUMIFS(I120:I195,A120:A195,"P")</f>
        <v>0</v>
      </c>
      <c r="J119" s="36"/>
    </row>
    <row r="120">
      <c r="A120" s="37" t="s">
        <v>593</v>
      </c>
      <c r="B120" s="37">
        <v>27</v>
      </c>
      <c r="C120" s="38" t="s">
        <v>3905</v>
      </c>
      <c r="D120" s="37" t="s">
        <v>595</v>
      </c>
      <c r="E120" s="39" t="s">
        <v>3906</v>
      </c>
      <c r="F120" s="40" t="s">
        <v>608</v>
      </c>
      <c r="G120" s="41">
        <v>1</v>
      </c>
      <c r="H120" s="42">
        <v>0</v>
      </c>
      <c r="I120" s="43">
        <f>ROUND(G120*H120,P4)</f>
        <v>0</v>
      </c>
      <c r="J120" s="37"/>
      <c r="O120" s="44">
        <f>I120*0.21</f>
        <v>0</v>
      </c>
      <c r="P120">
        <v>3</v>
      </c>
    </row>
    <row r="121">
      <c r="A121" s="37" t="s">
        <v>598</v>
      </c>
      <c r="B121" s="45"/>
      <c r="C121" s="46"/>
      <c r="D121" s="46"/>
      <c r="E121" s="39" t="s">
        <v>3850</v>
      </c>
      <c r="F121" s="46"/>
      <c r="G121" s="46"/>
      <c r="H121" s="46"/>
      <c r="I121" s="46"/>
      <c r="J121" s="48"/>
    </row>
    <row r="122" ht="30">
      <c r="A122" s="37" t="s">
        <v>599</v>
      </c>
      <c r="B122" s="45"/>
      <c r="C122" s="46"/>
      <c r="D122" s="46"/>
      <c r="E122" s="49" t="s">
        <v>3901</v>
      </c>
      <c r="F122" s="46"/>
      <c r="G122" s="46"/>
      <c r="H122" s="46"/>
      <c r="I122" s="46"/>
      <c r="J122" s="48"/>
    </row>
    <row r="123" ht="390">
      <c r="A123" s="37" t="s">
        <v>601</v>
      </c>
      <c r="B123" s="45"/>
      <c r="C123" s="46"/>
      <c r="D123" s="46"/>
      <c r="E123" s="39" t="s">
        <v>3907</v>
      </c>
      <c r="F123" s="46"/>
      <c r="G123" s="46"/>
      <c r="H123" s="46"/>
      <c r="I123" s="46"/>
      <c r="J123" s="48"/>
    </row>
    <row r="124">
      <c r="A124" s="37" t="s">
        <v>593</v>
      </c>
      <c r="B124" s="37">
        <v>28</v>
      </c>
      <c r="C124" s="38" t="s">
        <v>3908</v>
      </c>
      <c r="D124" s="37" t="s">
        <v>595</v>
      </c>
      <c r="E124" s="39" t="s">
        <v>3909</v>
      </c>
      <c r="F124" s="40" t="s">
        <v>608</v>
      </c>
      <c r="G124" s="41">
        <v>1</v>
      </c>
      <c r="H124" s="42">
        <v>0</v>
      </c>
      <c r="I124" s="43">
        <f>ROUND(G124*H124,P4)</f>
        <v>0</v>
      </c>
      <c r="J124" s="37"/>
      <c r="O124" s="44">
        <f>I124*0.21</f>
        <v>0</v>
      </c>
      <c r="P124">
        <v>3</v>
      </c>
    </row>
    <row r="125">
      <c r="A125" s="37" t="s">
        <v>598</v>
      </c>
      <c r="B125" s="45"/>
      <c r="C125" s="46"/>
      <c r="D125" s="46"/>
      <c r="E125" s="39" t="s">
        <v>3850</v>
      </c>
      <c r="F125" s="46"/>
      <c r="G125" s="46"/>
      <c r="H125" s="46"/>
      <c r="I125" s="46"/>
      <c r="J125" s="48"/>
    </row>
    <row r="126" ht="30">
      <c r="A126" s="37" t="s">
        <v>599</v>
      </c>
      <c r="B126" s="45"/>
      <c r="C126" s="46"/>
      <c r="D126" s="46"/>
      <c r="E126" s="49" t="s">
        <v>3901</v>
      </c>
      <c r="F126" s="46"/>
      <c r="G126" s="46"/>
      <c r="H126" s="46"/>
      <c r="I126" s="46"/>
      <c r="J126" s="48"/>
    </row>
    <row r="127" ht="345">
      <c r="A127" s="37" t="s">
        <v>601</v>
      </c>
      <c r="B127" s="45"/>
      <c r="C127" s="46"/>
      <c r="D127" s="46"/>
      <c r="E127" s="39" t="s">
        <v>3910</v>
      </c>
      <c r="F127" s="46"/>
      <c r="G127" s="46"/>
      <c r="H127" s="46"/>
      <c r="I127" s="46"/>
      <c r="J127" s="48"/>
    </row>
    <row r="128" ht="30">
      <c r="A128" s="37" t="s">
        <v>593</v>
      </c>
      <c r="B128" s="37">
        <v>29</v>
      </c>
      <c r="C128" s="38" t="s">
        <v>3911</v>
      </c>
      <c r="D128" s="37" t="s">
        <v>595</v>
      </c>
      <c r="E128" s="39" t="s">
        <v>3912</v>
      </c>
      <c r="F128" s="40" t="s">
        <v>608</v>
      </c>
      <c r="G128" s="41">
        <v>8</v>
      </c>
      <c r="H128" s="42">
        <v>0</v>
      </c>
      <c r="I128" s="43">
        <f>ROUND(G128*H128,P4)</f>
        <v>0</v>
      </c>
      <c r="J128" s="37"/>
      <c r="O128" s="44">
        <f>I128*0.21</f>
        <v>0</v>
      </c>
      <c r="P128">
        <v>3</v>
      </c>
    </row>
    <row r="129">
      <c r="A129" s="37" t="s">
        <v>598</v>
      </c>
      <c r="B129" s="45"/>
      <c r="C129" s="46"/>
      <c r="D129" s="46"/>
      <c r="E129" s="39" t="s">
        <v>3850</v>
      </c>
      <c r="F129" s="46"/>
      <c r="G129" s="46"/>
      <c r="H129" s="46"/>
      <c r="I129" s="46"/>
      <c r="J129" s="48"/>
    </row>
    <row r="130" ht="30">
      <c r="A130" s="37" t="s">
        <v>599</v>
      </c>
      <c r="B130" s="45"/>
      <c r="C130" s="46"/>
      <c r="D130" s="46"/>
      <c r="E130" s="49" t="s">
        <v>3913</v>
      </c>
      <c r="F130" s="46"/>
      <c r="G130" s="46"/>
      <c r="H130" s="46"/>
      <c r="I130" s="46"/>
      <c r="J130" s="48"/>
    </row>
    <row r="131" ht="120">
      <c r="A131" s="37" t="s">
        <v>601</v>
      </c>
      <c r="B131" s="45"/>
      <c r="C131" s="46"/>
      <c r="D131" s="46"/>
      <c r="E131" s="39" t="s">
        <v>3914</v>
      </c>
      <c r="F131" s="46"/>
      <c r="G131" s="46"/>
      <c r="H131" s="46"/>
      <c r="I131" s="46"/>
      <c r="J131" s="48"/>
    </row>
    <row r="132" ht="30">
      <c r="A132" s="37" t="s">
        <v>593</v>
      </c>
      <c r="B132" s="37">
        <v>30</v>
      </c>
      <c r="C132" s="38" t="s">
        <v>3915</v>
      </c>
      <c r="D132" s="37" t="s">
        <v>595</v>
      </c>
      <c r="E132" s="39" t="s">
        <v>3916</v>
      </c>
      <c r="F132" s="40" t="s">
        <v>608</v>
      </c>
      <c r="G132" s="41">
        <v>2</v>
      </c>
      <c r="H132" s="42">
        <v>0</v>
      </c>
      <c r="I132" s="43">
        <f>ROUND(G132*H132,P4)</f>
        <v>0</v>
      </c>
      <c r="J132" s="37"/>
      <c r="O132" s="44">
        <f>I132*0.21</f>
        <v>0</v>
      </c>
      <c r="P132">
        <v>3</v>
      </c>
    </row>
    <row r="133">
      <c r="A133" s="37" t="s">
        <v>598</v>
      </c>
      <c r="B133" s="45"/>
      <c r="C133" s="46"/>
      <c r="D133" s="46"/>
      <c r="E133" s="39" t="s">
        <v>3850</v>
      </c>
      <c r="F133" s="46"/>
      <c r="G133" s="46"/>
      <c r="H133" s="46"/>
      <c r="I133" s="46"/>
      <c r="J133" s="48"/>
    </row>
    <row r="134" ht="30">
      <c r="A134" s="37" t="s">
        <v>599</v>
      </c>
      <c r="B134" s="45"/>
      <c r="C134" s="46"/>
      <c r="D134" s="46"/>
      <c r="E134" s="49" t="s">
        <v>3862</v>
      </c>
      <c r="F134" s="46"/>
      <c r="G134" s="46"/>
      <c r="H134" s="46"/>
      <c r="I134" s="46"/>
      <c r="J134" s="48"/>
    </row>
    <row r="135" ht="120">
      <c r="A135" s="37" t="s">
        <v>601</v>
      </c>
      <c r="B135" s="45"/>
      <c r="C135" s="46"/>
      <c r="D135" s="46"/>
      <c r="E135" s="39" t="s">
        <v>3914</v>
      </c>
      <c r="F135" s="46"/>
      <c r="G135" s="46"/>
      <c r="H135" s="46"/>
      <c r="I135" s="46"/>
      <c r="J135" s="48"/>
    </row>
    <row r="136" ht="30">
      <c r="A136" s="37" t="s">
        <v>593</v>
      </c>
      <c r="B136" s="37">
        <v>31</v>
      </c>
      <c r="C136" s="38" t="s">
        <v>3917</v>
      </c>
      <c r="D136" s="37" t="s">
        <v>595</v>
      </c>
      <c r="E136" s="39" t="s">
        <v>3918</v>
      </c>
      <c r="F136" s="40" t="s">
        <v>608</v>
      </c>
      <c r="G136" s="41">
        <v>4</v>
      </c>
      <c r="H136" s="42">
        <v>0</v>
      </c>
      <c r="I136" s="43">
        <f>ROUND(G136*H136,P4)</f>
        <v>0</v>
      </c>
      <c r="J136" s="37"/>
      <c r="O136" s="44">
        <f>I136*0.21</f>
        <v>0</v>
      </c>
      <c r="P136">
        <v>3</v>
      </c>
    </row>
    <row r="137">
      <c r="A137" s="37" t="s">
        <v>598</v>
      </c>
      <c r="B137" s="45"/>
      <c r="C137" s="46"/>
      <c r="D137" s="46"/>
      <c r="E137" s="39" t="s">
        <v>3850</v>
      </c>
      <c r="F137" s="46"/>
      <c r="G137" s="46"/>
      <c r="H137" s="46"/>
      <c r="I137" s="46"/>
      <c r="J137" s="48"/>
    </row>
    <row r="138" ht="30">
      <c r="A138" s="37" t="s">
        <v>599</v>
      </c>
      <c r="B138" s="45"/>
      <c r="C138" s="46"/>
      <c r="D138" s="46"/>
      <c r="E138" s="49" t="s">
        <v>3919</v>
      </c>
      <c r="F138" s="46"/>
      <c r="G138" s="46"/>
      <c r="H138" s="46"/>
      <c r="I138" s="46"/>
      <c r="J138" s="48"/>
    </row>
    <row r="139" ht="345">
      <c r="A139" s="37" t="s">
        <v>601</v>
      </c>
      <c r="B139" s="45"/>
      <c r="C139" s="46"/>
      <c r="D139" s="46"/>
      <c r="E139" s="39" t="s">
        <v>3920</v>
      </c>
      <c r="F139" s="46"/>
      <c r="G139" s="46"/>
      <c r="H139" s="46"/>
      <c r="I139" s="46"/>
      <c r="J139" s="48"/>
    </row>
    <row r="140" ht="30">
      <c r="A140" s="37" t="s">
        <v>593</v>
      </c>
      <c r="B140" s="37">
        <v>32</v>
      </c>
      <c r="C140" s="38" t="s">
        <v>3921</v>
      </c>
      <c r="D140" s="37" t="s">
        <v>595</v>
      </c>
      <c r="E140" s="39" t="s">
        <v>3922</v>
      </c>
      <c r="F140" s="40" t="s">
        <v>608</v>
      </c>
      <c r="G140" s="41">
        <v>12</v>
      </c>
      <c r="H140" s="42">
        <v>0</v>
      </c>
      <c r="I140" s="43">
        <f>ROUND(G140*H140,P4)</f>
        <v>0</v>
      </c>
      <c r="J140" s="37"/>
      <c r="O140" s="44">
        <f>I140*0.21</f>
        <v>0</v>
      </c>
      <c r="P140">
        <v>3</v>
      </c>
    </row>
    <row r="141">
      <c r="A141" s="37" t="s">
        <v>598</v>
      </c>
      <c r="B141" s="45"/>
      <c r="C141" s="46"/>
      <c r="D141" s="46"/>
      <c r="E141" s="39" t="s">
        <v>3850</v>
      </c>
      <c r="F141" s="46"/>
      <c r="G141" s="46"/>
      <c r="H141" s="46"/>
      <c r="I141" s="46"/>
      <c r="J141" s="48"/>
    </row>
    <row r="142" ht="30">
      <c r="A142" s="37" t="s">
        <v>599</v>
      </c>
      <c r="B142" s="45"/>
      <c r="C142" s="46"/>
      <c r="D142" s="46"/>
      <c r="E142" s="49" t="s">
        <v>3923</v>
      </c>
      <c r="F142" s="46"/>
      <c r="G142" s="46"/>
      <c r="H142" s="46"/>
      <c r="I142" s="46"/>
      <c r="J142" s="48"/>
    </row>
    <row r="143" ht="345">
      <c r="A143" s="37" t="s">
        <v>601</v>
      </c>
      <c r="B143" s="45"/>
      <c r="C143" s="46"/>
      <c r="D143" s="46"/>
      <c r="E143" s="39" t="s">
        <v>3920</v>
      </c>
      <c r="F143" s="46"/>
      <c r="G143" s="46"/>
      <c r="H143" s="46"/>
      <c r="I143" s="46"/>
      <c r="J143" s="48"/>
    </row>
    <row r="144">
      <c r="A144" s="37" t="s">
        <v>593</v>
      </c>
      <c r="B144" s="37">
        <v>33</v>
      </c>
      <c r="C144" s="38" t="s">
        <v>3924</v>
      </c>
      <c r="D144" s="37" t="s">
        <v>595</v>
      </c>
      <c r="E144" s="39" t="s">
        <v>3925</v>
      </c>
      <c r="F144" s="40" t="s">
        <v>608</v>
      </c>
      <c r="G144" s="41">
        <v>1</v>
      </c>
      <c r="H144" s="42">
        <v>0</v>
      </c>
      <c r="I144" s="43">
        <f>ROUND(G144*H144,P4)</f>
        <v>0</v>
      </c>
      <c r="J144" s="37"/>
      <c r="O144" s="44">
        <f>I144*0.21</f>
        <v>0</v>
      </c>
      <c r="P144">
        <v>3</v>
      </c>
    </row>
    <row r="145">
      <c r="A145" s="37" t="s">
        <v>598</v>
      </c>
      <c r="B145" s="45"/>
      <c r="C145" s="46"/>
      <c r="D145" s="46"/>
      <c r="E145" s="39" t="s">
        <v>3850</v>
      </c>
      <c r="F145" s="46"/>
      <c r="G145" s="46"/>
      <c r="H145" s="46"/>
      <c r="I145" s="46"/>
      <c r="J145" s="48"/>
    </row>
    <row r="146" ht="30">
      <c r="A146" s="37" t="s">
        <v>599</v>
      </c>
      <c r="B146" s="45"/>
      <c r="C146" s="46"/>
      <c r="D146" s="46"/>
      <c r="E146" s="49" t="s">
        <v>3901</v>
      </c>
      <c r="F146" s="46"/>
      <c r="G146" s="46"/>
      <c r="H146" s="46"/>
      <c r="I146" s="46"/>
      <c r="J146" s="48"/>
    </row>
    <row r="147" ht="345">
      <c r="A147" s="37" t="s">
        <v>601</v>
      </c>
      <c r="B147" s="45"/>
      <c r="C147" s="46"/>
      <c r="D147" s="46"/>
      <c r="E147" s="39" t="s">
        <v>3926</v>
      </c>
      <c r="F147" s="46"/>
      <c r="G147" s="46"/>
      <c r="H147" s="46"/>
      <c r="I147" s="46"/>
      <c r="J147" s="48"/>
    </row>
    <row r="148" ht="30">
      <c r="A148" s="37" t="s">
        <v>593</v>
      </c>
      <c r="B148" s="37">
        <v>34</v>
      </c>
      <c r="C148" s="38" t="s">
        <v>3927</v>
      </c>
      <c r="D148" s="37" t="s">
        <v>595</v>
      </c>
      <c r="E148" s="39" t="s">
        <v>3928</v>
      </c>
      <c r="F148" s="40" t="s">
        <v>608</v>
      </c>
      <c r="G148" s="41">
        <v>12</v>
      </c>
      <c r="H148" s="42">
        <v>0</v>
      </c>
      <c r="I148" s="43">
        <f>ROUND(G148*H148,P4)</f>
        <v>0</v>
      </c>
      <c r="J148" s="37"/>
      <c r="O148" s="44">
        <f>I148*0.21</f>
        <v>0</v>
      </c>
      <c r="P148">
        <v>3</v>
      </c>
    </row>
    <row r="149">
      <c r="A149" s="37" t="s">
        <v>598</v>
      </c>
      <c r="B149" s="45"/>
      <c r="C149" s="46"/>
      <c r="D149" s="46"/>
      <c r="E149" s="39" t="s">
        <v>3850</v>
      </c>
      <c r="F149" s="46"/>
      <c r="G149" s="46"/>
      <c r="H149" s="46"/>
      <c r="I149" s="46"/>
      <c r="J149" s="48"/>
    </row>
    <row r="150" ht="30">
      <c r="A150" s="37" t="s">
        <v>599</v>
      </c>
      <c r="B150" s="45"/>
      <c r="C150" s="46"/>
      <c r="D150" s="46"/>
      <c r="E150" s="49" t="s">
        <v>3923</v>
      </c>
      <c r="F150" s="46"/>
      <c r="G150" s="46"/>
      <c r="H150" s="46"/>
      <c r="I150" s="46"/>
      <c r="J150" s="48"/>
    </row>
    <row r="151" ht="345">
      <c r="A151" s="37" t="s">
        <v>601</v>
      </c>
      <c r="B151" s="45"/>
      <c r="C151" s="46"/>
      <c r="D151" s="46"/>
      <c r="E151" s="39" t="s">
        <v>3926</v>
      </c>
      <c r="F151" s="46"/>
      <c r="G151" s="46"/>
      <c r="H151" s="46"/>
      <c r="I151" s="46"/>
      <c r="J151" s="48"/>
    </row>
    <row r="152" ht="30">
      <c r="A152" s="37" t="s">
        <v>593</v>
      </c>
      <c r="B152" s="37">
        <v>35</v>
      </c>
      <c r="C152" s="38" t="s">
        <v>3929</v>
      </c>
      <c r="D152" s="37" t="s">
        <v>595</v>
      </c>
      <c r="E152" s="39" t="s">
        <v>3930</v>
      </c>
      <c r="F152" s="40" t="s">
        <v>608</v>
      </c>
      <c r="G152" s="41">
        <v>1</v>
      </c>
      <c r="H152" s="42">
        <v>0</v>
      </c>
      <c r="I152" s="43">
        <f>ROUND(G152*H152,P4)</f>
        <v>0</v>
      </c>
      <c r="J152" s="37"/>
      <c r="O152" s="44">
        <f>I152*0.21</f>
        <v>0</v>
      </c>
      <c r="P152">
        <v>3</v>
      </c>
    </row>
    <row r="153">
      <c r="A153" s="37" t="s">
        <v>598</v>
      </c>
      <c r="B153" s="45"/>
      <c r="C153" s="46"/>
      <c r="D153" s="46"/>
      <c r="E153" s="39" t="s">
        <v>3850</v>
      </c>
      <c r="F153" s="46"/>
      <c r="G153" s="46"/>
      <c r="H153" s="46"/>
      <c r="I153" s="46"/>
      <c r="J153" s="48"/>
    </row>
    <row r="154" ht="30">
      <c r="A154" s="37" t="s">
        <v>599</v>
      </c>
      <c r="B154" s="45"/>
      <c r="C154" s="46"/>
      <c r="D154" s="46"/>
      <c r="E154" s="49" t="s">
        <v>3861</v>
      </c>
      <c r="F154" s="46"/>
      <c r="G154" s="46"/>
      <c r="H154" s="46"/>
      <c r="I154" s="46"/>
      <c r="J154" s="48"/>
    </row>
    <row r="155" ht="345">
      <c r="A155" s="37" t="s">
        <v>601</v>
      </c>
      <c r="B155" s="45"/>
      <c r="C155" s="46"/>
      <c r="D155" s="46"/>
      <c r="E155" s="39" t="s">
        <v>3926</v>
      </c>
      <c r="F155" s="46"/>
      <c r="G155" s="46"/>
      <c r="H155" s="46"/>
      <c r="I155" s="46"/>
      <c r="J155" s="48"/>
    </row>
    <row r="156">
      <c r="A156" s="37" t="s">
        <v>593</v>
      </c>
      <c r="B156" s="37">
        <v>36</v>
      </c>
      <c r="C156" s="38" t="s">
        <v>3931</v>
      </c>
      <c r="D156" s="37" t="s">
        <v>595</v>
      </c>
      <c r="E156" s="39" t="s">
        <v>3932</v>
      </c>
      <c r="F156" s="40" t="s">
        <v>608</v>
      </c>
      <c r="G156" s="41">
        <v>1</v>
      </c>
      <c r="H156" s="42">
        <v>0</v>
      </c>
      <c r="I156" s="43">
        <f>ROUND(G156*H156,P4)</f>
        <v>0</v>
      </c>
      <c r="J156" s="37"/>
      <c r="O156" s="44">
        <f>I156*0.21</f>
        <v>0</v>
      </c>
      <c r="P156">
        <v>3</v>
      </c>
    </row>
    <row r="157">
      <c r="A157" s="37" t="s">
        <v>598</v>
      </c>
      <c r="B157" s="45"/>
      <c r="C157" s="46"/>
      <c r="D157" s="46"/>
      <c r="E157" s="39" t="s">
        <v>3850</v>
      </c>
      <c r="F157" s="46"/>
      <c r="G157" s="46"/>
      <c r="H157" s="46"/>
      <c r="I157" s="46"/>
      <c r="J157" s="48"/>
    </row>
    <row r="158" ht="30">
      <c r="A158" s="37" t="s">
        <v>599</v>
      </c>
      <c r="B158" s="45"/>
      <c r="C158" s="46"/>
      <c r="D158" s="46"/>
      <c r="E158" s="49" t="s">
        <v>3901</v>
      </c>
      <c r="F158" s="46"/>
      <c r="G158" s="46"/>
      <c r="H158" s="46"/>
      <c r="I158" s="46"/>
      <c r="J158" s="48"/>
    </row>
    <row r="159" ht="345">
      <c r="A159" s="37" t="s">
        <v>601</v>
      </c>
      <c r="B159" s="45"/>
      <c r="C159" s="46"/>
      <c r="D159" s="46"/>
      <c r="E159" s="39" t="s">
        <v>3933</v>
      </c>
      <c r="F159" s="46"/>
      <c r="G159" s="46"/>
      <c r="H159" s="46"/>
      <c r="I159" s="46"/>
      <c r="J159" s="48"/>
    </row>
    <row r="160">
      <c r="A160" s="37" t="s">
        <v>593</v>
      </c>
      <c r="B160" s="37">
        <v>37</v>
      </c>
      <c r="C160" s="38" t="s">
        <v>3934</v>
      </c>
      <c r="D160" s="37" t="s">
        <v>595</v>
      </c>
      <c r="E160" s="39" t="s">
        <v>3935</v>
      </c>
      <c r="F160" s="40" t="s">
        <v>608</v>
      </c>
      <c r="G160" s="41">
        <v>1</v>
      </c>
      <c r="H160" s="42">
        <v>0</v>
      </c>
      <c r="I160" s="43">
        <f>ROUND(G160*H160,P4)</f>
        <v>0</v>
      </c>
      <c r="J160" s="37"/>
      <c r="O160" s="44">
        <f>I160*0.21</f>
        <v>0</v>
      </c>
      <c r="P160">
        <v>3</v>
      </c>
    </row>
    <row r="161">
      <c r="A161" s="37" t="s">
        <v>598</v>
      </c>
      <c r="B161" s="45"/>
      <c r="C161" s="46"/>
      <c r="D161" s="46"/>
      <c r="E161" s="39" t="s">
        <v>3850</v>
      </c>
      <c r="F161" s="46"/>
      <c r="G161" s="46"/>
      <c r="H161" s="46"/>
      <c r="I161" s="46"/>
      <c r="J161" s="48"/>
    </row>
    <row r="162" ht="30">
      <c r="A162" s="37" t="s">
        <v>599</v>
      </c>
      <c r="B162" s="45"/>
      <c r="C162" s="46"/>
      <c r="D162" s="46"/>
      <c r="E162" s="49" t="s">
        <v>3901</v>
      </c>
      <c r="F162" s="46"/>
      <c r="G162" s="46"/>
      <c r="H162" s="46"/>
      <c r="I162" s="46"/>
      <c r="J162" s="48"/>
    </row>
    <row r="163" ht="375">
      <c r="A163" s="37" t="s">
        <v>601</v>
      </c>
      <c r="B163" s="45"/>
      <c r="C163" s="46"/>
      <c r="D163" s="46"/>
      <c r="E163" s="39" t="s">
        <v>3936</v>
      </c>
      <c r="F163" s="46"/>
      <c r="G163" s="46"/>
      <c r="H163" s="46"/>
      <c r="I163" s="46"/>
      <c r="J163" s="48"/>
    </row>
    <row r="164">
      <c r="A164" s="37" t="s">
        <v>593</v>
      </c>
      <c r="B164" s="37">
        <v>38</v>
      </c>
      <c r="C164" s="38" t="s">
        <v>3937</v>
      </c>
      <c r="D164" s="37" t="s">
        <v>595</v>
      </c>
      <c r="E164" s="39" t="s">
        <v>3938</v>
      </c>
      <c r="F164" s="40" t="s">
        <v>608</v>
      </c>
      <c r="G164" s="41">
        <v>1</v>
      </c>
      <c r="H164" s="42">
        <v>0</v>
      </c>
      <c r="I164" s="43">
        <f>ROUND(G164*H164,P4)</f>
        <v>0</v>
      </c>
      <c r="J164" s="37"/>
      <c r="O164" s="44">
        <f>I164*0.21</f>
        <v>0</v>
      </c>
      <c r="P164">
        <v>3</v>
      </c>
    </row>
    <row r="165">
      <c r="A165" s="37" t="s">
        <v>598</v>
      </c>
      <c r="B165" s="45"/>
      <c r="C165" s="46"/>
      <c r="D165" s="46"/>
      <c r="E165" s="39" t="s">
        <v>3850</v>
      </c>
      <c r="F165" s="46"/>
      <c r="G165" s="46"/>
      <c r="H165" s="46"/>
      <c r="I165" s="46"/>
      <c r="J165" s="48"/>
    </row>
    <row r="166" ht="30">
      <c r="A166" s="37" t="s">
        <v>599</v>
      </c>
      <c r="B166" s="45"/>
      <c r="C166" s="46"/>
      <c r="D166" s="46"/>
      <c r="E166" s="49" t="s">
        <v>3901</v>
      </c>
      <c r="F166" s="46"/>
      <c r="G166" s="46"/>
      <c r="H166" s="46"/>
      <c r="I166" s="46"/>
      <c r="J166" s="48"/>
    </row>
    <row r="167" ht="360">
      <c r="A167" s="37" t="s">
        <v>601</v>
      </c>
      <c r="B167" s="45"/>
      <c r="C167" s="46"/>
      <c r="D167" s="46"/>
      <c r="E167" s="39" t="s">
        <v>3939</v>
      </c>
      <c r="F167" s="46"/>
      <c r="G167" s="46"/>
      <c r="H167" s="46"/>
      <c r="I167" s="46"/>
      <c r="J167" s="48"/>
    </row>
    <row r="168">
      <c r="A168" s="37" t="s">
        <v>593</v>
      </c>
      <c r="B168" s="37">
        <v>39</v>
      </c>
      <c r="C168" s="38" t="s">
        <v>3940</v>
      </c>
      <c r="D168" s="37" t="s">
        <v>595</v>
      </c>
      <c r="E168" s="39" t="s">
        <v>3941</v>
      </c>
      <c r="F168" s="40" t="s">
        <v>608</v>
      </c>
      <c r="G168" s="41">
        <v>1</v>
      </c>
      <c r="H168" s="42">
        <v>0</v>
      </c>
      <c r="I168" s="43">
        <f>ROUND(G168*H168,P4)</f>
        <v>0</v>
      </c>
      <c r="J168" s="37"/>
      <c r="O168" s="44">
        <f>I168*0.21</f>
        <v>0</v>
      </c>
      <c r="P168">
        <v>3</v>
      </c>
    </row>
    <row r="169">
      <c r="A169" s="37" t="s">
        <v>598</v>
      </c>
      <c r="B169" s="45"/>
      <c r="C169" s="46"/>
      <c r="D169" s="46"/>
      <c r="E169" s="39" t="s">
        <v>3850</v>
      </c>
      <c r="F169" s="46"/>
      <c r="G169" s="46"/>
      <c r="H169" s="46"/>
      <c r="I169" s="46"/>
      <c r="J169" s="48"/>
    </row>
    <row r="170" ht="30">
      <c r="A170" s="37" t="s">
        <v>599</v>
      </c>
      <c r="B170" s="45"/>
      <c r="C170" s="46"/>
      <c r="D170" s="46"/>
      <c r="E170" s="49" t="s">
        <v>3901</v>
      </c>
      <c r="F170" s="46"/>
      <c r="G170" s="46"/>
      <c r="H170" s="46"/>
      <c r="I170" s="46"/>
      <c r="J170" s="48"/>
    </row>
    <row r="171" ht="300">
      <c r="A171" s="37" t="s">
        <v>601</v>
      </c>
      <c r="B171" s="45"/>
      <c r="C171" s="46"/>
      <c r="D171" s="46"/>
      <c r="E171" s="39" t="s">
        <v>3942</v>
      </c>
      <c r="F171" s="46"/>
      <c r="G171" s="46"/>
      <c r="H171" s="46"/>
      <c r="I171" s="46"/>
      <c r="J171" s="48"/>
    </row>
    <row r="172" ht="45">
      <c r="A172" s="37" t="s">
        <v>593</v>
      </c>
      <c r="B172" s="37">
        <v>40</v>
      </c>
      <c r="C172" s="38" t="s">
        <v>3943</v>
      </c>
      <c r="D172" s="37" t="s">
        <v>595</v>
      </c>
      <c r="E172" s="39" t="s">
        <v>3944</v>
      </c>
      <c r="F172" s="40" t="s">
        <v>608</v>
      </c>
      <c r="G172" s="41">
        <v>3</v>
      </c>
      <c r="H172" s="42">
        <v>0</v>
      </c>
      <c r="I172" s="43">
        <f>ROUND(G172*H172,P4)</f>
        <v>0</v>
      </c>
      <c r="J172" s="37"/>
      <c r="O172" s="44">
        <f>I172*0.21</f>
        <v>0</v>
      </c>
      <c r="P172">
        <v>3</v>
      </c>
    </row>
    <row r="173">
      <c r="A173" s="37" t="s">
        <v>598</v>
      </c>
      <c r="B173" s="45"/>
      <c r="C173" s="46"/>
      <c r="D173" s="46"/>
      <c r="E173" s="39" t="s">
        <v>3850</v>
      </c>
      <c r="F173" s="46"/>
      <c r="G173" s="46"/>
      <c r="H173" s="46"/>
      <c r="I173" s="46"/>
      <c r="J173" s="48"/>
    </row>
    <row r="174" ht="30">
      <c r="A174" s="37" t="s">
        <v>599</v>
      </c>
      <c r="B174" s="45"/>
      <c r="C174" s="46"/>
      <c r="D174" s="46"/>
      <c r="E174" s="49" t="s">
        <v>3892</v>
      </c>
      <c r="F174" s="46"/>
      <c r="G174" s="46"/>
      <c r="H174" s="46"/>
      <c r="I174" s="46"/>
      <c r="J174" s="48"/>
    </row>
    <row r="175" ht="405">
      <c r="A175" s="37" t="s">
        <v>601</v>
      </c>
      <c r="B175" s="45"/>
      <c r="C175" s="46"/>
      <c r="D175" s="46"/>
      <c r="E175" s="39" t="s">
        <v>3945</v>
      </c>
      <c r="F175" s="46"/>
      <c r="G175" s="46"/>
      <c r="H175" s="46"/>
      <c r="I175" s="46"/>
      <c r="J175" s="48"/>
    </row>
    <row r="176" ht="30">
      <c r="A176" s="37" t="s">
        <v>593</v>
      </c>
      <c r="B176" s="37">
        <v>41</v>
      </c>
      <c r="C176" s="38" t="s">
        <v>3946</v>
      </c>
      <c r="D176" s="37" t="s">
        <v>595</v>
      </c>
      <c r="E176" s="39" t="s">
        <v>3947</v>
      </c>
      <c r="F176" s="40" t="s">
        <v>608</v>
      </c>
      <c r="G176" s="41">
        <v>1</v>
      </c>
      <c r="H176" s="42">
        <v>0</v>
      </c>
      <c r="I176" s="43">
        <f>ROUND(G176*H176,P4)</f>
        <v>0</v>
      </c>
      <c r="J176" s="37"/>
      <c r="O176" s="44">
        <f>I176*0.21</f>
        <v>0</v>
      </c>
      <c r="P176">
        <v>3</v>
      </c>
    </row>
    <row r="177">
      <c r="A177" s="37" t="s">
        <v>598</v>
      </c>
      <c r="B177" s="45"/>
      <c r="C177" s="46"/>
      <c r="D177" s="46"/>
      <c r="E177" s="39" t="s">
        <v>3850</v>
      </c>
      <c r="F177" s="46"/>
      <c r="G177" s="46"/>
      <c r="H177" s="46"/>
      <c r="I177" s="46"/>
      <c r="J177" s="48"/>
    </row>
    <row r="178" ht="30">
      <c r="A178" s="37" t="s">
        <v>599</v>
      </c>
      <c r="B178" s="45"/>
      <c r="C178" s="46"/>
      <c r="D178" s="46"/>
      <c r="E178" s="49" t="s">
        <v>3901</v>
      </c>
      <c r="F178" s="46"/>
      <c r="G178" s="46"/>
      <c r="H178" s="46"/>
      <c r="I178" s="46"/>
      <c r="J178" s="48"/>
    </row>
    <row r="179" ht="195">
      <c r="A179" s="37" t="s">
        <v>601</v>
      </c>
      <c r="B179" s="45"/>
      <c r="C179" s="46"/>
      <c r="D179" s="46"/>
      <c r="E179" s="39" t="s">
        <v>3948</v>
      </c>
      <c r="F179" s="46"/>
      <c r="G179" s="46"/>
      <c r="H179" s="46"/>
      <c r="I179" s="46"/>
      <c r="J179" s="48"/>
    </row>
    <row r="180">
      <c r="A180" s="37" t="s">
        <v>593</v>
      </c>
      <c r="B180" s="37">
        <v>42</v>
      </c>
      <c r="C180" s="38" t="s">
        <v>3949</v>
      </c>
      <c r="D180" s="37" t="s">
        <v>595</v>
      </c>
      <c r="E180" s="39" t="s">
        <v>3950</v>
      </c>
      <c r="F180" s="40" t="s">
        <v>608</v>
      </c>
      <c r="G180" s="41">
        <v>1</v>
      </c>
      <c r="H180" s="42">
        <v>0</v>
      </c>
      <c r="I180" s="43">
        <f>ROUND(G180*H180,P4)</f>
        <v>0</v>
      </c>
      <c r="J180" s="37"/>
      <c r="O180" s="44">
        <f>I180*0.21</f>
        <v>0</v>
      </c>
      <c r="P180">
        <v>3</v>
      </c>
    </row>
    <row r="181">
      <c r="A181" s="37" t="s">
        <v>598</v>
      </c>
      <c r="B181" s="45"/>
      <c r="C181" s="46"/>
      <c r="D181" s="46"/>
      <c r="E181" s="39" t="s">
        <v>3850</v>
      </c>
      <c r="F181" s="46"/>
      <c r="G181" s="46"/>
      <c r="H181" s="46"/>
      <c r="I181" s="46"/>
      <c r="J181" s="48"/>
    </row>
    <row r="182" ht="30">
      <c r="A182" s="37" t="s">
        <v>599</v>
      </c>
      <c r="B182" s="45"/>
      <c r="C182" s="46"/>
      <c r="D182" s="46"/>
      <c r="E182" s="49" t="s">
        <v>3901</v>
      </c>
      <c r="F182" s="46"/>
      <c r="G182" s="46"/>
      <c r="H182" s="46"/>
      <c r="I182" s="46"/>
      <c r="J182" s="48"/>
    </row>
    <row r="183" ht="135">
      <c r="A183" s="37" t="s">
        <v>601</v>
      </c>
      <c r="B183" s="45"/>
      <c r="C183" s="46"/>
      <c r="D183" s="46"/>
      <c r="E183" s="39" t="s">
        <v>3951</v>
      </c>
      <c r="F183" s="46"/>
      <c r="G183" s="46"/>
      <c r="H183" s="46"/>
      <c r="I183" s="46"/>
      <c r="J183" s="48"/>
    </row>
    <row r="184">
      <c r="A184" s="37" t="s">
        <v>593</v>
      </c>
      <c r="B184" s="37">
        <v>43</v>
      </c>
      <c r="C184" s="38" t="s">
        <v>3952</v>
      </c>
      <c r="D184" s="37" t="s">
        <v>595</v>
      </c>
      <c r="E184" s="39" t="s">
        <v>3953</v>
      </c>
      <c r="F184" s="40" t="s">
        <v>608</v>
      </c>
      <c r="G184" s="41">
        <v>1</v>
      </c>
      <c r="H184" s="42">
        <v>0</v>
      </c>
      <c r="I184" s="43">
        <f>ROUND(G184*H184,P4)</f>
        <v>0</v>
      </c>
      <c r="J184" s="37"/>
      <c r="O184" s="44">
        <f>I184*0.21</f>
        <v>0</v>
      </c>
      <c r="P184">
        <v>3</v>
      </c>
    </row>
    <row r="185">
      <c r="A185" s="37" t="s">
        <v>598</v>
      </c>
      <c r="B185" s="45"/>
      <c r="C185" s="46"/>
      <c r="D185" s="46"/>
      <c r="E185" s="39" t="s">
        <v>3850</v>
      </c>
      <c r="F185" s="46"/>
      <c r="G185" s="46"/>
      <c r="H185" s="46"/>
      <c r="I185" s="46"/>
      <c r="J185" s="48"/>
    </row>
    <row r="186" ht="30">
      <c r="A186" s="37" t="s">
        <v>599</v>
      </c>
      <c r="B186" s="45"/>
      <c r="C186" s="46"/>
      <c r="D186" s="46"/>
      <c r="E186" s="49" t="s">
        <v>3901</v>
      </c>
      <c r="F186" s="46"/>
      <c r="G186" s="46"/>
      <c r="H186" s="46"/>
      <c r="I186" s="46"/>
      <c r="J186" s="48"/>
    </row>
    <row r="187" ht="195">
      <c r="A187" s="37" t="s">
        <v>601</v>
      </c>
      <c r="B187" s="45"/>
      <c r="C187" s="46"/>
      <c r="D187" s="46"/>
      <c r="E187" s="39" t="s">
        <v>3954</v>
      </c>
      <c r="F187" s="46"/>
      <c r="G187" s="46"/>
      <c r="H187" s="46"/>
      <c r="I187" s="46"/>
      <c r="J187" s="48"/>
    </row>
    <row r="188" ht="30">
      <c r="A188" s="37" t="s">
        <v>593</v>
      </c>
      <c r="B188" s="37">
        <v>44</v>
      </c>
      <c r="C188" s="38" t="s">
        <v>3955</v>
      </c>
      <c r="D188" s="37" t="s">
        <v>595</v>
      </c>
      <c r="E188" s="39" t="s">
        <v>3956</v>
      </c>
      <c r="F188" s="40" t="s">
        <v>608</v>
      </c>
      <c r="G188" s="41">
        <v>1</v>
      </c>
      <c r="H188" s="42">
        <v>0</v>
      </c>
      <c r="I188" s="43">
        <f>ROUND(G188*H188,P4)</f>
        <v>0</v>
      </c>
      <c r="J188" s="37"/>
      <c r="O188" s="44">
        <f>I188*0.21</f>
        <v>0</v>
      </c>
      <c r="P188">
        <v>3</v>
      </c>
    </row>
    <row r="189">
      <c r="A189" s="37" t="s">
        <v>598</v>
      </c>
      <c r="B189" s="45"/>
      <c r="C189" s="46"/>
      <c r="D189" s="46"/>
      <c r="E189" s="39" t="s">
        <v>3850</v>
      </c>
      <c r="F189" s="46"/>
      <c r="G189" s="46"/>
      <c r="H189" s="46"/>
      <c r="I189" s="46"/>
      <c r="J189" s="48"/>
    </row>
    <row r="190" ht="30">
      <c r="A190" s="37" t="s">
        <v>599</v>
      </c>
      <c r="B190" s="45"/>
      <c r="C190" s="46"/>
      <c r="D190" s="46"/>
      <c r="E190" s="49" t="s">
        <v>3901</v>
      </c>
      <c r="F190" s="46"/>
      <c r="G190" s="46"/>
      <c r="H190" s="46"/>
      <c r="I190" s="46"/>
      <c r="J190" s="48"/>
    </row>
    <row r="191" ht="270">
      <c r="A191" s="37" t="s">
        <v>601</v>
      </c>
      <c r="B191" s="45"/>
      <c r="C191" s="46"/>
      <c r="D191" s="46"/>
      <c r="E191" s="39" t="s">
        <v>3957</v>
      </c>
      <c r="F191" s="46"/>
      <c r="G191" s="46"/>
      <c r="H191" s="46"/>
      <c r="I191" s="46"/>
      <c r="J191" s="48"/>
    </row>
    <row r="192" ht="30">
      <c r="A192" s="37" t="s">
        <v>593</v>
      </c>
      <c r="B192" s="37">
        <v>45</v>
      </c>
      <c r="C192" s="38" t="s">
        <v>3958</v>
      </c>
      <c r="D192" s="37" t="s">
        <v>595</v>
      </c>
      <c r="E192" s="39" t="s">
        <v>3959</v>
      </c>
      <c r="F192" s="40" t="s">
        <v>608</v>
      </c>
      <c r="G192" s="41">
        <v>1</v>
      </c>
      <c r="H192" s="42">
        <v>0</v>
      </c>
      <c r="I192" s="43">
        <f>ROUND(G192*H192,P4)</f>
        <v>0</v>
      </c>
      <c r="J192" s="37"/>
      <c r="O192" s="44">
        <f>I192*0.21</f>
        <v>0</v>
      </c>
      <c r="P192">
        <v>3</v>
      </c>
    </row>
    <row r="193">
      <c r="A193" s="37" t="s">
        <v>598</v>
      </c>
      <c r="B193" s="45"/>
      <c r="C193" s="46"/>
      <c r="D193" s="46"/>
      <c r="E193" s="39" t="s">
        <v>3850</v>
      </c>
      <c r="F193" s="46"/>
      <c r="G193" s="46"/>
      <c r="H193" s="46"/>
      <c r="I193" s="46"/>
      <c r="J193" s="48"/>
    </row>
    <row r="194" ht="30">
      <c r="A194" s="37" t="s">
        <v>599</v>
      </c>
      <c r="B194" s="45"/>
      <c r="C194" s="46"/>
      <c r="D194" s="46"/>
      <c r="E194" s="49" t="s">
        <v>3901</v>
      </c>
      <c r="F194" s="46"/>
      <c r="G194" s="46"/>
      <c r="H194" s="46"/>
      <c r="I194" s="46"/>
      <c r="J194" s="48"/>
    </row>
    <row r="195" ht="90">
      <c r="A195" s="37" t="s">
        <v>601</v>
      </c>
      <c r="B195" s="45"/>
      <c r="C195" s="46"/>
      <c r="D195" s="46"/>
      <c r="E195" s="39" t="s">
        <v>3960</v>
      </c>
      <c r="F195" s="46"/>
      <c r="G195" s="46"/>
      <c r="H195" s="46"/>
      <c r="I195" s="46"/>
      <c r="J195" s="48"/>
    </row>
    <row r="196">
      <c r="A196" s="31" t="s">
        <v>591</v>
      </c>
      <c r="B196" s="32"/>
      <c r="C196" s="33" t="s">
        <v>3666</v>
      </c>
      <c r="D196" s="34"/>
      <c r="E196" s="31" t="s">
        <v>3961</v>
      </c>
      <c r="F196" s="34"/>
      <c r="G196" s="34"/>
      <c r="H196" s="34"/>
      <c r="I196" s="35">
        <f>SUMIFS(I197:I220,A197:A220,"P")</f>
        <v>0</v>
      </c>
      <c r="J196" s="36"/>
    </row>
    <row r="197" ht="30">
      <c r="A197" s="37" t="s">
        <v>593</v>
      </c>
      <c r="B197" s="37">
        <v>46</v>
      </c>
      <c r="C197" s="38" t="s">
        <v>3065</v>
      </c>
      <c r="D197" s="37" t="s">
        <v>595</v>
      </c>
      <c r="E197" s="39" t="s">
        <v>3962</v>
      </c>
      <c r="F197" s="40" t="s">
        <v>608</v>
      </c>
      <c r="G197" s="41">
        <v>1</v>
      </c>
      <c r="H197" s="42">
        <v>0</v>
      </c>
      <c r="I197" s="43">
        <f>ROUND(G197*H197,P4)</f>
        <v>0</v>
      </c>
      <c r="J197" s="37"/>
      <c r="O197" s="44">
        <f>I197*0.21</f>
        <v>0</v>
      </c>
      <c r="P197">
        <v>3</v>
      </c>
    </row>
    <row r="198">
      <c r="A198" s="37" t="s">
        <v>598</v>
      </c>
      <c r="B198" s="45"/>
      <c r="C198" s="46"/>
      <c r="D198" s="46"/>
      <c r="E198" s="39" t="s">
        <v>3850</v>
      </c>
      <c r="F198" s="46"/>
      <c r="G198" s="46"/>
      <c r="H198" s="46"/>
      <c r="I198" s="46"/>
      <c r="J198" s="48"/>
    </row>
    <row r="199" ht="30">
      <c r="A199" s="37" t="s">
        <v>599</v>
      </c>
      <c r="B199" s="45"/>
      <c r="C199" s="46"/>
      <c r="D199" s="46"/>
      <c r="E199" s="49" t="s">
        <v>3901</v>
      </c>
      <c r="F199" s="46"/>
      <c r="G199" s="46"/>
      <c r="H199" s="46"/>
      <c r="I199" s="46"/>
      <c r="J199" s="48"/>
    </row>
    <row r="200" ht="165">
      <c r="A200" s="37" t="s">
        <v>601</v>
      </c>
      <c r="B200" s="45"/>
      <c r="C200" s="46"/>
      <c r="D200" s="46"/>
      <c r="E200" s="39" t="s">
        <v>3963</v>
      </c>
      <c r="F200" s="46"/>
      <c r="G200" s="46"/>
      <c r="H200" s="46"/>
      <c r="I200" s="46"/>
      <c r="J200" s="48"/>
    </row>
    <row r="201" ht="45">
      <c r="A201" s="37" t="s">
        <v>593</v>
      </c>
      <c r="B201" s="37">
        <v>47</v>
      </c>
      <c r="C201" s="38" t="s">
        <v>3069</v>
      </c>
      <c r="D201" s="37" t="s">
        <v>595</v>
      </c>
      <c r="E201" s="39" t="s">
        <v>3964</v>
      </c>
      <c r="F201" s="40" t="s">
        <v>608</v>
      </c>
      <c r="G201" s="41">
        <v>2</v>
      </c>
      <c r="H201" s="42">
        <v>0</v>
      </c>
      <c r="I201" s="43">
        <f>ROUND(G201*H201,P4)</f>
        <v>0</v>
      </c>
      <c r="J201" s="37"/>
      <c r="O201" s="44">
        <f>I201*0.21</f>
        <v>0</v>
      </c>
      <c r="P201">
        <v>3</v>
      </c>
    </row>
    <row r="202">
      <c r="A202" s="37" t="s">
        <v>598</v>
      </c>
      <c r="B202" s="45"/>
      <c r="C202" s="46"/>
      <c r="D202" s="46"/>
      <c r="E202" s="39" t="s">
        <v>3850</v>
      </c>
      <c r="F202" s="46"/>
      <c r="G202" s="46"/>
      <c r="H202" s="46"/>
      <c r="I202" s="46"/>
      <c r="J202" s="48"/>
    </row>
    <row r="203" ht="30">
      <c r="A203" s="37" t="s">
        <v>599</v>
      </c>
      <c r="B203" s="45"/>
      <c r="C203" s="46"/>
      <c r="D203" s="46"/>
      <c r="E203" s="49" t="s">
        <v>3862</v>
      </c>
      <c r="F203" s="46"/>
      <c r="G203" s="46"/>
      <c r="H203" s="46"/>
      <c r="I203" s="46"/>
      <c r="J203" s="48"/>
    </row>
    <row r="204" ht="90">
      <c r="A204" s="37" t="s">
        <v>601</v>
      </c>
      <c r="B204" s="45"/>
      <c r="C204" s="46"/>
      <c r="D204" s="46"/>
      <c r="E204" s="39" t="s">
        <v>3965</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3850</v>
      </c>
      <c r="F206" s="46"/>
      <c r="G206" s="46"/>
      <c r="H206" s="46"/>
      <c r="I206" s="46"/>
      <c r="J206" s="48"/>
    </row>
    <row r="207" ht="30">
      <c r="A207" s="37" t="s">
        <v>599</v>
      </c>
      <c r="B207" s="45"/>
      <c r="C207" s="46"/>
      <c r="D207" s="46"/>
      <c r="E207" s="49" t="s">
        <v>3901</v>
      </c>
      <c r="F207" s="46"/>
      <c r="G207" s="46"/>
      <c r="H207" s="46"/>
      <c r="I207" s="46"/>
      <c r="J207" s="48"/>
    </row>
    <row r="208" ht="180">
      <c r="A208" s="37" t="s">
        <v>601</v>
      </c>
      <c r="B208" s="45"/>
      <c r="C208" s="46"/>
      <c r="D208" s="46"/>
      <c r="E208" s="39" t="s">
        <v>3966</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3850</v>
      </c>
      <c r="F210" s="46"/>
      <c r="G210" s="46"/>
      <c r="H210" s="46"/>
      <c r="I210" s="46"/>
      <c r="J210" s="48"/>
    </row>
    <row r="211" ht="30">
      <c r="A211" s="37" t="s">
        <v>599</v>
      </c>
      <c r="B211" s="45"/>
      <c r="C211" s="46"/>
      <c r="D211" s="46"/>
      <c r="E211" s="49" t="s">
        <v>3967</v>
      </c>
      <c r="F211" s="46"/>
      <c r="G211" s="46"/>
      <c r="H211" s="46"/>
      <c r="I211" s="46"/>
      <c r="J211" s="48"/>
    </row>
    <row r="212" ht="195">
      <c r="A212" s="37" t="s">
        <v>601</v>
      </c>
      <c r="B212" s="45"/>
      <c r="C212" s="46"/>
      <c r="D212" s="46"/>
      <c r="E212" s="39" t="s">
        <v>3968</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3850</v>
      </c>
      <c r="F214" s="46"/>
      <c r="G214" s="46"/>
      <c r="H214" s="46"/>
      <c r="I214" s="46"/>
      <c r="J214" s="48"/>
    </row>
    <row r="215" ht="30">
      <c r="A215" s="37" t="s">
        <v>599</v>
      </c>
      <c r="B215" s="45"/>
      <c r="C215" s="46"/>
      <c r="D215" s="46"/>
      <c r="E215" s="49" t="s">
        <v>3919</v>
      </c>
      <c r="F215" s="46"/>
      <c r="G215" s="46"/>
      <c r="H215" s="46"/>
      <c r="I215" s="46"/>
      <c r="J215" s="48"/>
    </row>
    <row r="216" ht="180">
      <c r="A216" s="37" t="s">
        <v>601</v>
      </c>
      <c r="B216" s="45"/>
      <c r="C216" s="46"/>
      <c r="D216" s="46"/>
      <c r="E216" s="39" t="s">
        <v>3969</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3850</v>
      </c>
      <c r="F218" s="46"/>
      <c r="G218" s="46"/>
      <c r="H218" s="46"/>
      <c r="I218" s="46"/>
      <c r="J218" s="48"/>
    </row>
    <row r="219" ht="30">
      <c r="A219" s="37" t="s">
        <v>599</v>
      </c>
      <c r="B219" s="45"/>
      <c r="C219" s="46"/>
      <c r="D219" s="46"/>
      <c r="E219" s="49" t="s">
        <v>3919</v>
      </c>
      <c r="F219" s="46"/>
      <c r="G219" s="46"/>
      <c r="H219" s="46"/>
      <c r="I219" s="46"/>
      <c r="J219" s="48"/>
    </row>
    <row r="220" ht="180">
      <c r="A220" s="37" t="s">
        <v>601</v>
      </c>
      <c r="B220" s="45"/>
      <c r="C220" s="46"/>
      <c r="D220" s="46"/>
      <c r="E220" s="39" t="s">
        <v>3970</v>
      </c>
      <c r="F220" s="46"/>
      <c r="G220" s="46"/>
      <c r="H220" s="46"/>
      <c r="I220" s="46"/>
      <c r="J220" s="48"/>
    </row>
    <row r="221">
      <c r="A221" s="31" t="s">
        <v>591</v>
      </c>
      <c r="B221" s="32"/>
      <c r="C221" s="33" t="s">
        <v>3971</v>
      </c>
      <c r="D221" s="34"/>
      <c r="E221" s="31" t="s">
        <v>3972</v>
      </c>
      <c r="F221" s="34"/>
      <c r="G221" s="34"/>
      <c r="H221" s="34"/>
      <c r="I221" s="35">
        <f>SUMIFS(I222:I253,A222:A253,"P")</f>
        <v>0</v>
      </c>
      <c r="J221" s="36"/>
    </row>
    <row r="222">
      <c r="A222" s="37" t="s">
        <v>593</v>
      </c>
      <c r="B222" s="37">
        <v>52</v>
      </c>
      <c r="C222" s="38" t="s">
        <v>3973</v>
      </c>
      <c r="D222" s="37" t="s">
        <v>595</v>
      </c>
      <c r="E222" s="39" t="s">
        <v>3974</v>
      </c>
      <c r="F222" s="40" t="s">
        <v>608</v>
      </c>
      <c r="G222" s="41">
        <v>2</v>
      </c>
      <c r="H222" s="42">
        <v>0</v>
      </c>
      <c r="I222" s="43">
        <f>ROUND(G222*H222,P4)</f>
        <v>0</v>
      </c>
      <c r="J222" s="37"/>
      <c r="O222" s="44">
        <f>I222*0.21</f>
        <v>0</v>
      </c>
      <c r="P222">
        <v>3</v>
      </c>
    </row>
    <row r="223">
      <c r="A223" s="37" t="s">
        <v>598</v>
      </c>
      <c r="B223" s="45"/>
      <c r="C223" s="46"/>
      <c r="D223" s="46"/>
      <c r="E223" s="39" t="s">
        <v>3850</v>
      </c>
      <c r="F223" s="46"/>
      <c r="G223" s="46"/>
      <c r="H223" s="46"/>
      <c r="I223" s="46"/>
      <c r="J223" s="48"/>
    </row>
    <row r="224" ht="30">
      <c r="A224" s="37" t="s">
        <v>599</v>
      </c>
      <c r="B224" s="45"/>
      <c r="C224" s="46"/>
      <c r="D224" s="46"/>
      <c r="E224" s="49" t="s">
        <v>3862</v>
      </c>
      <c r="F224" s="46"/>
      <c r="G224" s="46"/>
      <c r="H224" s="46"/>
      <c r="I224" s="46"/>
      <c r="J224" s="48"/>
    </row>
    <row r="225" ht="210">
      <c r="A225" s="37" t="s">
        <v>601</v>
      </c>
      <c r="B225" s="45"/>
      <c r="C225" s="46"/>
      <c r="D225" s="46"/>
      <c r="E225" s="39" t="s">
        <v>3975</v>
      </c>
      <c r="F225" s="46"/>
      <c r="G225" s="46"/>
      <c r="H225" s="46"/>
      <c r="I225" s="46"/>
      <c r="J225" s="48"/>
    </row>
    <row r="226">
      <c r="A226" s="37" t="s">
        <v>593</v>
      </c>
      <c r="B226" s="37">
        <v>53</v>
      </c>
      <c r="C226" s="38" t="s">
        <v>3976</v>
      </c>
      <c r="D226" s="37" t="s">
        <v>595</v>
      </c>
      <c r="E226" s="39" t="s">
        <v>3977</v>
      </c>
      <c r="F226" s="40" t="s">
        <v>597</v>
      </c>
      <c r="G226" s="41">
        <v>157</v>
      </c>
      <c r="H226" s="42">
        <v>0</v>
      </c>
      <c r="I226" s="43">
        <f>ROUND(G226*H226,P4)</f>
        <v>0</v>
      </c>
      <c r="J226" s="37"/>
      <c r="O226" s="44">
        <f>I226*0.21</f>
        <v>0</v>
      </c>
      <c r="P226">
        <v>3</v>
      </c>
    </row>
    <row r="227">
      <c r="A227" s="37" t="s">
        <v>598</v>
      </c>
      <c r="B227" s="45"/>
      <c r="C227" s="46"/>
      <c r="D227" s="46"/>
      <c r="E227" s="39" t="s">
        <v>3850</v>
      </c>
      <c r="F227" s="46"/>
      <c r="G227" s="46"/>
      <c r="H227" s="46"/>
      <c r="I227" s="46"/>
      <c r="J227" s="48"/>
    </row>
    <row r="228" ht="30">
      <c r="A228" s="37" t="s">
        <v>599</v>
      </c>
      <c r="B228" s="45"/>
      <c r="C228" s="46"/>
      <c r="D228" s="46"/>
      <c r="E228" s="49" t="s">
        <v>3880</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3850</v>
      </c>
      <c r="F231" s="46"/>
      <c r="G231" s="46"/>
      <c r="H231" s="46"/>
      <c r="I231" s="46"/>
      <c r="J231" s="48"/>
    </row>
    <row r="232" ht="30">
      <c r="A232" s="37" t="s">
        <v>599</v>
      </c>
      <c r="B232" s="45"/>
      <c r="C232" s="46"/>
      <c r="D232" s="46"/>
      <c r="E232" s="49" t="s">
        <v>3901</v>
      </c>
      <c r="F232" s="46"/>
      <c r="G232" s="46"/>
      <c r="H232" s="46"/>
      <c r="I232" s="46"/>
      <c r="J232" s="48"/>
    </row>
    <row r="233" ht="225">
      <c r="A233" s="37" t="s">
        <v>601</v>
      </c>
      <c r="B233" s="45"/>
      <c r="C233" s="46"/>
      <c r="D233" s="46"/>
      <c r="E233" s="39" t="s">
        <v>3978</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3850</v>
      </c>
      <c r="F235" s="46"/>
      <c r="G235" s="46"/>
      <c r="H235" s="46"/>
      <c r="I235" s="46"/>
      <c r="J235" s="48"/>
    </row>
    <row r="236" ht="30">
      <c r="A236" s="37" t="s">
        <v>599</v>
      </c>
      <c r="B236" s="45"/>
      <c r="C236" s="46"/>
      <c r="D236" s="46"/>
      <c r="E236" s="49" t="s">
        <v>3901</v>
      </c>
      <c r="F236" s="46"/>
      <c r="G236" s="46"/>
      <c r="H236" s="46"/>
      <c r="I236" s="46"/>
      <c r="J236" s="48"/>
    </row>
    <row r="237" ht="150">
      <c r="A237" s="37" t="s">
        <v>601</v>
      </c>
      <c r="B237" s="45"/>
      <c r="C237" s="46"/>
      <c r="D237" s="46"/>
      <c r="E237" s="39" t="s">
        <v>3979</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3850</v>
      </c>
      <c r="F239" s="46"/>
      <c r="G239" s="46"/>
      <c r="H239" s="46"/>
      <c r="I239" s="46"/>
      <c r="J239" s="48"/>
    </row>
    <row r="240" ht="30">
      <c r="A240" s="37" t="s">
        <v>599</v>
      </c>
      <c r="B240" s="45"/>
      <c r="C240" s="46"/>
      <c r="D240" s="46"/>
      <c r="E240" s="49" t="s">
        <v>3901</v>
      </c>
      <c r="F240" s="46"/>
      <c r="G240" s="46"/>
      <c r="H240" s="46"/>
      <c r="I240" s="46"/>
      <c r="J240" s="48"/>
    </row>
    <row r="241" ht="225">
      <c r="A241" s="37" t="s">
        <v>601</v>
      </c>
      <c r="B241" s="45"/>
      <c r="C241" s="46"/>
      <c r="D241" s="46"/>
      <c r="E241" s="39" t="s">
        <v>3978</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3850</v>
      </c>
      <c r="F243" s="46"/>
      <c r="G243" s="46"/>
      <c r="H243" s="46"/>
      <c r="I243" s="46"/>
      <c r="J243" s="48"/>
    </row>
    <row r="244" ht="30">
      <c r="A244" s="37" t="s">
        <v>599</v>
      </c>
      <c r="B244" s="45"/>
      <c r="C244" s="46"/>
      <c r="D244" s="46"/>
      <c r="E244" s="49" t="s">
        <v>3901</v>
      </c>
      <c r="F244" s="46"/>
      <c r="G244" s="46"/>
      <c r="H244" s="46"/>
      <c r="I244" s="46"/>
      <c r="J244" s="48"/>
    </row>
    <row r="245" ht="150">
      <c r="A245" s="37" t="s">
        <v>601</v>
      </c>
      <c r="B245" s="45"/>
      <c r="C245" s="46"/>
      <c r="D245" s="46"/>
      <c r="E245" s="39" t="s">
        <v>3979</v>
      </c>
      <c r="F245" s="46"/>
      <c r="G245" s="46"/>
      <c r="H245" s="46"/>
      <c r="I245" s="46"/>
      <c r="J245" s="48"/>
    </row>
    <row r="246">
      <c r="A246" s="37" t="s">
        <v>593</v>
      </c>
      <c r="B246" s="37">
        <v>58</v>
      </c>
      <c r="C246" s="38" t="s">
        <v>3980</v>
      </c>
      <c r="D246" s="37" t="s">
        <v>595</v>
      </c>
      <c r="E246" s="39" t="s">
        <v>3981</v>
      </c>
      <c r="F246" s="40" t="s">
        <v>608</v>
      </c>
      <c r="G246" s="41">
        <v>11</v>
      </c>
      <c r="H246" s="42">
        <v>0</v>
      </c>
      <c r="I246" s="43">
        <f>ROUND(G246*H246,P4)</f>
        <v>0</v>
      </c>
      <c r="J246" s="37"/>
      <c r="O246" s="44">
        <f>I246*0.21</f>
        <v>0</v>
      </c>
      <c r="P246">
        <v>3</v>
      </c>
    </row>
    <row r="247">
      <c r="A247" s="37" t="s">
        <v>598</v>
      </c>
      <c r="B247" s="45"/>
      <c r="C247" s="46"/>
      <c r="D247" s="46"/>
      <c r="E247" s="39" t="s">
        <v>3850</v>
      </c>
      <c r="F247" s="46"/>
      <c r="G247" s="46"/>
      <c r="H247" s="46"/>
      <c r="I247" s="46"/>
      <c r="J247" s="48"/>
    </row>
    <row r="248" ht="30">
      <c r="A248" s="37" t="s">
        <v>599</v>
      </c>
      <c r="B248" s="45"/>
      <c r="C248" s="46"/>
      <c r="D248" s="46"/>
      <c r="E248" s="49" t="s">
        <v>3982</v>
      </c>
      <c r="F248" s="46"/>
      <c r="G248" s="46"/>
      <c r="H248" s="46"/>
      <c r="I248" s="46"/>
      <c r="J248" s="48"/>
    </row>
    <row r="249" ht="120">
      <c r="A249" s="37" t="s">
        <v>601</v>
      </c>
      <c r="B249" s="45"/>
      <c r="C249" s="46"/>
      <c r="D249" s="46"/>
      <c r="E249" s="39" t="s">
        <v>3983</v>
      </c>
      <c r="F249" s="46"/>
      <c r="G249" s="46"/>
      <c r="H249" s="46"/>
      <c r="I249" s="46"/>
      <c r="J249" s="48"/>
    </row>
    <row r="250">
      <c r="A250" s="37" t="s">
        <v>593</v>
      </c>
      <c r="B250" s="37">
        <v>59</v>
      </c>
      <c r="C250" s="38" t="s">
        <v>3984</v>
      </c>
      <c r="D250" s="37" t="s">
        <v>595</v>
      </c>
      <c r="E250" s="39" t="s">
        <v>3985</v>
      </c>
      <c r="F250" s="40" t="s">
        <v>608</v>
      </c>
      <c r="G250" s="41">
        <v>11</v>
      </c>
      <c r="H250" s="42">
        <v>0</v>
      </c>
      <c r="I250" s="43">
        <f>ROUND(G250*H250,P4)</f>
        <v>0</v>
      </c>
      <c r="J250" s="37"/>
      <c r="O250" s="44">
        <f>I250*0.21</f>
        <v>0</v>
      </c>
      <c r="P250">
        <v>3</v>
      </c>
    </row>
    <row r="251">
      <c r="A251" s="37" t="s">
        <v>598</v>
      </c>
      <c r="B251" s="45"/>
      <c r="C251" s="46"/>
      <c r="D251" s="46"/>
      <c r="E251" s="39" t="s">
        <v>3850</v>
      </c>
      <c r="F251" s="46"/>
      <c r="G251" s="46"/>
      <c r="H251" s="46"/>
      <c r="I251" s="46"/>
      <c r="J251" s="48"/>
    </row>
    <row r="252" ht="30">
      <c r="A252" s="37" t="s">
        <v>599</v>
      </c>
      <c r="B252" s="45"/>
      <c r="C252" s="46"/>
      <c r="D252" s="46"/>
      <c r="E252" s="49" t="s">
        <v>3982</v>
      </c>
      <c r="F252" s="46"/>
      <c r="G252" s="46"/>
      <c r="H252" s="46"/>
      <c r="I252" s="46"/>
      <c r="J252" s="48"/>
    </row>
    <row r="253" ht="135">
      <c r="A253" s="37" t="s">
        <v>601</v>
      </c>
      <c r="B253" s="50"/>
      <c r="C253" s="51"/>
      <c r="D253" s="51"/>
      <c r="E253" s="39" t="s">
        <v>3986</v>
      </c>
      <c r="F253" s="51"/>
      <c r="G253" s="51"/>
      <c r="H253" s="51"/>
      <c r="I253" s="51"/>
      <c r="J253" s="52"/>
    </row>
  </sheetData>
  <sheetProtection sheet="1" objects="1" scenarios="1" spinCount="100000" saltValue="+8b3xy6W95yc2xaDLAH6eXdH/PX0QX1dzPWqZ/SyHErghJszeAHkiZCv6VOgjSeNZltHRQOkiYSUGNc+q/xAzg==" hashValue="6oZuRJDLBEF4r4cBHs9MCoFf7fdbV+6WSgH+m3AOutjJ4BzX7O5Rju23r9zqirdN9AmLM2Za0DVjnZbAnlZf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3987</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3845</v>
      </c>
      <c r="D6" s="22"/>
      <c r="E6" s="23" t="s">
        <v>127</v>
      </c>
      <c r="F6" s="17"/>
      <c r="G6" s="17"/>
      <c r="H6" s="17"/>
      <c r="I6" s="17"/>
      <c r="J6" s="19"/>
    </row>
    <row r="7">
      <c r="A7" s="3" t="s">
        <v>578</v>
      </c>
      <c r="B7" s="20" t="s">
        <v>579</v>
      </c>
      <c r="C7" s="21" t="s">
        <v>3987</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3846</v>
      </c>
      <c r="D11" s="34"/>
      <c r="E11" s="31" t="s">
        <v>3847</v>
      </c>
      <c r="F11" s="34"/>
      <c r="G11" s="34"/>
      <c r="H11" s="34"/>
      <c r="I11" s="35">
        <f>SUMIFS(I12:I31,A12:A31,"P")</f>
        <v>0</v>
      </c>
      <c r="J11" s="36"/>
    </row>
    <row r="12" ht="30">
      <c r="A12" s="37" t="s">
        <v>593</v>
      </c>
      <c r="B12" s="37">
        <v>1</v>
      </c>
      <c r="C12" s="38" t="s">
        <v>3848</v>
      </c>
      <c r="D12" s="37" t="s">
        <v>595</v>
      </c>
      <c r="E12" s="39" t="s">
        <v>3849</v>
      </c>
      <c r="F12" s="40" t="s">
        <v>597</v>
      </c>
      <c r="G12" s="41">
        <v>211</v>
      </c>
      <c r="H12" s="42">
        <v>0</v>
      </c>
      <c r="I12" s="43">
        <f>ROUND(G12*H12,P4)</f>
        <v>0</v>
      </c>
      <c r="J12" s="37"/>
      <c r="O12" s="44">
        <f>I12*0.21</f>
        <v>0</v>
      </c>
      <c r="P12">
        <v>3</v>
      </c>
    </row>
    <row r="13">
      <c r="A13" s="37" t="s">
        <v>598</v>
      </c>
      <c r="B13" s="45"/>
      <c r="C13" s="46"/>
      <c r="D13" s="46"/>
      <c r="E13" s="39" t="s">
        <v>3850</v>
      </c>
      <c r="F13" s="46"/>
      <c r="G13" s="46"/>
      <c r="H13" s="46"/>
      <c r="I13" s="46"/>
      <c r="J13" s="48"/>
    </row>
    <row r="14" ht="30">
      <c r="A14" s="37" t="s">
        <v>599</v>
      </c>
      <c r="B14" s="45"/>
      <c r="C14" s="46"/>
      <c r="D14" s="46"/>
      <c r="E14" s="49" t="s">
        <v>3988</v>
      </c>
      <c r="F14" s="46"/>
      <c r="G14" s="46"/>
      <c r="H14" s="46"/>
      <c r="I14" s="46"/>
      <c r="J14" s="48"/>
    </row>
    <row r="15" ht="90">
      <c r="A15" s="37" t="s">
        <v>601</v>
      </c>
      <c r="B15" s="45"/>
      <c r="C15" s="46"/>
      <c r="D15" s="46"/>
      <c r="E15" s="39" t="s">
        <v>1040</v>
      </c>
      <c r="F15" s="46"/>
      <c r="G15" s="46"/>
      <c r="H15" s="46"/>
      <c r="I15" s="46"/>
      <c r="J15" s="48"/>
    </row>
    <row r="16">
      <c r="A16" s="37" t="s">
        <v>593</v>
      </c>
      <c r="B16" s="37">
        <v>2</v>
      </c>
      <c r="C16" s="38" t="s">
        <v>3852</v>
      </c>
      <c r="D16" s="37" t="s">
        <v>595</v>
      </c>
      <c r="E16" s="39" t="s">
        <v>3853</v>
      </c>
      <c r="F16" s="40" t="s">
        <v>597</v>
      </c>
      <c r="G16" s="41">
        <v>20</v>
      </c>
      <c r="H16" s="42">
        <v>0</v>
      </c>
      <c r="I16" s="43">
        <f>ROUND(G16*H16,P4)</f>
        <v>0</v>
      </c>
      <c r="J16" s="37"/>
      <c r="O16" s="44">
        <f>I16*0.21</f>
        <v>0</v>
      </c>
      <c r="P16">
        <v>3</v>
      </c>
    </row>
    <row r="17">
      <c r="A17" s="37" t="s">
        <v>598</v>
      </c>
      <c r="B17" s="45"/>
      <c r="C17" s="46"/>
      <c r="D17" s="46"/>
      <c r="E17" s="39" t="s">
        <v>3850</v>
      </c>
      <c r="F17" s="46"/>
      <c r="G17" s="46"/>
      <c r="H17" s="46"/>
      <c r="I17" s="46"/>
      <c r="J17" s="48"/>
    </row>
    <row r="18" ht="30">
      <c r="A18" s="37" t="s">
        <v>599</v>
      </c>
      <c r="B18" s="45"/>
      <c r="C18" s="46"/>
      <c r="D18" s="46"/>
      <c r="E18" s="49" t="s">
        <v>3988</v>
      </c>
      <c r="F18" s="46"/>
      <c r="G18" s="46"/>
      <c r="H18" s="46"/>
      <c r="I18" s="46"/>
      <c r="J18" s="48"/>
    </row>
    <row r="19" ht="165">
      <c r="A19" s="37" t="s">
        <v>601</v>
      </c>
      <c r="B19" s="45"/>
      <c r="C19" s="46"/>
      <c r="D19" s="46"/>
      <c r="E19" s="39" t="s">
        <v>3855</v>
      </c>
      <c r="F19" s="46"/>
      <c r="G19" s="46"/>
      <c r="H19" s="46"/>
      <c r="I19" s="46"/>
      <c r="J19" s="48"/>
    </row>
    <row r="20">
      <c r="A20" s="37" t="s">
        <v>593</v>
      </c>
      <c r="B20" s="37">
        <v>3</v>
      </c>
      <c r="C20" s="38" t="s">
        <v>3856</v>
      </c>
      <c r="D20" s="37" t="s">
        <v>595</v>
      </c>
      <c r="E20" s="39" t="s">
        <v>3857</v>
      </c>
      <c r="F20" s="40" t="s">
        <v>597</v>
      </c>
      <c r="G20" s="41">
        <v>10</v>
      </c>
      <c r="H20" s="42">
        <v>0</v>
      </c>
      <c r="I20" s="43">
        <f>ROUND(G20*H20,P4)</f>
        <v>0</v>
      </c>
      <c r="J20" s="37"/>
      <c r="O20" s="44">
        <f>I20*0.21</f>
        <v>0</v>
      </c>
      <c r="P20">
        <v>3</v>
      </c>
    </row>
    <row r="21">
      <c r="A21" s="37" t="s">
        <v>598</v>
      </c>
      <c r="B21" s="45"/>
      <c r="C21" s="46"/>
      <c r="D21" s="46"/>
      <c r="E21" s="39" t="s">
        <v>3850</v>
      </c>
      <c r="F21" s="46"/>
      <c r="G21" s="46"/>
      <c r="H21" s="46"/>
      <c r="I21" s="46"/>
      <c r="J21" s="48"/>
    </row>
    <row r="22" ht="30">
      <c r="A22" s="37" t="s">
        <v>599</v>
      </c>
      <c r="B22" s="45"/>
      <c r="C22" s="46"/>
      <c r="D22" s="46"/>
      <c r="E22" s="49" t="s">
        <v>3988</v>
      </c>
      <c r="F22" s="46"/>
      <c r="G22" s="46"/>
      <c r="H22" s="46"/>
      <c r="I22" s="46"/>
      <c r="J22" s="48"/>
    </row>
    <row r="23" ht="165">
      <c r="A23" s="37" t="s">
        <v>601</v>
      </c>
      <c r="B23" s="45"/>
      <c r="C23" s="46"/>
      <c r="D23" s="46"/>
      <c r="E23" s="39" t="s">
        <v>3855</v>
      </c>
      <c r="F23" s="46"/>
      <c r="G23" s="46"/>
      <c r="H23" s="46"/>
      <c r="I23" s="46"/>
      <c r="J23" s="48"/>
    </row>
    <row r="24">
      <c r="A24" s="37" t="s">
        <v>593</v>
      </c>
      <c r="B24" s="37">
        <v>4</v>
      </c>
      <c r="C24" s="38" t="s">
        <v>3859</v>
      </c>
      <c r="D24" s="37" t="s">
        <v>595</v>
      </c>
      <c r="E24" s="39" t="s">
        <v>3860</v>
      </c>
      <c r="F24" s="40" t="s">
        <v>650</v>
      </c>
      <c r="G24" s="41">
        <v>1</v>
      </c>
      <c r="H24" s="42">
        <v>0</v>
      </c>
      <c r="I24" s="43">
        <f>ROUND(G24*H24,P4)</f>
        <v>0</v>
      </c>
      <c r="J24" s="37"/>
      <c r="O24" s="44">
        <f>I24*0.21</f>
        <v>0</v>
      </c>
      <c r="P24">
        <v>3</v>
      </c>
    </row>
    <row r="25">
      <c r="A25" s="37" t="s">
        <v>598</v>
      </c>
      <c r="B25" s="45"/>
      <c r="C25" s="46"/>
      <c r="D25" s="46"/>
      <c r="E25" s="39" t="s">
        <v>3850</v>
      </c>
      <c r="F25" s="46"/>
      <c r="G25" s="46"/>
      <c r="H25" s="46"/>
      <c r="I25" s="46"/>
      <c r="J25" s="48"/>
    </row>
    <row r="26" ht="30">
      <c r="A26" s="37" t="s">
        <v>599</v>
      </c>
      <c r="B26" s="45"/>
      <c r="C26" s="46"/>
      <c r="D26" s="46"/>
      <c r="E26" s="49" t="s">
        <v>3988</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3850</v>
      </c>
      <c r="F29" s="46"/>
      <c r="G29" s="46"/>
      <c r="H29" s="46"/>
      <c r="I29" s="46"/>
      <c r="J29" s="48"/>
    </row>
    <row r="30" ht="30">
      <c r="A30" s="37" t="s">
        <v>599</v>
      </c>
      <c r="B30" s="45"/>
      <c r="C30" s="46"/>
      <c r="D30" s="46"/>
      <c r="E30" s="49" t="s">
        <v>3988</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3863</v>
      </c>
      <c r="F32" s="34"/>
      <c r="G32" s="34"/>
      <c r="H32" s="34"/>
      <c r="I32" s="35">
        <f>SUMIFS(I33:I48,A33:A48,"P")</f>
        <v>0</v>
      </c>
      <c r="J32" s="36"/>
    </row>
    <row r="33">
      <c r="A33" s="37" t="s">
        <v>593</v>
      </c>
      <c r="B33" s="37">
        <v>6</v>
      </c>
      <c r="C33" s="38" t="s">
        <v>3864</v>
      </c>
      <c r="D33" s="37" t="s">
        <v>595</v>
      </c>
      <c r="E33" s="39" t="s">
        <v>3865</v>
      </c>
      <c r="F33" s="40" t="s">
        <v>608</v>
      </c>
      <c r="G33" s="41">
        <v>5</v>
      </c>
      <c r="H33" s="42">
        <v>0</v>
      </c>
      <c r="I33" s="43">
        <f>ROUND(G33*H33,P4)</f>
        <v>0</v>
      </c>
      <c r="J33" s="37"/>
      <c r="O33" s="44">
        <f>I33*0.21</f>
        <v>0</v>
      </c>
      <c r="P33">
        <v>3</v>
      </c>
    </row>
    <row r="34">
      <c r="A34" s="37" t="s">
        <v>598</v>
      </c>
      <c r="B34" s="45"/>
      <c r="C34" s="46"/>
      <c r="D34" s="46"/>
      <c r="E34" s="39" t="s">
        <v>3850</v>
      </c>
      <c r="F34" s="46"/>
      <c r="G34" s="46"/>
      <c r="H34" s="46"/>
      <c r="I34" s="46"/>
      <c r="J34" s="48"/>
    </row>
    <row r="35" ht="30">
      <c r="A35" s="37" t="s">
        <v>599</v>
      </c>
      <c r="B35" s="45"/>
      <c r="C35" s="46"/>
      <c r="D35" s="46"/>
      <c r="E35" s="49" t="s">
        <v>3988</v>
      </c>
      <c r="F35" s="46"/>
      <c r="G35" s="46"/>
      <c r="H35" s="46"/>
      <c r="I35" s="46"/>
      <c r="J35" s="48"/>
    </row>
    <row r="36" ht="165">
      <c r="A36" s="37" t="s">
        <v>601</v>
      </c>
      <c r="B36" s="45"/>
      <c r="C36" s="46"/>
      <c r="D36" s="46"/>
      <c r="E36" s="39" t="s">
        <v>3867</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3850</v>
      </c>
      <c r="F38" s="46"/>
      <c r="G38" s="46"/>
      <c r="H38" s="46"/>
      <c r="I38" s="46"/>
      <c r="J38" s="48"/>
    </row>
    <row r="39" ht="30">
      <c r="A39" s="37" t="s">
        <v>599</v>
      </c>
      <c r="B39" s="45"/>
      <c r="C39" s="46"/>
      <c r="D39" s="46"/>
      <c r="E39" s="49" t="s">
        <v>3988</v>
      </c>
      <c r="F39" s="46"/>
      <c r="G39" s="46"/>
      <c r="H39" s="46"/>
      <c r="I39" s="46"/>
      <c r="J39" s="48"/>
    </row>
    <row r="40" ht="165">
      <c r="A40" s="37" t="s">
        <v>601</v>
      </c>
      <c r="B40" s="45"/>
      <c r="C40" s="46"/>
      <c r="D40" s="46"/>
      <c r="E40" s="39" t="s">
        <v>3868</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3850</v>
      </c>
      <c r="F42" s="46"/>
      <c r="G42" s="46"/>
      <c r="H42" s="46"/>
      <c r="I42" s="46"/>
      <c r="J42" s="48"/>
    </row>
    <row r="43" ht="30">
      <c r="A43" s="37" t="s">
        <v>599</v>
      </c>
      <c r="B43" s="45"/>
      <c r="C43" s="46"/>
      <c r="D43" s="46"/>
      <c r="E43" s="49" t="s">
        <v>3988</v>
      </c>
      <c r="F43" s="46"/>
      <c r="G43" s="46"/>
      <c r="H43" s="46"/>
      <c r="I43" s="46"/>
      <c r="J43" s="48"/>
    </row>
    <row r="44" ht="180">
      <c r="A44" s="37" t="s">
        <v>601</v>
      </c>
      <c r="B44" s="45"/>
      <c r="C44" s="46"/>
      <c r="D44" s="46"/>
      <c r="E44" s="39" t="s">
        <v>3869</v>
      </c>
      <c r="F44" s="46"/>
      <c r="G44" s="46"/>
      <c r="H44" s="46"/>
      <c r="I44" s="46"/>
      <c r="J44" s="48"/>
    </row>
    <row r="45">
      <c r="A45" s="37" t="s">
        <v>593</v>
      </c>
      <c r="B45" s="37">
        <v>9</v>
      </c>
      <c r="C45" s="38" t="s">
        <v>3870</v>
      </c>
      <c r="D45" s="37" t="s">
        <v>595</v>
      </c>
      <c r="E45" s="39" t="s">
        <v>3871</v>
      </c>
      <c r="F45" s="40" t="s">
        <v>608</v>
      </c>
      <c r="G45" s="41">
        <v>1</v>
      </c>
      <c r="H45" s="42">
        <v>0</v>
      </c>
      <c r="I45" s="43">
        <f>ROUND(G45*H45,P4)</f>
        <v>0</v>
      </c>
      <c r="J45" s="37"/>
      <c r="O45" s="44">
        <f>I45*0.21</f>
        <v>0</v>
      </c>
      <c r="P45">
        <v>3</v>
      </c>
    </row>
    <row r="46">
      <c r="A46" s="37" t="s">
        <v>598</v>
      </c>
      <c r="B46" s="45"/>
      <c r="C46" s="46"/>
      <c r="D46" s="46"/>
      <c r="E46" s="39" t="s">
        <v>3850</v>
      </c>
      <c r="F46" s="46"/>
      <c r="G46" s="46"/>
      <c r="H46" s="46"/>
      <c r="I46" s="46"/>
      <c r="J46" s="48"/>
    </row>
    <row r="47" ht="30">
      <c r="A47" s="37" t="s">
        <v>599</v>
      </c>
      <c r="B47" s="45"/>
      <c r="C47" s="46"/>
      <c r="D47" s="46"/>
      <c r="E47" s="49" t="s">
        <v>3988</v>
      </c>
      <c r="F47" s="46"/>
      <c r="G47" s="46"/>
      <c r="H47" s="46"/>
      <c r="I47" s="46"/>
      <c r="J47" s="48"/>
    </row>
    <row r="48" ht="90">
      <c r="A48" s="37" t="s">
        <v>601</v>
      </c>
      <c r="B48" s="45"/>
      <c r="C48" s="46"/>
      <c r="D48" s="46"/>
      <c r="E48" s="39" t="s">
        <v>3989</v>
      </c>
      <c r="F48" s="46"/>
      <c r="G48" s="46"/>
      <c r="H48" s="46"/>
      <c r="I48" s="46"/>
      <c r="J48" s="48"/>
    </row>
    <row r="49">
      <c r="A49" s="31" t="s">
        <v>591</v>
      </c>
      <c r="B49" s="32"/>
      <c r="C49" s="33" t="s">
        <v>3873</v>
      </c>
      <c r="D49" s="34"/>
      <c r="E49" s="31" t="s">
        <v>3874</v>
      </c>
      <c r="F49" s="34"/>
      <c r="G49" s="34"/>
      <c r="H49" s="34"/>
      <c r="I49" s="35">
        <f>SUMIFS(I50:I101,A50:A101,"P")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3850</v>
      </c>
      <c r="F51" s="46"/>
      <c r="G51" s="46"/>
      <c r="H51" s="46"/>
      <c r="I51" s="46"/>
      <c r="J51" s="48"/>
    </row>
    <row r="52" ht="30">
      <c r="A52" s="37" t="s">
        <v>599</v>
      </c>
      <c r="B52" s="45"/>
      <c r="C52" s="46"/>
      <c r="D52" s="46"/>
      <c r="E52" s="49" t="s">
        <v>3988</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3850</v>
      </c>
      <c r="F55" s="46"/>
      <c r="G55" s="46"/>
      <c r="H55" s="46"/>
      <c r="I55" s="46"/>
      <c r="J55" s="48"/>
    </row>
    <row r="56" ht="30">
      <c r="A56" s="37" t="s">
        <v>599</v>
      </c>
      <c r="B56" s="45"/>
      <c r="C56" s="46"/>
      <c r="D56" s="46"/>
      <c r="E56" s="49" t="s">
        <v>3988</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3446</v>
      </c>
      <c r="D58" s="37" t="s">
        <v>595</v>
      </c>
      <c r="E58" s="39" t="s">
        <v>3447</v>
      </c>
      <c r="F58" s="40" t="s">
        <v>597</v>
      </c>
      <c r="G58" s="41">
        <v>30</v>
      </c>
      <c r="H58" s="42">
        <v>0</v>
      </c>
      <c r="I58" s="43">
        <f>ROUND(G58*H58,P4)</f>
        <v>0</v>
      </c>
      <c r="J58" s="37"/>
      <c r="O58" s="44">
        <f>I58*0.21</f>
        <v>0</v>
      </c>
      <c r="P58">
        <v>3</v>
      </c>
    </row>
    <row r="59">
      <c r="A59" s="37" t="s">
        <v>598</v>
      </c>
      <c r="B59" s="45"/>
      <c r="C59" s="46"/>
      <c r="D59" s="46"/>
      <c r="E59" s="39" t="s">
        <v>3850</v>
      </c>
      <c r="F59" s="46"/>
      <c r="G59" s="46"/>
      <c r="H59" s="46"/>
      <c r="I59" s="46"/>
      <c r="J59" s="48"/>
    </row>
    <row r="60" ht="30">
      <c r="A60" s="37" t="s">
        <v>599</v>
      </c>
      <c r="B60" s="45"/>
      <c r="C60" s="46"/>
      <c r="D60" s="46"/>
      <c r="E60" s="49" t="s">
        <v>3988</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3878</v>
      </c>
      <c r="D62" s="37" t="s">
        <v>595</v>
      </c>
      <c r="E62" s="39" t="s">
        <v>3879</v>
      </c>
      <c r="F62" s="40" t="s">
        <v>597</v>
      </c>
      <c r="G62" s="41">
        <v>129</v>
      </c>
      <c r="H62" s="42">
        <v>0</v>
      </c>
      <c r="I62" s="43">
        <f>ROUND(G62*H62,P4)</f>
        <v>0</v>
      </c>
      <c r="J62" s="37"/>
      <c r="O62" s="44">
        <f>I62*0.21</f>
        <v>0</v>
      </c>
      <c r="P62">
        <v>3</v>
      </c>
    </row>
    <row r="63">
      <c r="A63" s="37" t="s">
        <v>598</v>
      </c>
      <c r="B63" s="45"/>
      <c r="C63" s="46"/>
      <c r="D63" s="46"/>
      <c r="E63" s="39" t="s">
        <v>3850</v>
      </c>
      <c r="F63" s="46"/>
      <c r="G63" s="46"/>
      <c r="H63" s="46"/>
      <c r="I63" s="46"/>
      <c r="J63" s="48"/>
    </row>
    <row r="64" ht="30">
      <c r="A64" s="37" t="s">
        <v>599</v>
      </c>
      <c r="B64" s="45"/>
      <c r="C64" s="46"/>
      <c r="D64" s="46"/>
      <c r="E64" s="49" t="s">
        <v>3988</v>
      </c>
      <c r="F64" s="46"/>
      <c r="G64" s="46"/>
      <c r="H64" s="46"/>
      <c r="I64" s="46"/>
      <c r="J64" s="48"/>
    </row>
    <row r="65" ht="75">
      <c r="A65" s="37" t="s">
        <v>601</v>
      </c>
      <c r="B65" s="45"/>
      <c r="C65" s="46"/>
      <c r="D65" s="46"/>
      <c r="E65" s="39" t="s">
        <v>3881</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3850</v>
      </c>
      <c r="F67" s="46"/>
      <c r="G67" s="46"/>
      <c r="H67" s="46"/>
      <c r="I67" s="46"/>
      <c r="J67" s="48"/>
    </row>
    <row r="68" ht="30">
      <c r="A68" s="37" t="s">
        <v>599</v>
      </c>
      <c r="B68" s="45"/>
      <c r="C68" s="46"/>
      <c r="D68" s="46"/>
      <c r="E68" s="49" t="s">
        <v>3988</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3850</v>
      </c>
      <c r="F71" s="46"/>
      <c r="G71" s="46"/>
      <c r="H71" s="46"/>
      <c r="I71" s="46"/>
      <c r="J71" s="48"/>
    </row>
    <row r="72" ht="30">
      <c r="A72" s="37" t="s">
        <v>599</v>
      </c>
      <c r="B72" s="45"/>
      <c r="C72" s="46"/>
      <c r="D72" s="46"/>
      <c r="E72" s="49" t="s">
        <v>3988</v>
      </c>
      <c r="F72" s="46"/>
      <c r="G72" s="46"/>
      <c r="H72" s="46"/>
      <c r="I72" s="46"/>
      <c r="J72" s="48"/>
    </row>
    <row r="73" ht="60">
      <c r="A73" s="37" t="s">
        <v>601</v>
      </c>
      <c r="B73" s="45"/>
      <c r="C73" s="46"/>
      <c r="D73" s="46"/>
      <c r="E73" s="39" t="s">
        <v>2095</v>
      </c>
      <c r="F73" s="46"/>
      <c r="G73" s="46"/>
      <c r="H73" s="46"/>
      <c r="I73" s="46"/>
      <c r="J73" s="48"/>
    </row>
    <row r="74">
      <c r="A74" s="37" t="s">
        <v>593</v>
      </c>
      <c r="B74" s="37">
        <v>16</v>
      </c>
      <c r="C74" s="38" t="s">
        <v>3884</v>
      </c>
      <c r="D74" s="37" t="s">
        <v>595</v>
      </c>
      <c r="E74" s="39" t="s">
        <v>3885</v>
      </c>
      <c r="F74" s="40" t="s">
        <v>597</v>
      </c>
      <c r="G74" s="41">
        <v>76</v>
      </c>
      <c r="H74" s="42">
        <v>0</v>
      </c>
      <c r="I74" s="43">
        <f>ROUND(G74*H74,P4)</f>
        <v>0</v>
      </c>
      <c r="J74" s="37"/>
      <c r="O74" s="44">
        <f>I74*0.21</f>
        <v>0</v>
      </c>
      <c r="P74">
        <v>3</v>
      </c>
    </row>
    <row r="75">
      <c r="A75" s="37" t="s">
        <v>598</v>
      </c>
      <c r="B75" s="45"/>
      <c r="C75" s="46"/>
      <c r="D75" s="46"/>
      <c r="E75" s="39" t="s">
        <v>3850</v>
      </c>
      <c r="F75" s="46"/>
      <c r="G75" s="46"/>
      <c r="H75" s="46"/>
      <c r="I75" s="46"/>
      <c r="J75" s="48"/>
    </row>
    <row r="76" ht="30">
      <c r="A76" s="37" t="s">
        <v>599</v>
      </c>
      <c r="B76" s="45"/>
      <c r="C76" s="46"/>
      <c r="D76" s="46"/>
      <c r="E76" s="49" t="s">
        <v>3988</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3887</v>
      </c>
      <c r="D78" s="37" t="s">
        <v>595</v>
      </c>
      <c r="E78" s="39" t="s">
        <v>3888</v>
      </c>
      <c r="F78" s="40" t="s">
        <v>608</v>
      </c>
      <c r="G78" s="41">
        <v>10</v>
      </c>
      <c r="H78" s="42">
        <v>0</v>
      </c>
      <c r="I78" s="43">
        <f>ROUND(G78*H78,P4)</f>
        <v>0</v>
      </c>
      <c r="J78" s="37"/>
      <c r="O78" s="44">
        <f>I78*0.21</f>
        <v>0</v>
      </c>
      <c r="P78">
        <v>3</v>
      </c>
    </row>
    <row r="79">
      <c r="A79" s="37" t="s">
        <v>598</v>
      </c>
      <c r="B79" s="45"/>
      <c r="C79" s="46"/>
      <c r="D79" s="46"/>
      <c r="E79" s="39" t="s">
        <v>3850</v>
      </c>
      <c r="F79" s="46"/>
      <c r="G79" s="46"/>
      <c r="H79" s="46"/>
      <c r="I79" s="46"/>
      <c r="J79" s="48"/>
    </row>
    <row r="80" ht="30">
      <c r="A80" s="37" t="s">
        <v>599</v>
      </c>
      <c r="B80" s="45"/>
      <c r="C80" s="46"/>
      <c r="D80" s="46"/>
      <c r="E80" s="49" t="s">
        <v>3988</v>
      </c>
      <c r="F80" s="46"/>
      <c r="G80" s="46"/>
      <c r="H80" s="46"/>
      <c r="I80" s="46"/>
      <c r="J80" s="48"/>
    </row>
    <row r="81" ht="75">
      <c r="A81" s="37" t="s">
        <v>601</v>
      </c>
      <c r="B81" s="45"/>
      <c r="C81" s="46"/>
      <c r="D81" s="46"/>
      <c r="E81" s="39" t="s">
        <v>3881</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3850</v>
      </c>
      <c r="F83" s="46"/>
      <c r="G83" s="46"/>
      <c r="H83" s="46"/>
      <c r="I83" s="46"/>
      <c r="J83" s="48"/>
    </row>
    <row r="84" ht="30">
      <c r="A84" s="37" t="s">
        <v>599</v>
      </c>
      <c r="B84" s="45"/>
      <c r="C84" s="46"/>
      <c r="D84" s="46"/>
      <c r="E84" s="49" t="s">
        <v>3988</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3850</v>
      </c>
      <c r="F87" s="46"/>
      <c r="G87" s="46"/>
      <c r="H87" s="46"/>
      <c r="I87" s="46"/>
      <c r="J87" s="48"/>
    </row>
    <row r="88" ht="30">
      <c r="A88" s="37" t="s">
        <v>599</v>
      </c>
      <c r="B88" s="45"/>
      <c r="C88" s="46"/>
      <c r="D88" s="46"/>
      <c r="E88" s="49" t="s">
        <v>3988</v>
      </c>
      <c r="F88" s="46"/>
      <c r="G88" s="46"/>
      <c r="H88" s="46"/>
      <c r="I88" s="46"/>
      <c r="J88" s="48"/>
    </row>
    <row r="89" ht="120">
      <c r="A89" s="37" t="s">
        <v>601</v>
      </c>
      <c r="B89" s="45"/>
      <c r="C89" s="46"/>
      <c r="D89" s="46"/>
      <c r="E89" s="39" t="s">
        <v>2096</v>
      </c>
      <c r="F89" s="46"/>
      <c r="G89" s="46"/>
      <c r="H89" s="46"/>
      <c r="I89" s="46"/>
      <c r="J89" s="48"/>
    </row>
    <row r="90" ht="30">
      <c r="A90" s="37" t="s">
        <v>593</v>
      </c>
      <c r="B90" s="37">
        <v>20</v>
      </c>
      <c r="C90" s="38" t="s">
        <v>3379</v>
      </c>
      <c r="D90" s="37" t="s">
        <v>595</v>
      </c>
      <c r="E90" s="39" t="s">
        <v>3380</v>
      </c>
      <c r="F90" s="40" t="s">
        <v>608</v>
      </c>
      <c r="G90" s="41">
        <v>2</v>
      </c>
      <c r="H90" s="42">
        <v>0</v>
      </c>
      <c r="I90" s="43">
        <f>ROUND(G90*H90,P4)</f>
        <v>0</v>
      </c>
      <c r="J90" s="37"/>
      <c r="O90" s="44">
        <f>I90*0.21</f>
        <v>0</v>
      </c>
      <c r="P90">
        <v>3</v>
      </c>
    </row>
    <row r="91">
      <c r="A91" s="37" t="s">
        <v>598</v>
      </c>
      <c r="B91" s="45"/>
      <c r="C91" s="46"/>
      <c r="D91" s="46"/>
      <c r="E91" s="39" t="s">
        <v>3850</v>
      </c>
      <c r="F91" s="46"/>
      <c r="G91" s="46"/>
      <c r="H91" s="46"/>
      <c r="I91" s="46"/>
      <c r="J91" s="48"/>
    </row>
    <row r="92" ht="30">
      <c r="A92" s="37" t="s">
        <v>599</v>
      </c>
      <c r="B92" s="45"/>
      <c r="C92" s="46"/>
      <c r="D92" s="46"/>
      <c r="E92" s="49" t="s">
        <v>3988</v>
      </c>
      <c r="F92" s="46"/>
      <c r="G92" s="46"/>
      <c r="H92" s="46"/>
      <c r="I92" s="46"/>
      <c r="J92" s="48"/>
    </row>
    <row r="93" ht="210">
      <c r="A93" s="37" t="s">
        <v>601</v>
      </c>
      <c r="B93" s="45"/>
      <c r="C93" s="46"/>
      <c r="D93" s="46"/>
      <c r="E93" s="39" t="s">
        <v>3891</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3850</v>
      </c>
      <c r="F95" s="46"/>
      <c r="G95" s="46"/>
      <c r="H95" s="46"/>
      <c r="I95" s="46"/>
      <c r="J95" s="48"/>
    </row>
    <row r="96" ht="30">
      <c r="A96" s="37" t="s">
        <v>599</v>
      </c>
      <c r="B96" s="45"/>
      <c r="C96" s="46"/>
      <c r="D96" s="46"/>
      <c r="E96" s="49" t="s">
        <v>3988</v>
      </c>
      <c r="F96" s="46"/>
      <c r="G96" s="46"/>
      <c r="H96" s="46"/>
      <c r="I96" s="46"/>
      <c r="J96" s="48"/>
    </row>
    <row r="97" ht="195">
      <c r="A97" s="37" t="s">
        <v>601</v>
      </c>
      <c r="B97" s="45"/>
      <c r="C97" s="46"/>
      <c r="D97" s="46"/>
      <c r="E97" s="39" t="s">
        <v>3894</v>
      </c>
      <c r="F97" s="46"/>
      <c r="G97" s="46"/>
      <c r="H97" s="46"/>
      <c r="I97" s="46"/>
      <c r="J97" s="48"/>
    </row>
    <row r="98" ht="30">
      <c r="A98" s="37" t="s">
        <v>593</v>
      </c>
      <c r="B98" s="37">
        <v>22</v>
      </c>
      <c r="C98" s="38" t="s">
        <v>3990</v>
      </c>
      <c r="D98" s="37" t="s">
        <v>595</v>
      </c>
      <c r="E98" s="39" t="s">
        <v>3991</v>
      </c>
      <c r="F98" s="40" t="s">
        <v>608</v>
      </c>
      <c r="G98" s="41">
        <v>1</v>
      </c>
      <c r="H98" s="42">
        <v>0</v>
      </c>
      <c r="I98" s="43">
        <f>ROUND(G98*H98,P4)</f>
        <v>0</v>
      </c>
      <c r="J98" s="37"/>
      <c r="O98" s="44">
        <f>I98*0.21</f>
        <v>0</v>
      </c>
      <c r="P98">
        <v>3</v>
      </c>
    </row>
    <row r="99">
      <c r="A99" s="37" t="s">
        <v>598</v>
      </c>
      <c r="B99" s="45"/>
      <c r="C99" s="46"/>
      <c r="D99" s="46"/>
      <c r="E99" s="39" t="s">
        <v>3850</v>
      </c>
      <c r="F99" s="46"/>
      <c r="G99" s="46"/>
      <c r="H99" s="46"/>
      <c r="I99" s="46"/>
      <c r="J99" s="48"/>
    </row>
    <row r="100" ht="30">
      <c r="A100" s="37" t="s">
        <v>599</v>
      </c>
      <c r="B100" s="45"/>
      <c r="C100" s="46"/>
      <c r="D100" s="46"/>
      <c r="E100" s="49" t="s">
        <v>3988</v>
      </c>
      <c r="F100" s="46"/>
      <c r="G100" s="46"/>
      <c r="H100" s="46"/>
      <c r="I100" s="46"/>
      <c r="J100" s="48"/>
    </row>
    <row r="101" ht="120">
      <c r="A101" s="37" t="s">
        <v>601</v>
      </c>
      <c r="B101" s="45"/>
      <c r="C101" s="46"/>
      <c r="D101" s="46"/>
      <c r="E101" s="39" t="s">
        <v>3992</v>
      </c>
      <c r="F101" s="46"/>
      <c r="G101" s="46"/>
      <c r="H101" s="46"/>
      <c r="I101" s="46"/>
      <c r="J101" s="48"/>
    </row>
    <row r="102">
      <c r="A102" s="31" t="s">
        <v>591</v>
      </c>
      <c r="B102" s="32"/>
      <c r="C102" s="33" t="s">
        <v>3895</v>
      </c>
      <c r="D102" s="34"/>
      <c r="E102" s="31" t="s">
        <v>3896</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3850</v>
      </c>
      <c r="F104" s="46"/>
      <c r="G104" s="46"/>
      <c r="H104" s="46"/>
      <c r="I104" s="46"/>
      <c r="J104" s="48"/>
    </row>
    <row r="105" ht="30">
      <c r="A105" s="37" t="s">
        <v>599</v>
      </c>
      <c r="B105" s="45"/>
      <c r="C105" s="46"/>
      <c r="D105" s="46"/>
      <c r="E105" s="49" t="s">
        <v>3988</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3897</v>
      </c>
      <c r="D107" s="37" t="s">
        <v>595</v>
      </c>
      <c r="E107" s="39" t="s">
        <v>3898</v>
      </c>
      <c r="F107" s="40" t="s">
        <v>608</v>
      </c>
      <c r="G107" s="41">
        <v>1</v>
      </c>
      <c r="H107" s="42">
        <v>0</v>
      </c>
      <c r="I107" s="43">
        <f>ROUND(G107*H107,P4)</f>
        <v>0</v>
      </c>
      <c r="J107" s="37"/>
      <c r="O107" s="44">
        <f>I107*0.21</f>
        <v>0</v>
      </c>
      <c r="P107">
        <v>3</v>
      </c>
    </row>
    <row r="108">
      <c r="A108" s="37" t="s">
        <v>598</v>
      </c>
      <c r="B108" s="45"/>
      <c r="C108" s="46"/>
      <c r="D108" s="46"/>
      <c r="E108" s="39" t="s">
        <v>3850</v>
      </c>
      <c r="F108" s="46"/>
      <c r="G108" s="46"/>
      <c r="H108" s="46"/>
      <c r="I108" s="46"/>
      <c r="J108" s="48"/>
    </row>
    <row r="109" ht="30">
      <c r="A109" s="37" t="s">
        <v>599</v>
      </c>
      <c r="B109" s="45"/>
      <c r="C109" s="46"/>
      <c r="D109" s="46"/>
      <c r="E109" s="49" t="s">
        <v>3988</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3899</v>
      </c>
      <c r="D111" s="37" t="s">
        <v>595</v>
      </c>
      <c r="E111" s="39" t="s">
        <v>3900</v>
      </c>
      <c r="F111" s="40" t="s">
        <v>608</v>
      </c>
      <c r="G111" s="41">
        <v>2</v>
      </c>
      <c r="H111" s="42">
        <v>0</v>
      </c>
      <c r="I111" s="43">
        <f>ROUND(G111*H111,P4)</f>
        <v>0</v>
      </c>
      <c r="J111" s="37"/>
      <c r="O111" s="44">
        <f>I111*0.21</f>
        <v>0</v>
      </c>
      <c r="P111">
        <v>3</v>
      </c>
    </row>
    <row r="112">
      <c r="A112" s="37" t="s">
        <v>598</v>
      </c>
      <c r="B112" s="45"/>
      <c r="C112" s="46"/>
      <c r="D112" s="46"/>
      <c r="E112" s="39" t="s">
        <v>3850</v>
      </c>
      <c r="F112" s="46"/>
      <c r="G112" s="46"/>
      <c r="H112" s="46"/>
      <c r="I112" s="46"/>
      <c r="J112" s="48"/>
    </row>
    <row r="113" ht="30">
      <c r="A113" s="37" t="s">
        <v>599</v>
      </c>
      <c r="B113" s="45"/>
      <c r="C113" s="46"/>
      <c r="D113" s="46"/>
      <c r="E113" s="49" t="s">
        <v>3988</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3060</v>
      </c>
      <c r="D115" s="37" t="s">
        <v>595</v>
      </c>
      <c r="E115" s="39" t="s">
        <v>3061</v>
      </c>
      <c r="F115" s="40" t="s">
        <v>608</v>
      </c>
      <c r="G115" s="41">
        <v>1</v>
      </c>
      <c r="H115" s="42">
        <v>0</v>
      </c>
      <c r="I115" s="43">
        <f>ROUND(G115*H115,P4)</f>
        <v>0</v>
      </c>
      <c r="J115" s="37"/>
      <c r="O115" s="44">
        <f>I115*0.21</f>
        <v>0</v>
      </c>
      <c r="P115">
        <v>3</v>
      </c>
    </row>
    <row r="116">
      <c r="A116" s="37" t="s">
        <v>598</v>
      </c>
      <c r="B116" s="45"/>
      <c r="C116" s="46"/>
      <c r="D116" s="46"/>
      <c r="E116" s="39" t="s">
        <v>3850</v>
      </c>
      <c r="F116" s="46"/>
      <c r="G116" s="46"/>
      <c r="H116" s="46"/>
      <c r="I116" s="46"/>
      <c r="J116" s="48"/>
    </row>
    <row r="117" ht="30">
      <c r="A117" s="37" t="s">
        <v>599</v>
      </c>
      <c r="B117" s="45"/>
      <c r="C117" s="46"/>
      <c r="D117" s="46"/>
      <c r="E117" s="49" t="s">
        <v>3988</v>
      </c>
      <c r="F117" s="46"/>
      <c r="G117" s="46"/>
      <c r="H117" s="46"/>
      <c r="I117" s="46"/>
      <c r="J117" s="48"/>
    </row>
    <row r="118" ht="120">
      <c r="A118" s="37" t="s">
        <v>601</v>
      </c>
      <c r="B118" s="45"/>
      <c r="C118" s="46"/>
      <c r="D118" s="46"/>
      <c r="E118" s="39" t="s">
        <v>3902</v>
      </c>
      <c r="F118" s="46"/>
      <c r="G118" s="46"/>
      <c r="H118" s="46"/>
      <c r="I118" s="46"/>
      <c r="J118" s="48"/>
    </row>
    <row r="119">
      <c r="A119" s="37" t="s">
        <v>593</v>
      </c>
      <c r="B119" s="37">
        <v>27</v>
      </c>
      <c r="C119" s="38" t="s">
        <v>3063</v>
      </c>
      <c r="D119" s="37" t="s">
        <v>595</v>
      </c>
      <c r="E119" s="39" t="s">
        <v>3064</v>
      </c>
      <c r="F119" s="40" t="s">
        <v>608</v>
      </c>
      <c r="G119" s="41">
        <v>1</v>
      </c>
      <c r="H119" s="42">
        <v>0</v>
      </c>
      <c r="I119" s="43">
        <f>ROUND(G119*H119,P4)</f>
        <v>0</v>
      </c>
      <c r="J119" s="37"/>
      <c r="O119" s="44">
        <f>I119*0.21</f>
        <v>0</v>
      </c>
      <c r="P119">
        <v>3</v>
      </c>
    </row>
    <row r="120">
      <c r="A120" s="37" t="s">
        <v>598</v>
      </c>
      <c r="B120" s="45"/>
      <c r="C120" s="46"/>
      <c r="D120" s="46"/>
      <c r="E120" s="39" t="s">
        <v>3850</v>
      </c>
      <c r="F120" s="46"/>
      <c r="G120" s="46"/>
      <c r="H120" s="46"/>
      <c r="I120" s="46"/>
      <c r="J120" s="48"/>
    </row>
    <row r="121" ht="30">
      <c r="A121" s="37" t="s">
        <v>599</v>
      </c>
      <c r="B121" s="45"/>
      <c r="C121" s="46"/>
      <c r="D121" s="46"/>
      <c r="E121" s="49" t="s">
        <v>3988</v>
      </c>
      <c r="F121" s="46"/>
      <c r="G121" s="46"/>
      <c r="H121" s="46"/>
      <c r="I121" s="46"/>
      <c r="J121" s="48"/>
    </row>
    <row r="122" ht="120">
      <c r="A122" s="37" t="s">
        <v>601</v>
      </c>
      <c r="B122" s="45"/>
      <c r="C122" s="46"/>
      <c r="D122" s="46"/>
      <c r="E122" s="39" t="s">
        <v>3902</v>
      </c>
      <c r="F122" s="46"/>
      <c r="G122" s="46"/>
      <c r="H122" s="46"/>
      <c r="I122" s="46"/>
      <c r="J122" s="48"/>
    </row>
    <row r="123">
      <c r="A123" s="31" t="s">
        <v>591</v>
      </c>
      <c r="B123" s="32"/>
      <c r="C123" s="33" t="s">
        <v>3903</v>
      </c>
      <c r="D123" s="34"/>
      <c r="E123" s="31" t="s">
        <v>3904</v>
      </c>
      <c r="F123" s="34"/>
      <c r="G123" s="34"/>
      <c r="H123" s="34"/>
      <c r="I123" s="35">
        <f>SUMIFS(I124:I195,A124:A195,"P")</f>
        <v>0</v>
      </c>
      <c r="J123" s="36"/>
    </row>
    <row r="124">
      <c r="A124" s="37" t="s">
        <v>593</v>
      </c>
      <c r="B124" s="37">
        <v>28</v>
      </c>
      <c r="C124" s="38" t="s">
        <v>3905</v>
      </c>
      <c r="D124" s="37" t="s">
        <v>595</v>
      </c>
      <c r="E124" s="39" t="s">
        <v>3906</v>
      </c>
      <c r="F124" s="40" t="s">
        <v>608</v>
      </c>
      <c r="G124" s="41">
        <v>1</v>
      </c>
      <c r="H124" s="42">
        <v>0</v>
      </c>
      <c r="I124" s="43">
        <f>ROUND(G124*H124,P4)</f>
        <v>0</v>
      </c>
      <c r="J124" s="37"/>
      <c r="O124" s="44">
        <f>I124*0.21</f>
        <v>0</v>
      </c>
      <c r="P124">
        <v>3</v>
      </c>
    </row>
    <row r="125">
      <c r="A125" s="37" t="s">
        <v>598</v>
      </c>
      <c r="B125" s="45"/>
      <c r="C125" s="46"/>
      <c r="D125" s="46"/>
      <c r="E125" s="39" t="s">
        <v>3850</v>
      </c>
      <c r="F125" s="46"/>
      <c r="G125" s="46"/>
      <c r="H125" s="46"/>
      <c r="I125" s="46"/>
      <c r="J125" s="48"/>
    </row>
    <row r="126" ht="30">
      <c r="A126" s="37" t="s">
        <v>599</v>
      </c>
      <c r="B126" s="45"/>
      <c r="C126" s="46"/>
      <c r="D126" s="46"/>
      <c r="E126" s="49" t="s">
        <v>3993</v>
      </c>
      <c r="F126" s="46"/>
      <c r="G126" s="46"/>
      <c r="H126" s="46"/>
      <c r="I126" s="46"/>
      <c r="J126" s="48"/>
    </row>
    <row r="127" ht="390">
      <c r="A127" s="37" t="s">
        <v>601</v>
      </c>
      <c r="B127" s="45"/>
      <c r="C127" s="46"/>
      <c r="D127" s="46"/>
      <c r="E127" s="39" t="s">
        <v>3907</v>
      </c>
      <c r="F127" s="46"/>
      <c r="G127" s="46"/>
      <c r="H127" s="46"/>
      <c r="I127" s="46"/>
      <c r="J127" s="48"/>
    </row>
    <row r="128">
      <c r="A128" s="37" t="s">
        <v>593</v>
      </c>
      <c r="B128" s="37">
        <v>29</v>
      </c>
      <c r="C128" s="38" t="s">
        <v>3908</v>
      </c>
      <c r="D128" s="37" t="s">
        <v>595</v>
      </c>
      <c r="E128" s="39" t="s">
        <v>3909</v>
      </c>
      <c r="F128" s="40" t="s">
        <v>608</v>
      </c>
      <c r="G128" s="41">
        <v>1</v>
      </c>
      <c r="H128" s="42">
        <v>0</v>
      </c>
      <c r="I128" s="43">
        <f>ROUND(G128*H128,P4)</f>
        <v>0</v>
      </c>
      <c r="J128" s="37"/>
      <c r="O128" s="44">
        <f>I128*0.21</f>
        <v>0</v>
      </c>
      <c r="P128">
        <v>3</v>
      </c>
    </row>
    <row r="129">
      <c r="A129" s="37" t="s">
        <v>598</v>
      </c>
      <c r="B129" s="45"/>
      <c r="C129" s="46"/>
      <c r="D129" s="46"/>
      <c r="E129" s="39" t="s">
        <v>3850</v>
      </c>
      <c r="F129" s="46"/>
      <c r="G129" s="46"/>
      <c r="H129" s="46"/>
      <c r="I129" s="46"/>
      <c r="J129" s="48"/>
    </row>
    <row r="130" ht="30">
      <c r="A130" s="37" t="s">
        <v>599</v>
      </c>
      <c r="B130" s="45"/>
      <c r="C130" s="46"/>
      <c r="D130" s="46"/>
      <c r="E130" s="49" t="s">
        <v>3993</v>
      </c>
      <c r="F130" s="46"/>
      <c r="G130" s="46"/>
      <c r="H130" s="46"/>
      <c r="I130" s="46"/>
      <c r="J130" s="48"/>
    </row>
    <row r="131" ht="345">
      <c r="A131" s="37" t="s">
        <v>601</v>
      </c>
      <c r="B131" s="45"/>
      <c r="C131" s="46"/>
      <c r="D131" s="46"/>
      <c r="E131" s="39" t="s">
        <v>3910</v>
      </c>
      <c r="F131" s="46"/>
      <c r="G131" s="46"/>
      <c r="H131" s="46"/>
      <c r="I131" s="46"/>
      <c r="J131" s="48"/>
    </row>
    <row r="132" ht="30">
      <c r="A132" s="37" t="s">
        <v>593</v>
      </c>
      <c r="B132" s="37">
        <v>30</v>
      </c>
      <c r="C132" s="38" t="s">
        <v>3911</v>
      </c>
      <c r="D132" s="37" t="s">
        <v>595</v>
      </c>
      <c r="E132" s="39" t="s">
        <v>3912</v>
      </c>
      <c r="F132" s="40" t="s">
        <v>608</v>
      </c>
      <c r="G132" s="41">
        <v>8</v>
      </c>
      <c r="H132" s="42">
        <v>0</v>
      </c>
      <c r="I132" s="43">
        <f>ROUND(G132*H132,P4)</f>
        <v>0</v>
      </c>
      <c r="J132" s="37"/>
      <c r="O132" s="44">
        <f>I132*0.21</f>
        <v>0</v>
      </c>
      <c r="P132">
        <v>3</v>
      </c>
    </row>
    <row r="133">
      <c r="A133" s="37" t="s">
        <v>598</v>
      </c>
      <c r="B133" s="45"/>
      <c r="C133" s="46"/>
      <c r="D133" s="46"/>
      <c r="E133" s="39" t="s">
        <v>3850</v>
      </c>
      <c r="F133" s="46"/>
      <c r="G133" s="46"/>
      <c r="H133" s="46"/>
      <c r="I133" s="46"/>
      <c r="J133" s="48"/>
    </row>
    <row r="134" ht="30">
      <c r="A134" s="37" t="s">
        <v>599</v>
      </c>
      <c r="B134" s="45"/>
      <c r="C134" s="46"/>
      <c r="D134" s="46"/>
      <c r="E134" s="49" t="s">
        <v>3993</v>
      </c>
      <c r="F134" s="46"/>
      <c r="G134" s="46"/>
      <c r="H134" s="46"/>
      <c r="I134" s="46"/>
      <c r="J134" s="48"/>
    </row>
    <row r="135" ht="120">
      <c r="A135" s="37" t="s">
        <v>601</v>
      </c>
      <c r="B135" s="45"/>
      <c r="C135" s="46"/>
      <c r="D135" s="46"/>
      <c r="E135" s="39" t="s">
        <v>3914</v>
      </c>
      <c r="F135" s="46"/>
      <c r="G135" s="46"/>
      <c r="H135" s="46"/>
      <c r="I135" s="46"/>
      <c r="J135" s="48"/>
    </row>
    <row r="136" ht="30">
      <c r="A136" s="37" t="s">
        <v>593</v>
      </c>
      <c r="B136" s="37">
        <v>31</v>
      </c>
      <c r="C136" s="38" t="s">
        <v>3915</v>
      </c>
      <c r="D136" s="37" t="s">
        <v>595</v>
      </c>
      <c r="E136" s="39" t="s">
        <v>3916</v>
      </c>
      <c r="F136" s="40" t="s">
        <v>608</v>
      </c>
      <c r="G136" s="41">
        <v>2</v>
      </c>
      <c r="H136" s="42">
        <v>0</v>
      </c>
      <c r="I136" s="43">
        <f>ROUND(G136*H136,P4)</f>
        <v>0</v>
      </c>
      <c r="J136" s="37"/>
      <c r="O136" s="44">
        <f>I136*0.21</f>
        <v>0</v>
      </c>
      <c r="P136">
        <v>3</v>
      </c>
    </row>
    <row r="137">
      <c r="A137" s="37" t="s">
        <v>598</v>
      </c>
      <c r="B137" s="45"/>
      <c r="C137" s="46"/>
      <c r="D137" s="46"/>
      <c r="E137" s="39" t="s">
        <v>3850</v>
      </c>
      <c r="F137" s="46"/>
      <c r="G137" s="46"/>
      <c r="H137" s="46"/>
      <c r="I137" s="46"/>
      <c r="J137" s="48"/>
    </row>
    <row r="138" ht="30">
      <c r="A138" s="37" t="s">
        <v>599</v>
      </c>
      <c r="B138" s="45"/>
      <c r="C138" s="46"/>
      <c r="D138" s="46"/>
      <c r="E138" s="49" t="s">
        <v>3993</v>
      </c>
      <c r="F138" s="46"/>
      <c r="G138" s="46"/>
      <c r="H138" s="46"/>
      <c r="I138" s="46"/>
      <c r="J138" s="48"/>
    </row>
    <row r="139" ht="120">
      <c r="A139" s="37" t="s">
        <v>601</v>
      </c>
      <c r="B139" s="45"/>
      <c r="C139" s="46"/>
      <c r="D139" s="46"/>
      <c r="E139" s="39" t="s">
        <v>3914</v>
      </c>
      <c r="F139" s="46"/>
      <c r="G139" s="46"/>
      <c r="H139" s="46"/>
      <c r="I139" s="46"/>
      <c r="J139" s="48"/>
    </row>
    <row r="140" ht="30">
      <c r="A140" s="37" t="s">
        <v>593</v>
      </c>
      <c r="B140" s="37">
        <v>32</v>
      </c>
      <c r="C140" s="38" t="s">
        <v>3917</v>
      </c>
      <c r="D140" s="37" t="s">
        <v>595</v>
      </c>
      <c r="E140" s="39" t="s">
        <v>3918</v>
      </c>
      <c r="F140" s="40" t="s">
        <v>608</v>
      </c>
      <c r="G140" s="41">
        <v>4</v>
      </c>
      <c r="H140" s="42">
        <v>0</v>
      </c>
      <c r="I140" s="43">
        <f>ROUND(G140*H140,P4)</f>
        <v>0</v>
      </c>
      <c r="J140" s="37"/>
      <c r="O140" s="44">
        <f>I140*0.21</f>
        <v>0</v>
      </c>
      <c r="P140">
        <v>3</v>
      </c>
    </row>
    <row r="141">
      <c r="A141" s="37" t="s">
        <v>598</v>
      </c>
      <c r="B141" s="45"/>
      <c r="C141" s="46"/>
      <c r="D141" s="46"/>
      <c r="E141" s="39" t="s">
        <v>3850</v>
      </c>
      <c r="F141" s="46"/>
      <c r="G141" s="46"/>
      <c r="H141" s="46"/>
      <c r="I141" s="46"/>
      <c r="J141" s="48"/>
    </row>
    <row r="142" ht="30">
      <c r="A142" s="37" t="s">
        <v>599</v>
      </c>
      <c r="B142" s="45"/>
      <c r="C142" s="46"/>
      <c r="D142" s="46"/>
      <c r="E142" s="49" t="s">
        <v>3993</v>
      </c>
      <c r="F142" s="46"/>
      <c r="G142" s="46"/>
      <c r="H142" s="46"/>
      <c r="I142" s="46"/>
      <c r="J142" s="48"/>
    </row>
    <row r="143" ht="345">
      <c r="A143" s="37" t="s">
        <v>601</v>
      </c>
      <c r="B143" s="45"/>
      <c r="C143" s="46"/>
      <c r="D143" s="46"/>
      <c r="E143" s="39" t="s">
        <v>3920</v>
      </c>
      <c r="F143" s="46"/>
      <c r="G143" s="46"/>
      <c r="H143" s="46"/>
      <c r="I143" s="46"/>
      <c r="J143" s="48"/>
    </row>
    <row r="144" ht="30">
      <c r="A144" s="37" t="s">
        <v>593</v>
      </c>
      <c r="B144" s="37">
        <v>33</v>
      </c>
      <c r="C144" s="38" t="s">
        <v>3921</v>
      </c>
      <c r="D144" s="37" t="s">
        <v>595</v>
      </c>
      <c r="E144" s="39" t="s">
        <v>3922</v>
      </c>
      <c r="F144" s="40" t="s">
        <v>608</v>
      </c>
      <c r="G144" s="41">
        <v>12</v>
      </c>
      <c r="H144" s="42">
        <v>0</v>
      </c>
      <c r="I144" s="43">
        <f>ROUND(G144*H144,P4)</f>
        <v>0</v>
      </c>
      <c r="J144" s="37"/>
      <c r="O144" s="44">
        <f>I144*0.21</f>
        <v>0</v>
      </c>
      <c r="P144">
        <v>3</v>
      </c>
    </row>
    <row r="145">
      <c r="A145" s="37" t="s">
        <v>598</v>
      </c>
      <c r="B145" s="45"/>
      <c r="C145" s="46"/>
      <c r="D145" s="46"/>
      <c r="E145" s="39" t="s">
        <v>3850</v>
      </c>
      <c r="F145" s="46"/>
      <c r="G145" s="46"/>
      <c r="H145" s="46"/>
      <c r="I145" s="46"/>
      <c r="J145" s="48"/>
    </row>
    <row r="146" ht="30">
      <c r="A146" s="37" t="s">
        <v>599</v>
      </c>
      <c r="B146" s="45"/>
      <c r="C146" s="46"/>
      <c r="D146" s="46"/>
      <c r="E146" s="49" t="s">
        <v>3993</v>
      </c>
      <c r="F146" s="46"/>
      <c r="G146" s="46"/>
      <c r="H146" s="46"/>
      <c r="I146" s="46"/>
      <c r="J146" s="48"/>
    </row>
    <row r="147" ht="345">
      <c r="A147" s="37" t="s">
        <v>601</v>
      </c>
      <c r="B147" s="45"/>
      <c r="C147" s="46"/>
      <c r="D147" s="46"/>
      <c r="E147" s="39" t="s">
        <v>3920</v>
      </c>
      <c r="F147" s="46"/>
      <c r="G147" s="46"/>
      <c r="H147" s="46"/>
      <c r="I147" s="46"/>
      <c r="J147" s="48"/>
    </row>
    <row r="148">
      <c r="A148" s="37" t="s">
        <v>593</v>
      </c>
      <c r="B148" s="37">
        <v>34</v>
      </c>
      <c r="C148" s="38" t="s">
        <v>3924</v>
      </c>
      <c r="D148" s="37" t="s">
        <v>595</v>
      </c>
      <c r="E148" s="39" t="s">
        <v>3925</v>
      </c>
      <c r="F148" s="40" t="s">
        <v>608</v>
      </c>
      <c r="G148" s="41">
        <v>1</v>
      </c>
      <c r="H148" s="42">
        <v>0</v>
      </c>
      <c r="I148" s="43">
        <f>ROUND(G148*H148,P4)</f>
        <v>0</v>
      </c>
      <c r="J148" s="37"/>
      <c r="O148" s="44">
        <f>I148*0.21</f>
        <v>0</v>
      </c>
      <c r="P148">
        <v>3</v>
      </c>
    </row>
    <row r="149">
      <c r="A149" s="37" t="s">
        <v>598</v>
      </c>
      <c r="B149" s="45"/>
      <c r="C149" s="46"/>
      <c r="D149" s="46"/>
      <c r="E149" s="39" t="s">
        <v>3850</v>
      </c>
      <c r="F149" s="46"/>
      <c r="G149" s="46"/>
      <c r="H149" s="46"/>
      <c r="I149" s="46"/>
      <c r="J149" s="48"/>
    </row>
    <row r="150" ht="30">
      <c r="A150" s="37" t="s">
        <v>599</v>
      </c>
      <c r="B150" s="45"/>
      <c r="C150" s="46"/>
      <c r="D150" s="46"/>
      <c r="E150" s="49" t="s">
        <v>3993</v>
      </c>
      <c r="F150" s="46"/>
      <c r="G150" s="46"/>
      <c r="H150" s="46"/>
      <c r="I150" s="46"/>
      <c r="J150" s="48"/>
    </row>
    <row r="151" ht="345">
      <c r="A151" s="37" t="s">
        <v>601</v>
      </c>
      <c r="B151" s="45"/>
      <c r="C151" s="46"/>
      <c r="D151" s="46"/>
      <c r="E151" s="39" t="s">
        <v>3926</v>
      </c>
      <c r="F151" s="46"/>
      <c r="G151" s="46"/>
      <c r="H151" s="46"/>
      <c r="I151" s="46"/>
      <c r="J151" s="48"/>
    </row>
    <row r="152" ht="30">
      <c r="A152" s="37" t="s">
        <v>593</v>
      </c>
      <c r="B152" s="37">
        <v>35</v>
      </c>
      <c r="C152" s="38" t="s">
        <v>3927</v>
      </c>
      <c r="D152" s="37" t="s">
        <v>595</v>
      </c>
      <c r="E152" s="39" t="s">
        <v>3928</v>
      </c>
      <c r="F152" s="40" t="s">
        <v>608</v>
      </c>
      <c r="G152" s="41">
        <v>12</v>
      </c>
      <c r="H152" s="42">
        <v>0</v>
      </c>
      <c r="I152" s="43">
        <f>ROUND(G152*H152,P4)</f>
        <v>0</v>
      </c>
      <c r="J152" s="37"/>
      <c r="O152" s="44">
        <f>I152*0.21</f>
        <v>0</v>
      </c>
      <c r="P152">
        <v>3</v>
      </c>
    </row>
    <row r="153">
      <c r="A153" s="37" t="s">
        <v>598</v>
      </c>
      <c r="B153" s="45"/>
      <c r="C153" s="46"/>
      <c r="D153" s="46"/>
      <c r="E153" s="39" t="s">
        <v>3850</v>
      </c>
      <c r="F153" s="46"/>
      <c r="G153" s="46"/>
      <c r="H153" s="46"/>
      <c r="I153" s="46"/>
      <c r="J153" s="48"/>
    </row>
    <row r="154" ht="30">
      <c r="A154" s="37" t="s">
        <v>599</v>
      </c>
      <c r="B154" s="45"/>
      <c r="C154" s="46"/>
      <c r="D154" s="46"/>
      <c r="E154" s="49" t="s">
        <v>3994</v>
      </c>
      <c r="F154" s="46"/>
      <c r="G154" s="46"/>
      <c r="H154" s="46"/>
      <c r="I154" s="46"/>
      <c r="J154" s="48"/>
    </row>
    <row r="155" ht="345">
      <c r="A155" s="37" t="s">
        <v>601</v>
      </c>
      <c r="B155" s="45"/>
      <c r="C155" s="46"/>
      <c r="D155" s="46"/>
      <c r="E155" s="39" t="s">
        <v>3926</v>
      </c>
      <c r="F155" s="46"/>
      <c r="G155" s="46"/>
      <c r="H155" s="46"/>
      <c r="I155" s="46"/>
      <c r="J155" s="48"/>
    </row>
    <row r="156" ht="30">
      <c r="A156" s="37" t="s">
        <v>593</v>
      </c>
      <c r="B156" s="37">
        <v>36</v>
      </c>
      <c r="C156" s="38" t="s">
        <v>3929</v>
      </c>
      <c r="D156" s="37" t="s">
        <v>595</v>
      </c>
      <c r="E156" s="39" t="s">
        <v>3930</v>
      </c>
      <c r="F156" s="40" t="s">
        <v>608</v>
      </c>
      <c r="G156" s="41">
        <v>1</v>
      </c>
      <c r="H156" s="42">
        <v>0</v>
      </c>
      <c r="I156" s="43">
        <f>ROUND(G156*H156,P4)</f>
        <v>0</v>
      </c>
      <c r="J156" s="37"/>
      <c r="O156" s="44">
        <f>I156*0.21</f>
        <v>0</v>
      </c>
      <c r="P156">
        <v>3</v>
      </c>
    </row>
    <row r="157">
      <c r="A157" s="37" t="s">
        <v>598</v>
      </c>
      <c r="B157" s="45"/>
      <c r="C157" s="46"/>
      <c r="D157" s="46"/>
      <c r="E157" s="39" t="s">
        <v>3850</v>
      </c>
      <c r="F157" s="46"/>
      <c r="G157" s="46"/>
      <c r="H157" s="46"/>
      <c r="I157" s="46"/>
      <c r="J157" s="48"/>
    </row>
    <row r="158" ht="30">
      <c r="A158" s="37" t="s">
        <v>599</v>
      </c>
      <c r="B158" s="45"/>
      <c r="C158" s="46"/>
      <c r="D158" s="46"/>
      <c r="E158" s="49" t="s">
        <v>3994</v>
      </c>
      <c r="F158" s="46"/>
      <c r="G158" s="46"/>
      <c r="H158" s="46"/>
      <c r="I158" s="46"/>
      <c r="J158" s="48"/>
    </row>
    <row r="159" ht="345">
      <c r="A159" s="37" t="s">
        <v>601</v>
      </c>
      <c r="B159" s="45"/>
      <c r="C159" s="46"/>
      <c r="D159" s="46"/>
      <c r="E159" s="39" t="s">
        <v>3926</v>
      </c>
      <c r="F159" s="46"/>
      <c r="G159" s="46"/>
      <c r="H159" s="46"/>
      <c r="I159" s="46"/>
      <c r="J159" s="48"/>
    </row>
    <row r="160">
      <c r="A160" s="37" t="s">
        <v>593</v>
      </c>
      <c r="B160" s="37">
        <v>37</v>
      </c>
      <c r="C160" s="38" t="s">
        <v>3931</v>
      </c>
      <c r="D160" s="37" t="s">
        <v>595</v>
      </c>
      <c r="E160" s="39" t="s">
        <v>3932</v>
      </c>
      <c r="F160" s="40" t="s">
        <v>608</v>
      </c>
      <c r="G160" s="41">
        <v>1</v>
      </c>
      <c r="H160" s="42">
        <v>0</v>
      </c>
      <c r="I160" s="43">
        <f>ROUND(G160*H160,P4)</f>
        <v>0</v>
      </c>
      <c r="J160" s="37"/>
      <c r="O160" s="44">
        <f>I160*0.21</f>
        <v>0</v>
      </c>
      <c r="P160">
        <v>3</v>
      </c>
    </row>
    <row r="161">
      <c r="A161" s="37" t="s">
        <v>598</v>
      </c>
      <c r="B161" s="45"/>
      <c r="C161" s="46"/>
      <c r="D161" s="46"/>
      <c r="E161" s="39" t="s">
        <v>3850</v>
      </c>
      <c r="F161" s="46"/>
      <c r="G161" s="46"/>
      <c r="H161" s="46"/>
      <c r="I161" s="46"/>
      <c r="J161" s="48"/>
    </row>
    <row r="162" ht="30">
      <c r="A162" s="37" t="s">
        <v>599</v>
      </c>
      <c r="B162" s="45"/>
      <c r="C162" s="46"/>
      <c r="D162" s="46"/>
      <c r="E162" s="49" t="s">
        <v>3994</v>
      </c>
      <c r="F162" s="46"/>
      <c r="G162" s="46"/>
      <c r="H162" s="46"/>
      <c r="I162" s="46"/>
      <c r="J162" s="48"/>
    </row>
    <row r="163" ht="345">
      <c r="A163" s="37" t="s">
        <v>601</v>
      </c>
      <c r="B163" s="45"/>
      <c r="C163" s="46"/>
      <c r="D163" s="46"/>
      <c r="E163" s="39" t="s">
        <v>3933</v>
      </c>
      <c r="F163" s="46"/>
      <c r="G163" s="46"/>
      <c r="H163" s="46"/>
      <c r="I163" s="46"/>
      <c r="J163" s="48"/>
    </row>
    <row r="164">
      <c r="A164" s="37" t="s">
        <v>593</v>
      </c>
      <c r="B164" s="37">
        <v>38</v>
      </c>
      <c r="C164" s="38" t="s">
        <v>3934</v>
      </c>
      <c r="D164" s="37" t="s">
        <v>595</v>
      </c>
      <c r="E164" s="39" t="s">
        <v>3935</v>
      </c>
      <c r="F164" s="40" t="s">
        <v>608</v>
      </c>
      <c r="G164" s="41">
        <v>1</v>
      </c>
      <c r="H164" s="42">
        <v>0</v>
      </c>
      <c r="I164" s="43">
        <f>ROUND(G164*H164,P4)</f>
        <v>0</v>
      </c>
      <c r="J164" s="37"/>
      <c r="O164" s="44">
        <f>I164*0.21</f>
        <v>0</v>
      </c>
      <c r="P164">
        <v>3</v>
      </c>
    </row>
    <row r="165">
      <c r="A165" s="37" t="s">
        <v>598</v>
      </c>
      <c r="B165" s="45"/>
      <c r="C165" s="46"/>
      <c r="D165" s="46"/>
      <c r="E165" s="39" t="s">
        <v>3850</v>
      </c>
      <c r="F165" s="46"/>
      <c r="G165" s="46"/>
      <c r="H165" s="46"/>
      <c r="I165" s="46"/>
      <c r="J165" s="48"/>
    </row>
    <row r="166" ht="30">
      <c r="A166" s="37" t="s">
        <v>599</v>
      </c>
      <c r="B166" s="45"/>
      <c r="C166" s="46"/>
      <c r="D166" s="46"/>
      <c r="E166" s="49" t="s">
        <v>3994</v>
      </c>
      <c r="F166" s="46"/>
      <c r="G166" s="46"/>
      <c r="H166" s="46"/>
      <c r="I166" s="46"/>
      <c r="J166" s="48"/>
    </row>
    <row r="167" ht="375">
      <c r="A167" s="37" t="s">
        <v>601</v>
      </c>
      <c r="B167" s="45"/>
      <c r="C167" s="46"/>
      <c r="D167" s="46"/>
      <c r="E167" s="39" t="s">
        <v>3936</v>
      </c>
      <c r="F167" s="46"/>
      <c r="G167" s="46"/>
      <c r="H167" s="46"/>
      <c r="I167" s="46"/>
      <c r="J167" s="48"/>
    </row>
    <row r="168">
      <c r="A168" s="37" t="s">
        <v>593</v>
      </c>
      <c r="B168" s="37">
        <v>39</v>
      </c>
      <c r="C168" s="38" t="s">
        <v>3937</v>
      </c>
      <c r="D168" s="37" t="s">
        <v>595</v>
      </c>
      <c r="E168" s="39" t="s">
        <v>3938</v>
      </c>
      <c r="F168" s="40" t="s">
        <v>608</v>
      </c>
      <c r="G168" s="41">
        <v>1</v>
      </c>
      <c r="H168" s="42">
        <v>0</v>
      </c>
      <c r="I168" s="43">
        <f>ROUND(G168*H168,P4)</f>
        <v>0</v>
      </c>
      <c r="J168" s="37"/>
      <c r="O168" s="44">
        <f>I168*0.21</f>
        <v>0</v>
      </c>
      <c r="P168">
        <v>3</v>
      </c>
    </row>
    <row r="169">
      <c r="A169" s="37" t="s">
        <v>598</v>
      </c>
      <c r="B169" s="45"/>
      <c r="C169" s="46"/>
      <c r="D169" s="46"/>
      <c r="E169" s="39" t="s">
        <v>3850</v>
      </c>
      <c r="F169" s="46"/>
      <c r="G169" s="46"/>
      <c r="H169" s="46"/>
      <c r="I169" s="46"/>
      <c r="J169" s="48"/>
    </row>
    <row r="170" ht="30">
      <c r="A170" s="37" t="s">
        <v>599</v>
      </c>
      <c r="B170" s="45"/>
      <c r="C170" s="46"/>
      <c r="D170" s="46"/>
      <c r="E170" s="49" t="s">
        <v>3994</v>
      </c>
      <c r="F170" s="46"/>
      <c r="G170" s="46"/>
      <c r="H170" s="46"/>
      <c r="I170" s="46"/>
      <c r="J170" s="48"/>
    </row>
    <row r="171" ht="360">
      <c r="A171" s="37" t="s">
        <v>601</v>
      </c>
      <c r="B171" s="45"/>
      <c r="C171" s="46"/>
      <c r="D171" s="46"/>
      <c r="E171" s="39" t="s">
        <v>3939</v>
      </c>
      <c r="F171" s="46"/>
      <c r="G171" s="46"/>
      <c r="H171" s="46"/>
      <c r="I171" s="46"/>
      <c r="J171" s="48"/>
    </row>
    <row r="172">
      <c r="A172" s="37" t="s">
        <v>593</v>
      </c>
      <c r="B172" s="37">
        <v>40</v>
      </c>
      <c r="C172" s="38" t="s">
        <v>3940</v>
      </c>
      <c r="D172" s="37" t="s">
        <v>595</v>
      </c>
      <c r="E172" s="39" t="s">
        <v>3941</v>
      </c>
      <c r="F172" s="40" t="s">
        <v>608</v>
      </c>
      <c r="G172" s="41">
        <v>1</v>
      </c>
      <c r="H172" s="42">
        <v>0</v>
      </c>
      <c r="I172" s="43">
        <f>ROUND(G172*H172,P4)</f>
        <v>0</v>
      </c>
      <c r="J172" s="37"/>
      <c r="O172" s="44">
        <f>I172*0.21</f>
        <v>0</v>
      </c>
      <c r="P172">
        <v>3</v>
      </c>
    </row>
    <row r="173">
      <c r="A173" s="37" t="s">
        <v>598</v>
      </c>
      <c r="B173" s="45"/>
      <c r="C173" s="46"/>
      <c r="D173" s="46"/>
      <c r="E173" s="39" t="s">
        <v>3850</v>
      </c>
      <c r="F173" s="46"/>
      <c r="G173" s="46"/>
      <c r="H173" s="46"/>
      <c r="I173" s="46"/>
      <c r="J173" s="48"/>
    </row>
    <row r="174" ht="30">
      <c r="A174" s="37" t="s">
        <v>599</v>
      </c>
      <c r="B174" s="45"/>
      <c r="C174" s="46"/>
      <c r="D174" s="46"/>
      <c r="E174" s="49" t="s">
        <v>3994</v>
      </c>
      <c r="F174" s="46"/>
      <c r="G174" s="46"/>
      <c r="H174" s="46"/>
      <c r="I174" s="46"/>
      <c r="J174" s="48"/>
    </row>
    <row r="175" ht="300">
      <c r="A175" s="37" t="s">
        <v>601</v>
      </c>
      <c r="B175" s="45"/>
      <c r="C175" s="46"/>
      <c r="D175" s="46"/>
      <c r="E175" s="39" t="s">
        <v>3942</v>
      </c>
      <c r="F175" s="46"/>
      <c r="G175" s="46"/>
      <c r="H175" s="46"/>
      <c r="I175" s="46"/>
      <c r="J175" s="48"/>
    </row>
    <row r="176" ht="45">
      <c r="A176" s="37" t="s">
        <v>593</v>
      </c>
      <c r="B176" s="37">
        <v>41</v>
      </c>
      <c r="C176" s="38" t="s">
        <v>3943</v>
      </c>
      <c r="D176" s="37" t="s">
        <v>595</v>
      </c>
      <c r="E176" s="39" t="s">
        <v>3944</v>
      </c>
      <c r="F176" s="40" t="s">
        <v>608</v>
      </c>
      <c r="G176" s="41">
        <v>2</v>
      </c>
      <c r="H176" s="42">
        <v>0</v>
      </c>
      <c r="I176" s="43">
        <f>ROUND(G176*H176,P4)</f>
        <v>0</v>
      </c>
      <c r="J176" s="37"/>
      <c r="O176" s="44">
        <f>I176*0.21</f>
        <v>0</v>
      </c>
      <c r="P176">
        <v>3</v>
      </c>
    </row>
    <row r="177">
      <c r="A177" s="37" t="s">
        <v>598</v>
      </c>
      <c r="B177" s="45"/>
      <c r="C177" s="46"/>
      <c r="D177" s="46"/>
      <c r="E177" s="39" t="s">
        <v>3850</v>
      </c>
      <c r="F177" s="46"/>
      <c r="G177" s="46"/>
      <c r="H177" s="46"/>
      <c r="I177" s="46"/>
      <c r="J177" s="48"/>
    </row>
    <row r="178" ht="30">
      <c r="A178" s="37" t="s">
        <v>599</v>
      </c>
      <c r="B178" s="45"/>
      <c r="C178" s="46"/>
      <c r="D178" s="46"/>
      <c r="E178" s="49" t="s">
        <v>3994</v>
      </c>
      <c r="F178" s="46"/>
      <c r="G178" s="46"/>
      <c r="H178" s="46"/>
      <c r="I178" s="46"/>
      <c r="J178" s="48"/>
    </row>
    <row r="179" ht="405">
      <c r="A179" s="37" t="s">
        <v>601</v>
      </c>
      <c r="B179" s="45"/>
      <c r="C179" s="46"/>
      <c r="D179" s="46"/>
      <c r="E179" s="39" t="s">
        <v>3945</v>
      </c>
      <c r="F179" s="46"/>
      <c r="G179" s="46"/>
      <c r="H179" s="46"/>
      <c r="I179" s="46"/>
      <c r="J179" s="48"/>
    </row>
    <row r="180" ht="30">
      <c r="A180" s="37" t="s">
        <v>593</v>
      </c>
      <c r="B180" s="37">
        <v>42</v>
      </c>
      <c r="C180" s="38" t="s">
        <v>3946</v>
      </c>
      <c r="D180" s="37" t="s">
        <v>595</v>
      </c>
      <c r="E180" s="39" t="s">
        <v>3947</v>
      </c>
      <c r="F180" s="40" t="s">
        <v>608</v>
      </c>
      <c r="G180" s="41">
        <v>1</v>
      </c>
      <c r="H180" s="42">
        <v>0</v>
      </c>
      <c r="I180" s="43">
        <f>ROUND(G180*H180,P4)</f>
        <v>0</v>
      </c>
      <c r="J180" s="37"/>
      <c r="O180" s="44">
        <f>I180*0.21</f>
        <v>0</v>
      </c>
      <c r="P180">
        <v>3</v>
      </c>
    </row>
    <row r="181">
      <c r="A181" s="37" t="s">
        <v>598</v>
      </c>
      <c r="B181" s="45"/>
      <c r="C181" s="46"/>
      <c r="D181" s="46"/>
      <c r="E181" s="39" t="s">
        <v>3850</v>
      </c>
      <c r="F181" s="46"/>
      <c r="G181" s="46"/>
      <c r="H181" s="46"/>
      <c r="I181" s="46"/>
      <c r="J181" s="48"/>
    </row>
    <row r="182" ht="30">
      <c r="A182" s="37" t="s">
        <v>599</v>
      </c>
      <c r="B182" s="45"/>
      <c r="C182" s="46"/>
      <c r="D182" s="46"/>
      <c r="E182" s="49" t="s">
        <v>3994</v>
      </c>
      <c r="F182" s="46"/>
      <c r="G182" s="46"/>
      <c r="H182" s="46"/>
      <c r="I182" s="46"/>
      <c r="J182" s="48"/>
    </row>
    <row r="183" ht="195">
      <c r="A183" s="37" t="s">
        <v>601</v>
      </c>
      <c r="B183" s="45"/>
      <c r="C183" s="46"/>
      <c r="D183" s="46"/>
      <c r="E183" s="39" t="s">
        <v>3948</v>
      </c>
      <c r="F183" s="46"/>
      <c r="G183" s="46"/>
      <c r="H183" s="46"/>
      <c r="I183" s="46"/>
      <c r="J183" s="48"/>
    </row>
    <row r="184">
      <c r="A184" s="37" t="s">
        <v>593</v>
      </c>
      <c r="B184" s="37">
        <v>43</v>
      </c>
      <c r="C184" s="38" t="s">
        <v>3949</v>
      </c>
      <c r="D184" s="37" t="s">
        <v>595</v>
      </c>
      <c r="E184" s="39" t="s">
        <v>3950</v>
      </c>
      <c r="F184" s="40" t="s">
        <v>608</v>
      </c>
      <c r="G184" s="41">
        <v>1</v>
      </c>
      <c r="H184" s="42">
        <v>0</v>
      </c>
      <c r="I184" s="43">
        <f>ROUND(G184*H184,P4)</f>
        <v>0</v>
      </c>
      <c r="J184" s="37"/>
      <c r="O184" s="44">
        <f>I184*0.21</f>
        <v>0</v>
      </c>
      <c r="P184">
        <v>3</v>
      </c>
    </row>
    <row r="185">
      <c r="A185" s="37" t="s">
        <v>598</v>
      </c>
      <c r="B185" s="45"/>
      <c r="C185" s="46"/>
      <c r="D185" s="46"/>
      <c r="E185" s="39" t="s">
        <v>3850</v>
      </c>
      <c r="F185" s="46"/>
      <c r="G185" s="46"/>
      <c r="H185" s="46"/>
      <c r="I185" s="46"/>
      <c r="J185" s="48"/>
    </row>
    <row r="186" ht="30">
      <c r="A186" s="37" t="s">
        <v>599</v>
      </c>
      <c r="B186" s="45"/>
      <c r="C186" s="46"/>
      <c r="D186" s="46"/>
      <c r="E186" s="49" t="s">
        <v>3994</v>
      </c>
      <c r="F186" s="46"/>
      <c r="G186" s="46"/>
      <c r="H186" s="46"/>
      <c r="I186" s="46"/>
      <c r="J186" s="48"/>
    </row>
    <row r="187" ht="135">
      <c r="A187" s="37" t="s">
        <v>601</v>
      </c>
      <c r="B187" s="45"/>
      <c r="C187" s="46"/>
      <c r="D187" s="46"/>
      <c r="E187" s="39" t="s">
        <v>3951</v>
      </c>
      <c r="F187" s="46"/>
      <c r="G187" s="46"/>
      <c r="H187" s="46"/>
      <c r="I187" s="46"/>
      <c r="J187" s="48"/>
    </row>
    <row r="188">
      <c r="A188" s="37" t="s">
        <v>593</v>
      </c>
      <c r="B188" s="37">
        <v>44</v>
      </c>
      <c r="C188" s="38" t="s">
        <v>3952</v>
      </c>
      <c r="D188" s="37" t="s">
        <v>595</v>
      </c>
      <c r="E188" s="39" t="s">
        <v>3953</v>
      </c>
      <c r="F188" s="40" t="s">
        <v>608</v>
      </c>
      <c r="G188" s="41">
        <v>1</v>
      </c>
      <c r="H188" s="42">
        <v>0</v>
      </c>
      <c r="I188" s="43">
        <f>ROUND(G188*H188,P4)</f>
        <v>0</v>
      </c>
      <c r="J188" s="37"/>
      <c r="O188" s="44">
        <f>I188*0.21</f>
        <v>0</v>
      </c>
      <c r="P188">
        <v>3</v>
      </c>
    </row>
    <row r="189">
      <c r="A189" s="37" t="s">
        <v>598</v>
      </c>
      <c r="B189" s="45"/>
      <c r="C189" s="46"/>
      <c r="D189" s="46"/>
      <c r="E189" s="39" t="s">
        <v>3850</v>
      </c>
      <c r="F189" s="46"/>
      <c r="G189" s="46"/>
      <c r="H189" s="46"/>
      <c r="I189" s="46"/>
      <c r="J189" s="48"/>
    </row>
    <row r="190" ht="30">
      <c r="A190" s="37" t="s">
        <v>599</v>
      </c>
      <c r="B190" s="45"/>
      <c r="C190" s="46"/>
      <c r="D190" s="46"/>
      <c r="E190" s="49" t="s">
        <v>3994</v>
      </c>
      <c r="F190" s="46"/>
      <c r="G190" s="46"/>
      <c r="H190" s="46"/>
      <c r="I190" s="46"/>
      <c r="J190" s="48"/>
    </row>
    <row r="191" ht="195">
      <c r="A191" s="37" t="s">
        <v>601</v>
      </c>
      <c r="B191" s="45"/>
      <c r="C191" s="46"/>
      <c r="D191" s="46"/>
      <c r="E191" s="39" t="s">
        <v>3954</v>
      </c>
      <c r="F191" s="46"/>
      <c r="G191" s="46"/>
      <c r="H191" s="46"/>
      <c r="I191" s="46"/>
      <c r="J191" s="48"/>
    </row>
    <row r="192" ht="30">
      <c r="A192" s="37" t="s">
        <v>593</v>
      </c>
      <c r="B192" s="37">
        <v>45</v>
      </c>
      <c r="C192" s="38" t="s">
        <v>3955</v>
      </c>
      <c r="D192" s="37" t="s">
        <v>595</v>
      </c>
      <c r="E192" s="39" t="s">
        <v>3956</v>
      </c>
      <c r="F192" s="40" t="s">
        <v>608</v>
      </c>
      <c r="G192" s="41">
        <v>1</v>
      </c>
      <c r="H192" s="42">
        <v>0</v>
      </c>
      <c r="I192" s="43">
        <f>ROUND(G192*H192,P4)</f>
        <v>0</v>
      </c>
      <c r="J192" s="37"/>
      <c r="O192" s="44">
        <f>I192*0.21</f>
        <v>0</v>
      </c>
      <c r="P192">
        <v>3</v>
      </c>
    </row>
    <row r="193">
      <c r="A193" s="37" t="s">
        <v>598</v>
      </c>
      <c r="B193" s="45"/>
      <c r="C193" s="46"/>
      <c r="D193" s="46"/>
      <c r="E193" s="39" t="s">
        <v>3850</v>
      </c>
      <c r="F193" s="46"/>
      <c r="G193" s="46"/>
      <c r="H193" s="46"/>
      <c r="I193" s="46"/>
      <c r="J193" s="48"/>
    </row>
    <row r="194" ht="30">
      <c r="A194" s="37" t="s">
        <v>599</v>
      </c>
      <c r="B194" s="45"/>
      <c r="C194" s="46"/>
      <c r="D194" s="46"/>
      <c r="E194" s="49" t="s">
        <v>3994</v>
      </c>
      <c r="F194" s="46"/>
      <c r="G194" s="46"/>
      <c r="H194" s="46"/>
      <c r="I194" s="46"/>
      <c r="J194" s="48"/>
    </row>
    <row r="195" ht="270">
      <c r="A195" s="37" t="s">
        <v>601</v>
      </c>
      <c r="B195" s="45"/>
      <c r="C195" s="46"/>
      <c r="D195" s="46"/>
      <c r="E195" s="39" t="s">
        <v>3957</v>
      </c>
      <c r="F195" s="46"/>
      <c r="G195" s="46"/>
      <c r="H195" s="46"/>
      <c r="I195" s="46"/>
      <c r="J195" s="48"/>
    </row>
    <row r="196">
      <c r="A196" s="31" t="s">
        <v>591</v>
      </c>
      <c r="B196" s="32"/>
      <c r="C196" s="33" t="s">
        <v>3666</v>
      </c>
      <c r="D196" s="34"/>
      <c r="E196" s="31" t="s">
        <v>3961</v>
      </c>
      <c r="F196" s="34"/>
      <c r="G196" s="34"/>
      <c r="H196" s="34"/>
      <c r="I196" s="35">
        <f>SUMIFS(I197:I220,A197:A220,"P")</f>
        <v>0</v>
      </c>
      <c r="J196" s="36"/>
    </row>
    <row r="197" ht="30">
      <c r="A197" s="37" t="s">
        <v>593</v>
      </c>
      <c r="B197" s="37">
        <v>46</v>
      </c>
      <c r="C197" s="38" t="s">
        <v>3065</v>
      </c>
      <c r="D197" s="37" t="s">
        <v>595</v>
      </c>
      <c r="E197" s="39" t="s">
        <v>3962</v>
      </c>
      <c r="F197" s="40" t="s">
        <v>608</v>
      </c>
      <c r="G197" s="41">
        <v>1</v>
      </c>
      <c r="H197" s="42">
        <v>0</v>
      </c>
      <c r="I197" s="43">
        <f>ROUND(G197*H197,P4)</f>
        <v>0</v>
      </c>
      <c r="J197" s="37"/>
      <c r="O197" s="44">
        <f>I197*0.21</f>
        <v>0</v>
      </c>
      <c r="P197">
        <v>3</v>
      </c>
    </row>
    <row r="198">
      <c r="A198" s="37" t="s">
        <v>598</v>
      </c>
      <c r="B198" s="45"/>
      <c r="C198" s="46"/>
      <c r="D198" s="46"/>
      <c r="E198" s="39" t="s">
        <v>3850</v>
      </c>
      <c r="F198" s="46"/>
      <c r="G198" s="46"/>
      <c r="H198" s="46"/>
      <c r="I198" s="46"/>
      <c r="J198" s="48"/>
    </row>
    <row r="199" ht="30">
      <c r="A199" s="37" t="s">
        <v>599</v>
      </c>
      <c r="B199" s="45"/>
      <c r="C199" s="46"/>
      <c r="D199" s="46"/>
      <c r="E199" s="49" t="s">
        <v>3995</v>
      </c>
      <c r="F199" s="46"/>
      <c r="G199" s="46"/>
      <c r="H199" s="46"/>
      <c r="I199" s="46"/>
      <c r="J199" s="48"/>
    </row>
    <row r="200" ht="165">
      <c r="A200" s="37" t="s">
        <v>601</v>
      </c>
      <c r="B200" s="45"/>
      <c r="C200" s="46"/>
      <c r="D200" s="46"/>
      <c r="E200" s="39" t="s">
        <v>3963</v>
      </c>
      <c r="F200" s="46"/>
      <c r="G200" s="46"/>
      <c r="H200" s="46"/>
      <c r="I200" s="46"/>
      <c r="J200" s="48"/>
    </row>
    <row r="201" ht="45">
      <c r="A201" s="37" t="s">
        <v>593</v>
      </c>
      <c r="B201" s="37">
        <v>47</v>
      </c>
      <c r="C201" s="38" t="s">
        <v>3069</v>
      </c>
      <c r="D201" s="37" t="s">
        <v>595</v>
      </c>
      <c r="E201" s="39" t="s">
        <v>3964</v>
      </c>
      <c r="F201" s="40" t="s">
        <v>608</v>
      </c>
      <c r="G201" s="41">
        <v>2</v>
      </c>
      <c r="H201" s="42">
        <v>0</v>
      </c>
      <c r="I201" s="43">
        <f>ROUND(G201*H201,P4)</f>
        <v>0</v>
      </c>
      <c r="J201" s="37"/>
      <c r="O201" s="44">
        <f>I201*0.21</f>
        <v>0</v>
      </c>
      <c r="P201">
        <v>3</v>
      </c>
    </row>
    <row r="202">
      <c r="A202" s="37" t="s">
        <v>598</v>
      </c>
      <c r="B202" s="45"/>
      <c r="C202" s="46"/>
      <c r="D202" s="46"/>
      <c r="E202" s="39" t="s">
        <v>3850</v>
      </c>
      <c r="F202" s="46"/>
      <c r="G202" s="46"/>
      <c r="H202" s="46"/>
      <c r="I202" s="46"/>
      <c r="J202" s="48"/>
    </row>
    <row r="203" ht="30">
      <c r="A203" s="37" t="s">
        <v>599</v>
      </c>
      <c r="B203" s="45"/>
      <c r="C203" s="46"/>
      <c r="D203" s="46"/>
      <c r="E203" s="49" t="s">
        <v>3995</v>
      </c>
      <c r="F203" s="46"/>
      <c r="G203" s="46"/>
      <c r="H203" s="46"/>
      <c r="I203" s="46"/>
      <c r="J203" s="48"/>
    </row>
    <row r="204" ht="90">
      <c r="A204" s="37" t="s">
        <v>601</v>
      </c>
      <c r="B204" s="45"/>
      <c r="C204" s="46"/>
      <c r="D204" s="46"/>
      <c r="E204" s="39" t="s">
        <v>3965</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3850</v>
      </c>
      <c r="F206" s="46"/>
      <c r="G206" s="46"/>
      <c r="H206" s="46"/>
      <c r="I206" s="46"/>
      <c r="J206" s="48"/>
    </row>
    <row r="207" ht="30">
      <c r="A207" s="37" t="s">
        <v>599</v>
      </c>
      <c r="B207" s="45"/>
      <c r="C207" s="46"/>
      <c r="D207" s="46"/>
      <c r="E207" s="49" t="s">
        <v>3995</v>
      </c>
      <c r="F207" s="46"/>
      <c r="G207" s="46"/>
      <c r="H207" s="46"/>
      <c r="I207" s="46"/>
      <c r="J207" s="48"/>
    </row>
    <row r="208" ht="180">
      <c r="A208" s="37" t="s">
        <v>601</v>
      </c>
      <c r="B208" s="45"/>
      <c r="C208" s="46"/>
      <c r="D208" s="46"/>
      <c r="E208" s="39" t="s">
        <v>3966</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3850</v>
      </c>
      <c r="F210" s="46"/>
      <c r="G210" s="46"/>
      <c r="H210" s="46"/>
      <c r="I210" s="46"/>
      <c r="J210" s="48"/>
    </row>
    <row r="211" ht="30">
      <c r="A211" s="37" t="s">
        <v>599</v>
      </c>
      <c r="B211" s="45"/>
      <c r="C211" s="46"/>
      <c r="D211" s="46"/>
      <c r="E211" s="49" t="s">
        <v>3995</v>
      </c>
      <c r="F211" s="46"/>
      <c r="G211" s="46"/>
      <c r="H211" s="46"/>
      <c r="I211" s="46"/>
      <c r="J211" s="48"/>
    </row>
    <row r="212" ht="195">
      <c r="A212" s="37" t="s">
        <v>601</v>
      </c>
      <c r="B212" s="45"/>
      <c r="C212" s="46"/>
      <c r="D212" s="46"/>
      <c r="E212" s="39" t="s">
        <v>3968</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3850</v>
      </c>
      <c r="F214" s="46"/>
      <c r="G214" s="46"/>
      <c r="H214" s="46"/>
      <c r="I214" s="46"/>
      <c r="J214" s="48"/>
    </row>
    <row r="215" ht="30">
      <c r="A215" s="37" t="s">
        <v>599</v>
      </c>
      <c r="B215" s="45"/>
      <c r="C215" s="46"/>
      <c r="D215" s="46"/>
      <c r="E215" s="49" t="s">
        <v>3995</v>
      </c>
      <c r="F215" s="46"/>
      <c r="G215" s="46"/>
      <c r="H215" s="46"/>
      <c r="I215" s="46"/>
      <c r="J215" s="48"/>
    </row>
    <row r="216" ht="180">
      <c r="A216" s="37" t="s">
        <v>601</v>
      </c>
      <c r="B216" s="45"/>
      <c r="C216" s="46"/>
      <c r="D216" s="46"/>
      <c r="E216" s="39" t="s">
        <v>3969</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3850</v>
      </c>
      <c r="F218" s="46"/>
      <c r="G218" s="46"/>
      <c r="H218" s="46"/>
      <c r="I218" s="46"/>
      <c r="J218" s="48"/>
    </row>
    <row r="219" ht="30">
      <c r="A219" s="37" t="s">
        <v>599</v>
      </c>
      <c r="B219" s="45"/>
      <c r="C219" s="46"/>
      <c r="D219" s="46"/>
      <c r="E219" s="49" t="s">
        <v>3995</v>
      </c>
      <c r="F219" s="46"/>
      <c r="G219" s="46"/>
      <c r="H219" s="46"/>
      <c r="I219" s="46"/>
      <c r="J219" s="48"/>
    </row>
    <row r="220" ht="180">
      <c r="A220" s="37" t="s">
        <v>601</v>
      </c>
      <c r="B220" s="45"/>
      <c r="C220" s="46"/>
      <c r="D220" s="46"/>
      <c r="E220" s="39" t="s">
        <v>3970</v>
      </c>
      <c r="F220" s="46"/>
      <c r="G220" s="46"/>
      <c r="H220" s="46"/>
      <c r="I220" s="46"/>
      <c r="J220" s="48"/>
    </row>
    <row r="221">
      <c r="A221" s="31" t="s">
        <v>591</v>
      </c>
      <c r="B221" s="32"/>
      <c r="C221" s="33" t="s">
        <v>3971</v>
      </c>
      <c r="D221" s="34"/>
      <c r="E221" s="31" t="s">
        <v>3972</v>
      </c>
      <c r="F221" s="34"/>
      <c r="G221" s="34"/>
      <c r="H221" s="34"/>
      <c r="I221" s="35">
        <f>SUMIFS(I222:I253,A222:A253,"P")</f>
        <v>0</v>
      </c>
      <c r="J221" s="36"/>
    </row>
    <row r="222">
      <c r="A222" s="37" t="s">
        <v>593</v>
      </c>
      <c r="B222" s="37">
        <v>52</v>
      </c>
      <c r="C222" s="38" t="s">
        <v>3973</v>
      </c>
      <c r="D222" s="37" t="s">
        <v>595</v>
      </c>
      <c r="E222" s="39" t="s">
        <v>3974</v>
      </c>
      <c r="F222" s="40" t="s">
        <v>608</v>
      </c>
      <c r="G222" s="41">
        <v>2</v>
      </c>
      <c r="H222" s="42">
        <v>0</v>
      </c>
      <c r="I222" s="43">
        <f>ROUND(G222*H222,P4)</f>
        <v>0</v>
      </c>
      <c r="J222" s="37"/>
      <c r="O222" s="44">
        <f>I222*0.21</f>
        <v>0</v>
      </c>
      <c r="P222">
        <v>3</v>
      </c>
    </row>
    <row r="223">
      <c r="A223" s="37" t="s">
        <v>598</v>
      </c>
      <c r="B223" s="45"/>
      <c r="C223" s="46"/>
      <c r="D223" s="46"/>
      <c r="E223" s="39" t="s">
        <v>3850</v>
      </c>
      <c r="F223" s="46"/>
      <c r="G223" s="46"/>
      <c r="H223" s="46"/>
      <c r="I223" s="46"/>
      <c r="J223" s="48"/>
    </row>
    <row r="224" ht="30">
      <c r="A224" s="37" t="s">
        <v>599</v>
      </c>
      <c r="B224" s="45"/>
      <c r="C224" s="46"/>
      <c r="D224" s="46"/>
      <c r="E224" s="49" t="s">
        <v>3988</v>
      </c>
      <c r="F224" s="46"/>
      <c r="G224" s="46"/>
      <c r="H224" s="46"/>
      <c r="I224" s="46"/>
      <c r="J224" s="48"/>
    </row>
    <row r="225" ht="210">
      <c r="A225" s="37" t="s">
        <v>601</v>
      </c>
      <c r="B225" s="45"/>
      <c r="C225" s="46"/>
      <c r="D225" s="46"/>
      <c r="E225" s="39" t="s">
        <v>3975</v>
      </c>
      <c r="F225" s="46"/>
      <c r="G225" s="46"/>
      <c r="H225" s="46"/>
      <c r="I225" s="46"/>
      <c r="J225" s="48"/>
    </row>
    <row r="226">
      <c r="A226" s="37" t="s">
        <v>593</v>
      </c>
      <c r="B226" s="37">
        <v>53</v>
      </c>
      <c r="C226" s="38" t="s">
        <v>3976</v>
      </c>
      <c r="D226" s="37" t="s">
        <v>595</v>
      </c>
      <c r="E226" s="39" t="s">
        <v>3977</v>
      </c>
      <c r="F226" s="40" t="s">
        <v>597</v>
      </c>
      <c r="G226" s="41">
        <v>129</v>
      </c>
      <c r="H226" s="42">
        <v>0</v>
      </c>
      <c r="I226" s="43">
        <f>ROUND(G226*H226,P4)</f>
        <v>0</v>
      </c>
      <c r="J226" s="37"/>
      <c r="O226" s="44">
        <f>I226*0.21</f>
        <v>0</v>
      </c>
      <c r="P226">
        <v>3</v>
      </c>
    </row>
    <row r="227">
      <c r="A227" s="37" t="s">
        <v>598</v>
      </c>
      <c r="B227" s="45"/>
      <c r="C227" s="46"/>
      <c r="D227" s="46"/>
      <c r="E227" s="39" t="s">
        <v>3850</v>
      </c>
      <c r="F227" s="46"/>
      <c r="G227" s="46"/>
      <c r="H227" s="46"/>
      <c r="I227" s="46"/>
      <c r="J227" s="48"/>
    </row>
    <row r="228" ht="30">
      <c r="A228" s="37" t="s">
        <v>599</v>
      </c>
      <c r="B228" s="45"/>
      <c r="C228" s="46"/>
      <c r="D228" s="46"/>
      <c r="E228" s="49" t="s">
        <v>3988</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3850</v>
      </c>
      <c r="F231" s="46"/>
      <c r="G231" s="46"/>
      <c r="H231" s="46"/>
      <c r="I231" s="46"/>
      <c r="J231" s="48"/>
    </row>
    <row r="232" ht="30">
      <c r="A232" s="37" t="s">
        <v>599</v>
      </c>
      <c r="B232" s="45"/>
      <c r="C232" s="46"/>
      <c r="D232" s="46"/>
      <c r="E232" s="49" t="s">
        <v>3988</v>
      </c>
      <c r="F232" s="46"/>
      <c r="G232" s="46"/>
      <c r="H232" s="46"/>
      <c r="I232" s="46"/>
      <c r="J232" s="48"/>
    </row>
    <row r="233" ht="225">
      <c r="A233" s="37" t="s">
        <v>601</v>
      </c>
      <c r="B233" s="45"/>
      <c r="C233" s="46"/>
      <c r="D233" s="46"/>
      <c r="E233" s="39" t="s">
        <v>3978</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3850</v>
      </c>
      <c r="F235" s="46"/>
      <c r="G235" s="46"/>
      <c r="H235" s="46"/>
      <c r="I235" s="46"/>
      <c r="J235" s="48"/>
    </row>
    <row r="236" ht="30">
      <c r="A236" s="37" t="s">
        <v>599</v>
      </c>
      <c r="B236" s="45"/>
      <c r="C236" s="46"/>
      <c r="D236" s="46"/>
      <c r="E236" s="49" t="s">
        <v>3988</v>
      </c>
      <c r="F236" s="46"/>
      <c r="G236" s="46"/>
      <c r="H236" s="46"/>
      <c r="I236" s="46"/>
      <c r="J236" s="48"/>
    </row>
    <row r="237" ht="150">
      <c r="A237" s="37" t="s">
        <v>601</v>
      </c>
      <c r="B237" s="45"/>
      <c r="C237" s="46"/>
      <c r="D237" s="46"/>
      <c r="E237" s="39" t="s">
        <v>3979</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3850</v>
      </c>
      <c r="F239" s="46"/>
      <c r="G239" s="46"/>
      <c r="H239" s="46"/>
      <c r="I239" s="46"/>
      <c r="J239" s="48"/>
    </row>
    <row r="240" ht="30">
      <c r="A240" s="37" t="s">
        <v>599</v>
      </c>
      <c r="B240" s="45"/>
      <c r="C240" s="46"/>
      <c r="D240" s="46"/>
      <c r="E240" s="49" t="s">
        <v>3988</v>
      </c>
      <c r="F240" s="46"/>
      <c r="G240" s="46"/>
      <c r="H240" s="46"/>
      <c r="I240" s="46"/>
      <c r="J240" s="48"/>
    </row>
    <row r="241" ht="225">
      <c r="A241" s="37" t="s">
        <v>601</v>
      </c>
      <c r="B241" s="45"/>
      <c r="C241" s="46"/>
      <c r="D241" s="46"/>
      <c r="E241" s="39" t="s">
        <v>3978</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3850</v>
      </c>
      <c r="F243" s="46"/>
      <c r="G243" s="46"/>
      <c r="H243" s="46"/>
      <c r="I243" s="46"/>
      <c r="J243" s="48"/>
    </row>
    <row r="244" ht="30">
      <c r="A244" s="37" t="s">
        <v>599</v>
      </c>
      <c r="B244" s="45"/>
      <c r="C244" s="46"/>
      <c r="D244" s="46"/>
      <c r="E244" s="49" t="s">
        <v>3988</v>
      </c>
      <c r="F244" s="46"/>
      <c r="G244" s="46"/>
      <c r="H244" s="46"/>
      <c r="I244" s="46"/>
      <c r="J244" s="48"/>
    </row>
    <row r="245" ht="150">
      <c r="A245" s="37" t="s">
        <v>601</v>
      </c>
      <c r="B245" s="45"/>
      <c r="C245" s="46"/>
      <c r="D245" s="46"/>
      <c r="E245" s="39" t="s">
        <v>3979</v>
      </c>
      <c r="F245" s="46"/>
      <c r="G245" s="46"/>
      <c r="H245" s="46"/>
      <c r="I245" s="46"/>
      <c r="J245" s="48"/>
    </row>
    <row r="246">
      <c r="A246" s="37" t="s">
        <v>593</v>
      </c>
      <c r="B246" s="37">
        <v>58</v>
      </c>
      <c r="C246" s="38" t="s">
        <v>3980</v>
      </c>
      <c r="D246" s="37" t="s">
        <v>595</v>
      </c>
      <c r="E246" s="39" t="s">
        <v>3981</v>
      </c>
      <c r="F246" s="40" t="s">
        <v>608</v>
      </c>
      <c r="G246" s="41">
        <v>11</v>
      </c>
      <c r="H246" s="42">
        <v>0</v>
      </c>
      <c r="I246" s="43">
        <f>ROUND(G246*H246,P4)</f>
        <v>0</v>
      </c>
      <c r="J246" s="37"/>
      <c r="O246" s="44">
        <f>I246*0.21</f>
        <v>0</v>
      </c>
      <c r="P246">
        <v>3</v>
      </c>
    </row>
    <row r="247">
      <c r="A247" s="37" t="s">
        <v>598</v>
      </c>
      <c r="B247" s="45"/>
      <c r="C247" s="46"/>
      <c r="D247" s="46"/>
      <c r="E247" s="39" t="s">
        <v>3850</v>
      </c>
      <c r="F247" s="46"/>
      <c r="G247" s="46"/>
      <c r="H247" s="46"/>
      <c r="I247" s="46"/>
      <c r="J247" s="48"/>
    </row>
    <row r="248" ht="30">
      <c r="A248" s="37" t="s">
        <v>599</v>
      </c>
      <c r="B248" s="45"/>
      <c r="C248" s="46"/>
      <c r="D248" s="46"/>
      <c r="E248" s="49" t="s">
        <v>3988</v>
      </c>
      <c r="F248" s="46"/>
      <c r="G248" s="46"/>
      <c r="H248" s="46"/>
      <c r="I248" s="46"/>
      <c r="J248" s="48"/>
    </row>
    <row r="249" ht="120">
      <c r="A249" s="37" t="s">
        <v>601</v>
      </c>
      <c r="B249" s="45"/>
      <c r="C249" s="46"/>
      <c r="D249" s="46"/>
      <c r="E249" s="39" t="s">
        <v>3983</v>
      </c>
      <c r="F249" s="46"/>
      <c r="G249" s="46"/>
      <c r="H249" s="46"/>
      <c r="I249" s="46"/>
      <c r="J249" s="48"/>
    </row>
    <row r="250">
      <c r="A250" s="37" t="s">
        <v>593</v>
      </c>
      <c r="B250" s="37">
        <v>59</v>
      </c>
      <c r="C250" s="38" t="s">
        <v>3984</v>
      </c>
      <c r="D250" s="37" t="s">
        <v>595</v>
      </c>
      <c r="E250" s="39" t="s">
        <v>3985</v>
      </c>
      <c r="F250" s="40" t="s">
        <v>608</v>
      </c>
      <c r="G250" s="41">
        <v>11</v>
      </c>
      <c r="H250" s="42">
        <v>0</v>
      </c>
      <c r="I250" s="43">
        <f>ROUND(G250*H250,P4)</f>
        <v>0</v>
      </c>
      <c r="J250" s="37"/>
      <c r="O250" s="44">
        <f>I250*0.21</f>
        <v>0</v>
      </c>
      <c r="P250">
        <v>3</v>
      </c>
    </row>
    <row r="251">
      <c r="A251" s="37" t="s">
        <v>598</v>
      </c>
      <c r="B251" s="45"/>
      <c r="C251" s="46"/>
      <c r="D251" s="46"/>
      <c r="E251" s="39" t="s">
        <v>3850</v>
      </c>
      <c r="F251" s="46"/>
      <c r="G251" s="46"/>
      <c r="H251" s="46"/>
      <c r="I251" s="46"/>
      <c r="J251" s="48"/>
    </row>
    <row r="252" ht="30">
      <c r="A252" s="37" t="s">
        <v>599</v>
      </c>
      <c r="B252" s="45"/>
      <c r="C252" s="46"/>
      <c r="D252" s="46"/>
      <c r="E252" s="49" t="s">
        <v>3988</v>
      </c>
      <c r="F252" s="46"/>
      <c r="G252" s="46"/>
      <c r="H252" s="46"/>
      <c r="I252" s="46"/>
      <c r="J252" s="48"/>
    </row>
    <row r="253" ht="135">
      <c r="A253" s="37" t="s">
        <v>601</v>
      </c>
      <c r="B253" s="50"/>
      <c r="C253" s="51"/>
      <c r="D253" s="51"/>
      <c r="E253" s="39" t="s">
        <v>3986</v>
      </c>
      <c r="F253" s="51"/>
      <c r="G253" s="51"/>
      <c r="H253" s="51"/>
      <c r="I253" s="51"/>
      <c r="J253" s="52"/>
    </row>
  </sheetData>
  <sheetProtection sheet="1" objects="1" scenarios="1" spinCount="100000" saltValue="Bj5Nz1onh9bT+AuGhWxz+L24W0g6jM3t0qzPglNDtbKa5K6ML0qPb2g7KVGp5jtMZ7b6luTzM3mN2zTdzTpz5w==" hashValue="7RJDuR1t48fvmhsu6NWa45fUkGdaWjAsTZuxVr+82yMTatRo/+2DXgDOQLzE5At8ORQm1gv1h8bdKxHYClZ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3996</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3845</v>
      </c>
      <c r="D6" s="22"/>
      <c r="E6" s="23" t="s">
        <v>127</v>
      </c>
      <c r="F6" s="17"/>
      <c r="G6" s="17"/>
      <c r="H6" s="17"/>
      <c r="I6" s="17"/>
      <c r="J6" s="19"/>
    </row>
    <row r="7">
      <c r="A7" s="3" t="s">
        <v>578</v>
      </c>
      <c r="B7" s="20" t="s">
        <v>579</v>
      </c>
      <c r="C7" s="21" t="s">
        <v>3996</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3903</v>
      </c>
      <c r="D11" s="34"/>
      <c r="E11" s="31" t="s">
        <v>3904</v>
      </c>
      <c r="F11" s="34"/>
      <c r="G11" s="34"/>
      <c r="H11" s="34"/>
      <c r="I11" s="35">
        <f>SUMIFS(I12:I71,A12:A71,"P")</f>
        <v>0</v>
      </c>
      <c r="J11" s="36"/>
    </row>
    <row r="12" ht="30">
      <c r="A12" s="37" t="s">
        <v>593</v>
      </c>
      <c r="B12" s="37">
        <v>1</v>
      </c>
      <c r="C12" s="38" t="s">
        <v>3929</v>
      </c>
      <c r="D12" s="37" t="s">
        <v>595</v>
      </c>
      <c r="E12" s="39" t="s">
        <v>3930</v>
      </c>
      <c r="F12" s="40" t="s">
        <v>608</v>
      </c>
      <c r="G12" s="41">
        <v>2</v>
      </c>
      <c r="H12" s="42">
        <v>0</v>
      </c>
      <c r="I12" s="43">
        <f>ROUND(G12*H12,P4)</f>
        <v>0</v>
      </c>
      <c r="J12" s="37"/>
      <c r="O12" s="44">
        <f>I12*0.21</f>
        <v>0</v>
      </c>
      <c r="P12">
        <v>3</v>
      </c>
    </row>
    <row r="13">
      <c r="A13" s="37" t="s">
        <v>598</v>
      </c>
      <c r="B13" s="45"/>
      <c r="C13" s="46"/>
      <c r="D13" s="46"/>
      <c r="E13" s="39" t="s">
        <v>3850</v>
      </c>
      <c r="F13" s="46"/>
      <c r="G13" s="46"/>
      <c r="H13" s="46"/>
      <c r="I13" s="46"/>
      <c r="J13" s="48"/>
    </row>
    <row r="14" ht="30">
      <c r="A14" s="37" t="s">
        <v>599</v>
      </c>
      <c r="B14" s="45"/>
      <c r="C14" s="46"/>
      <c r="D14" s="46"/>
      <c r="E14" s="49" t="s">
        <v>3997</v>
      </c>
      <c r="F14" s="46"/>
      <c r="G14" s="46"/>
      <c r="H14" s="46"/>
      <c r="I14" s="46"/>
      <c r="J14" s="48"/>
    </row>
    <row r="15" ht="195">
      <c r="A15" s="37" t="s">
        <v>601</v>
      </c>
      <c r="B15" s="45"/>
      <c r="C15" s="46"/>
      <c r="D15" s="46"/>
      <c r="E15" s="39" t="s">
        <v>3998</v>
      </c>
      <c r="F15" s="46"/>
      <c r="G15" s="46"/>
      <c r="H15" s="46"/>
      <c r="I15" s="46"/>
      <c r="J15" s="48"/>
    </row>
    <row r="16" ht="30">
      <c r="A16" s="37" t="s">
        <v>593</v>
      </c>
      <c r="B16" s="37">
        <v>2</v>
      </c>
      <c r="C16" s="38" t="s">
        <v>3999</v>
      </c>
      <c r="D16" s="37" t="s">
        <v>595</v>
      </c>
      <c r="E16" s="39" t="s">
        <v>4000</v>
      </c>
      <c r="F16" s="40" t="s">
        <v>608</v>
      </c>
      <c r="G16" s="41">
        <v>2</v>
      </c>
      <c r="H16" s="42">
        <v>0</v>
      </c>
      <c r="I16" s="43">
        <f>ROUND(G16*H16,P4)</f>
        <v>0</v>
      </c>
      <c r="J16" s="37"/>
      <c r="O16" s="44">
        <f>I16*0.21</f>
        <v>0</v>
      </c>
      <c r="P16">
        <v>3</v>
      </c>
    </row>
    <row r="17">
      <c r="A17" s="37" t="s">
        <v>598</v>
      </c>
      <c r="B17" s="45"/>
      <c r="C17" s="46"/>
      <c r="D17" s="46"/>
      <c r="E17" s="39" t="s">
        <v>3850</v>
      </c>
      <c r="F17" s="46"/>
      <c r="G17" s="46"/>
      <c r="H17" s="46"/>
      <c r="I17" s="46"/>
      <c r="J17" s="48"/>
    </row>
    <row r="18" ht="30">
      <c r="A18" s="37" t="s">
        <v>599</v>
      </c>
      <c r="B18" s="45"/>
      <c r="C18" s="46"/>
      <c r="D18" s="46"/>
      <c r="E18" s="49" t="s">
        <v>3997</v>
      </c>
      <c r="F18" s="46"/>
      <c r="G18" s="46"/>
      <c r="H18" s="46"/>
      <c r="I18" s="46"/>
      <c r="J18" s="48"/>
    </row>
    <row r="19" ht="210">
      <c r="A19" s="37" t="s">
        <v>601</v>
      </c>
      <c r="B19" s="45"/>
      <c r="C19" s="46"/>
      <c r="D19" s="46"/>
      <c r="E19" s="39" t="s">
        <v>4001</v>
      </c>
      <c r="F19" s="46"/>
      <c r="G19" s="46"/>
      <c r="H19" s="46"/>
      <c r="I19" s="46"/>
      <c r="J19" s="48"/>
    </row>
    <row r="20" ht="30">
      <c r="A20" s="37" t="s">
        <v>593</v>
      </c>
      <c r="B20" s="37">
        <v>3</v>
      </c>
      <c r="C20" s="38" t="s">
        <v>4002</v>
      </c>
      <c r="D20" s="37" t="s">
        <v>595</v>
      </c>
      <c r="E20" s="39" t="s">
        <v>4003</v>
      </c>
      <c r="F20" s="40" t="s">
        <v>608</v>
      </c>
      <c r="G20" s="41">
        <v>1</v>
      </c>
      <c r="H20" s="42">
        <v>0</v>
      </c>
      <c r="I20" s="43">
        <f>ROUND(G20*H20,P4)</f>
        <v>0</v>
      </c>
      <c r="J20" s="37"/>
      <c r="O20" s="44">
        <f>I20*0.21</f>
        <v>0</v>
      </c>
      <c r="P20">
        <v>3</v>
      </c>
    </row>
    <row r="21">
      <c r="A21" s="37" t="s">
        <v>598</v>
      </c>
      <c r="B21" s="45"/>
      <c r="C21" s="46"/>
      <c r="D21" s="46"/>
      <c r="E21" s="39" t="s">
        <v>3850</v>
      </c>
      <c r="F21" s="46"/>
      <c r="G21" s="46"/>
      <c r="H21" s="46"/>
      <c r="I21" s="46"/>
      <c r="J21" s="48"/>
    </row>
    <row r="22" ht="30">
      <c r="A22" s="37" t="s">
        <v>599</v>
      </c>
      <c r="B22" s="45"/>
      <c r="C22" s="46"/>
      <c r="D22" s="46"/>
      <c r="E22" s="49" t="s">
        <v>3997</v>
      </c>
      <c r="F22" s="46"/>
      <c r="G22" s="46"/>
      <c r="H22" s="46"/>
      <c r="I22" s="46"/>
      <c r="J22" s="48"/>
    </row>
    <row r="23" ht="240">
      <c r="A23" s="37" t="s">
        <v>601</v>
      </c>
      <c r="B23" s="45"/>
      <c r="C23" s="46"/>
      <c r="D23" s="46"/>
      <c r="E23" s="39" t="s">
        <v>4004</v>
      </c>
      <c r="F23" s="46"/>
      <c r="G23" s="46"/>
      <c r="H23" s="46"/>
      <c r="I23" s="46"/>
      <c r="J23" s="48"/>
    </row>
    <row r="24">
      <c r="A24" s="37" t="s">
        <v>593</v>
      </c>
      <c r="B24" s="37">
        <v>4</v>
      </c>
      <c r="C24" s="38" t="s">
        <v>4005</v>
      </c>
      <c r="D24" s="37" t="s">
        <v>595</v>
      </c>
      <c r="E24" s="39" t="s">
        <v>4006</v>
      </c>
      <c r="F24" s="40" t="s">
        <v>608</v>
      </c>
      <c r="G24" s="41">
        <v>1</v>
      </c>
      <c r="H24" s="42">
        <v>0</v>
      </c>
      <c r="I24" s="43">
        <f>ROUND(G24*H24,P4)</f>
        <v>0</v>
      </c>
      <c r="J24" s="37"/>
      <c r="O24" s="44">
        <f>I24*0.21</f>
        <v>0</v>
      </c>
      <c r="P24">
        <v>3</v>
      </c>
    </row>
    <row r="25">
      <c r="A25" s="37" t="s">
        <v>598</v>
      </c>
      <c r="B25" s="45"/>
      <c r="C25" s="46"/>
      <c r="D25" s="46"/>
      <c r="E25" s="39" t="s">
        <v>3850</v>
      </c>
      <c r="F25" s="46"/>
      <c r="G25" s="46"/>
      <c r="H25" s="46"/>
      <c r="I25" s="46"/>
      <c r="J25" s="48"/>
    </row>
    <row r="26" ht="30">
      <c r="A26" s="37" t="s">
        <v>599</v>
      </c>
      <c r="B26" s="45"/>
      <c r="C26" s="46"/>
      <c r="D26" s="46"/>
      <c r="E26" s="49" t="s">
        <v>3997</v>
      </c>
      <c r="F26" s="46"/>
      <c r="G26" s="46"/>
      <c r="H26" s="46"/>
      <c r="I26" s="46"/>
      <c r="J26" s="48"/>
    </row>
    <row r="27" ht="135">
      <c r="A27" s="37" t="s">
        <v>601</v>
      </c>
      <c r="B27" s="45"/>
      <c r="C27" s="46"/>
      <c r="D27" s="46"/>
      <c r="E27" s="39" t="s">
        <v>4007</v>
      </c>
      <c r="F27" s="46"/>
      <c r="G27" s="46"/>
      <c r="H27" s="46"/>
      <c r="I27" s="46"/>
      <c r="J27" s="48"/>
    </row>
    <row r="28">
      <c r="A28" s="37" t="s">
        <v>593</v>
      </c>
      <c r="B28" s="37">
        <v>5</v>
      </c>
      <c r="C28" s="38" t="s">
        <v>4008</v>
      </c>
      <c r="D28" s="37" t="s">
        <v>595</v>
      </c>
      <c r="E28" s="39" t="s">
        <v>4009</v>
      </c>
      <c r="F28" s="40" t="s">
        <v>624</v>
      </c>
      <c r="G28" s="41">
        <v>4</v>
      </c>
      <c r="H28" s="42">
        <v>0</v>
      </c>
      <c r="I28" s="43">
        <f>ROUND(G28*H28,P4)</f>
        <v>0</v>
      </c>
      <c r="J28" s="37"/>
      <c r="O28" s="44">
        <f>I28*0.21</f>
        <v>0</v>
      </c>
      <c r="P28">
        <v>3</v>
      </c>
    </row>
    <row r="29">
      <c r="A29" s="37" t="s">
        <v>598</v>
      </c>
      <c r="B29" s="45"/>
      <c r="C29" s="46"/>
      <c r="D29" s="46"/>
      <c r="E29" s="39" t="s">
        <v>3850</v>
      </c>
      <c r="F29" s="46"/>
      <c r="G29" s="46"/>
      <c r="H29" s="46"/>
      <c r="I29" s="46"/>
      <c r="J29" s="48"/>
    </row>
    <row r="30" ht="30">
      <c r="A30" s="37" t="s">
        <v>599</v>
      </c>
      <c r="B30" s="45"/>
      <c r="C30" s="46"/>
      <c r="D30" s="46"/>
      <c r="E30" s="49" t="s">
        <v>3997</v>
      </c>
      <c r="F30" s="46"/>
      <c r="G30" s="46"/>
      <c r="H30" s="46"/>
      <c r="I30" s="46"/>
      <c r="J30" s="48"/>
    </row>
    <row r="31" ht="150">
      <c r="A31" s="37" t="s">
        <v>601</v>
      </c>
      <c r="B31" s="45"/>
      <c r="C31" s="46"/>
      <c r="D31" s="46"/>
      <c r="E31" s="39" t="s">
        <v>4010</v>
      </c>
      <c r="F31" s="46"/>
      <c r="G31" s="46"/>
      <c r="H31" s="46"/>
      <c r="I31" s="46"/>
      <c r="J31" s="48"/>
    </row>
    <row r="32">
      <c r="A32" s="37" t="s">
        <v>593</v>
      </c>
      <c r="B32" s="37">
        <v>6</v>
      </c>
      <c r="C32" s="38" t="s">
        <v>4011</v>
      </c>
      <c r="D32" s="37" t="s">
        <v>595</v>
      </c>
      <c r="E32" s="39" t="s">
        <v>4012</v>
      </c>
      <c r="F32" s="40" t="s">
        <v>608</v>
      </c>
      <c r="G32" s="41">
        <v>1</v>
      </c>
      <c r="H32" s="42">
        <v>0</v>
      </c>
      <c r="I32" s="43">
        <f>ROUND(G32*H32,P4)</f>
        <v>0</v>
      </c>
      <c r="J32" s="37"/>
      <c r="O32" s="44">
        <f>I32*0.21</f>
        <v>0</v>
      </c>
      <c r="P32">
        <v>3</v>
      </c>
    </row>
    <row r="33">
      <c r="A33" s="37" t="s">
        <v>598</v>
      </c>
      <c r="B33" s="45"/>
      <c r="C33" s="46"/>
      <c r="D33" s="46"/>
      <c r="E33" s="39" t="s">
        <v>3850</v>
      </c>
      <c r="F33" s="46"/>
      <c r="G33" s="46"/>
      <c r="H33" s="46"/>
      <c r="I33" s="46"/>
      <c r="J33" s="48"/>
    </row>
    <row r="34" ht="30">
      <c r="A34" s="37" t="s">
        <v>599</v>
      </c>
      <c r="B34" s="45"/>
      <c r="C34" s="46"/>
      <c r="D34" s="46"/>
      <c r="E34" s="49" t="s">
        <v>3997</v>
      </c>
      <c r="F34" s="46"/>
      <c r="G34" s="46"/>
      <c r="H34" s="46"/>
      <c r="I34" s="46"/>
      <c r="J34" s="48"/>
    </row>
    <row r="35" ht="195">
      <c r="A35" s="37" t="s">
        <v>601</v>
      </c>
      <c r="B35" s="45"/>
      <c r="C35" s="46"/>
      <c r="D35" s="46"/>
      <c r="E35" s="39" t="s">
        <v>4013</v>
      </c>
      <c r="F35" s="46"/>
      <c r="G35" s="46"/>
      <c r="H35" s="46"/>
      <c r="I35" s="46"/>
      <c r="J35" s="48"/>
    </row>
    <row r="36">
      <c r="A36" s="37" t="s">
        <v>593</v>
      </c>
      <c r="B36" s="37">
        <v>7</v>
      </c>
      <c r="C36" s="38" t="s">
        <v>4014</v>
      </c>
      <c r="D36" s="37" t="s">
        <v>595</v>
      </c>
      <c r="E36" s="39" t="s">
        <v>4015</v>
      </c>
      <c r="F36" s="40" t="s">
        <v>608</v>
      </c>
      <c r="G36" s="41">
        <v>1</v>
      </c>
      <c r="H36" s="42">
        <v>0</v>
      </c>
      <c r="I36" s="43">
        <f>ROUND(G36*H36,P4)</f>
        <v>0</v>
      </c>
      <c r="J36" s="37"/>
      <c r="O36" s="44">
        <f>I36*0.21</f>
        <v>0</v>
      </c>
      <c r="P36">
        <v>3</v>
      </c>
    </row>
    <row r="37">
      <c r="A37" s="37" t="s">
        <v>598</v>
      </c>
      <c r="B37" s="45"/>
      <c r="C37" s="46"/>
      <c r="D37" s="46"/>
      <c r="E37" s="39" t="s">
        <v>3850</v>
      </c>
      <c r="F37" s="46"/>
      <c r="G37" s="46"/>
      <c r="H37" s="46"/>
      <c r="I37" s="46"/>
      <c r="J37" s="48"/>
    </row>
    <row r="38" ht="30">
      <c r="A38" s="37" t="s">
        <v>599</v>
      </c>
      <c r="B38" s="45"/>
      <c r="C38" s="46"/>
      <c r="D38" s="46"/>
      <c r="E38" s="49" t="s">
        <v>3997</v>
      </c>
      <c r="F38" s="46"/>
      <c r="G38" s="46"/>
      <c r="H38" s="46"/>
      <c r="I38" s="46"/>
      <c r="J38" s="48"/>
    </row>
    <row r="39" ht="195">
      <c r="A39" s="37" t="s">
        <v>601</v>
      </c>
      <c r="B39" s="45"/>
      <c r="C39" s="46"/>
      <c r="D39" s="46"/>
      <c r="E39" s="39" t="s">
        <v>4016</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3850</v>
      </c>
      <c r="F41" s="46"/>
      <c r="G41" s="46"/>
      <c r="H41" s="46"/>
      <c r="I41" s="46"/>
      <c r="J41" s="48"/>
    </row>
    <row r="42" ht="30">
      <c r="A42" s="37" t="s">
        <v>599</v>
      </c>
      <c r="B42" s="45"/>
      <c r="C42" s="46"/>
      <c r="D42" s="46"/>
      <c r="E42" s="49" t="s">
        <v>3997</v>
      </c>
      <c r="F42" s="46"/>
      <c r="G42" s="46"/>
      <c r="H42" s="46"/>
      <c r="I42" s="46"/>
      <c r="J42" s="48"/>
    </row>
    <row r="43" ht="180">
      <c r="A43" s="37" t="s">
        <v>601</v>
      </c>
      <c r="B43" s="45"/>
      <c r="C43" s="46"/>
      <c r="D43" s="46"/>
      <c r="E43" s="39" t="s">
        <v>4017</v>
      </c>
      <c r="F43" s="46"/>
      <c r="G43" s="46"/>
      <c r="H43" s="46"/>
      <c r="I43" s="46"/>
      <c r="J43" s="48"/>
    </row>
    <row r="44" ht="30">
      <c r="A44" s="37" t="s">
        <v>593</v>
      </c>
      <c r="B44" s="37">
        <v>9</v>
      </c>
      <c r="C44" s="38" t="s">
        <v>4018</v>
      </c>
      <c r="D44" s="37" t="s">
        <v>595</v>
      </c>
      <c r="E44" s="39" t="s">
        <v>4019</v>
      </c>
      <c r="F44" s="40" t="s">
        <v>608</v>
      </c>
      <c r="G44" s="41">
        <v>2</v>
      </c>
      <c r="H44" s="42">
        <v>0</v>
      </c>
      <c r="I44" s="43">
        <f>ROUND(G44*H44,P4)</f>
        <v>0</v>
      </c>
      <c r="J44" s="37"/>
      <c r="O44" s="44">
        <f>I44*0.21</f>
        <v>0</v>
      </c>
      <c r="P44">
        <v>3</v>
      </c>
    </row>
    <row r="45">
      <c r="A45" s="37" t="s">
        <v>598</v>
      </c>
      <c r="B45" s="45"/>
      <c r="C45" s="46"/>
      <c r="D45" s="46"/>
      <c r="E45" s="39" t="s">
        <v>3850</v>
      </c>
      <c r="F45" s="46"/>
      <c r="G45" s="46"/>
      <c r="H45" s="46"/>
      <c r="I45" s="46"/>
      <c r="J45" s="48"/>
    </row>
    <row r="46" ht="30">
      <c r="A46" s="37" t="s">
        <v>599</v>
      </c>
      <c r="B46" s="45"/>
      <c r="C46" s="46"/>
      <c r="D46" s="46"/>
      <c r="E46" s="49" t="s">
        <v>3997</v>
      </c>
      <c r="F46" s="46"/>
      <c r="G46" s="46"/>
      <c r="H46" s="46"/>
      <c r="I46" s="46"/>
      <c r="J46" s="48"/>
    </row>
    <row r="47" ht="270">
      <c r="A47" s="37" t="s">
        <v>601</v>
      </c>
      <c r="B47" s="45"/>
      <c r="C47" s="46"/>
      <c r="D47" s="46"/>
      <c r="E47" s="39" t="s">
        <v>4020</v>
      </c>
      <c r="F47" s="46"/>
      <c r="G47" s="46"/>
      <c r="H47" s="46"/>
      <c r="I47" s="46"/>
      <c r="J47" s="48"/>
    </row>
    <row r="48">
      <c r="A48" s="37" t="s">
        <v>593</v>
      </c>
      <c r="B48" s="37">
        <v>10</v>
      </c>
      <c r="C48" s="38" t="s">
        <v>4021</v>
      </c>
      <c r="D48" s="37" t="s">
        <v>595</v>
      </c>
      <c r="E48" s="39" t="s">
        <v>4022</v>
      </c>
      <c r="F48" s="40" t="s">
        <v>608</v>
      </c>
      <c r="G48" s="41">
        <v>2</v>
      </c>
      <c r="H48" s="42">
        <v>0</v>
      </c>
      <c r="I48" s="43">
        <f>ROUND(G48*H48,P4)</f>
        <v>0</v>
      </c>
      <c r="J48" s="37"/>
      <c r="O48" s="44">
        <f>I48*0.21</f>
        <v>0</v>
      </c>
      <c r="P48">
        <v>3</v>
      </c>
    </row>
    <row r="49">
      <c r="A49" s="37" t="s">
        <v>598</v>
      </c>
      <c r="B49" s="45"/>
      <c r="C49" s="46"/>
      <c r="D49" s="46"/>
      <c r="E49" s="39" t="s">
        <v>3850</v>
      </c>
      <c r="F49" s="46"/>
      <c r="G49" s="46"/>
      <c r="H49" s="46"/>
      <c r="I49" s="46"/>
      <c r="J49" s="48"/>
    </row>
    <row r="50" ht="30">
      <c r="A50" s="37" t="s">
        <v>599</v>
      </c>
      <c r="B50" s="45"/>
      <c r="C50" s="46"/>
      <c r="D50" s="46"/>
      <c r="E50" s="49" t="s">
        <v>3997</v>
      </c>
      <c r="F50" s="46"/>
      <c r="G50" s="46"/>
      <c r="H50" s="46"/>
      <c r="I50" s="46"/>
      <c r="J50" s="48"/>
    </row>
    <row r="51" ht="270">
      <c r="A51" s="37" t="s">
        <v>601</v>
      </c>
      <c r="B51" s="45"/>
      <c r="C51" s="46"/>
      <c r="D51" s="46"/>
      <c r="E51" s="39" t="s">
        <v>4023</v>
      </c>
      <c r="F51" s="46"/>
      <c r="G51" s="46"/>
      <c r="H51" s="46"/>
      <c r="I51" s="46"/>
      <c r="J51" s="48"/>
    </row>
    <row r="52">
      <c r="A52" s="37" t="s">
        <v>593</v>
      </c>
      <c r="B52" s="37">
        <v>11</v>
      </c>
      <c r="C52" s="38" t="s">
        <v>3949</v>
      </c>
      <c r="D52" s="37" t="s">
        <v>595</v>
      </c>
      <c r="E52" s="39" t="s">
        <v>3950</v>
      </c>
      <c r="F52" s="40" t="s">
        <v>608</v>
      </c>
      <c r="G52" s="41">
        <v>2</v>
      </c>
      <c r="H52" s="42">
        <v>0</v>
      </c>
      <c r="I52" s="43">
        <f>ROUND(G52*H52,P4)</f>
        <v>0</v>
      </c>
      <c r="J52" s="37"/>
      <c r="O52" s="44">
        <f>I52*0.21</f>
        <v>0</v>
      </c>
      <c r="P52">
        <v>3</v>
      </c>
    </row>
    <row r="53">
      <c r="A53" s="37" t="s">
        <v>598</v>
      </c>
      <c r="B53" s="45"/>
      <c r="C53" s="46"/>
      <c r="D53" s="46"/>
      <c r="E53" s="39" t="s">
        <v>3850</v>
      </c>
      <c r="F53" s="46"/>
      <c r="G53" s="46"/>
      <c r="H53" s="46"/>
      <c r="I53" s="46"/>
      <c r="J53" s="48"/>
    </row>
    <row r="54" ht="30">
      <c r="A54" s="37" t="s">
        <v>599</v>
      </c>
      <c r="B54" s="45"/>
      <c r="C54" s="46"/>
      <c r="D54" s="46"/>
      <c r="E54" s="49" t="s">
        <v>3997</v>
      </c>
      <c r="F54" s="46"/>
      <c r="G54" s="46"/>
      <c r="H54" s="46"/>
      <c r="I54" s="46"/>
      <c r="J54" s="48"/>
    </row>
    <row r="55" ht="270">
      <c r="A55" s="37" t="s">
        <v>601</v>
      </c>
      <c r="B55" s="45"/>
      <c r="C55" s="46"/>
      <c r="D55" s="46"/>
      <c r="E55" s="39" t="s">
        <v>4024</v>
      </c>
      <c r="F55" s="46"/>
      <c r="G55" s="46"/>
      <c r="H55" s="46"/>
      <c r="I55" s="46"/>
      <c r="J55" s="48"/>
    </row>
    <row r="56">
      <c r="A56" s="37" t="s">
        <v>593</v>
      </c>
      <c r="B56" s="37">
        <v>12</v>
      </c>
      <c r="C56" s="38" t="s">
        <v>3952</v>
      </c>
      <c r="D56" s="37" t="s">
        <v>595</v>
      </c>
      <c r="E56" s="39" t="s">
        <v>3953</v>
      </c>
      <c r="F56" s="40" t="s">
        <v>608</v>
      </c>
      <c r="G56" s="41">
        <v>2</v>
      </c>
      <c r="H56" s="42">
        <v>0</v>
      </c>
      <c r="I56" s="43">
        <f>ROUND(G56*H56,P4)</f>
        <v>0</v>
      </c>
      <c r="J56" s="37"/>
      <c r="O56" s="44">
        <f>I56*0.21</f>
        <v>0</v>
      </c>
      <c r="P56">
        <v>3</v>
      </c>
    </row>
    <row r="57">
      <c r="A57" s="37" t="s">
        <v>598</v>
      </c>
      <c r="B57" s="45"/>
      <c r="C57" s="46"/>
      <c r="D57" s="46"/>
      <c r="E57" s="39" t="s">
        <v>3850</v>
      </c>
      <c r="F57" s="46"/>
      <c r="G57" s="46"/>
      <c r="H57" s="46"/>
      <c r="I57" s="46"/>
      <c r="J57" s="48"/>
    </row>
    <row r="58" ht="30">
      <c r="A58" s="37" t="s">
        <v>599</v>
      </c>
      <c r="B58" s="45"/>
      <c r="C58" s="46"/>
      <c r="D58" s="46"/>
      <c r="E58" s="49" t="s">
        <v>3997</v>
      </c>
      <c r="F58" s="46"/>
      <c r="G58" s="46"/>
      <c r="H58" s="46"/>
      <c r="I58" s="46"/>
      <c r="J58" s="48"/>
    </row>
    <row r="59" ht="270">
      <c r="A59" s="37" t="s">
        <v>601</v>
      </c>
      <c r="B59" s="45"/>
      <c r="C59" s="46"/>
      <c r="D59" s="46"/>
      <c r="E59" s="39" t="s">
        <v>4025</v>
      </c>
      <c r="F59" s="46"/>
      <c r="G59" s="46"/>
      <c r="H59" s="46"/>
      <c r="I59" s="46"/>
      <c r="J59" s="48"/>
    </row>
    <row r="60">
      <c r="A60" s="37" t="s">
        <v>593</v>
      </c>
      <c r="B60" s="37">
        <v>13</v>
      </c>
      <c r="C60" s="38" t="s">
        <v>4026</v>
      </c>
      <c r="D60" s="37" t="s">
        <v>595</v>
      </c>
      <c r="E60" s="39" t="s">
        <v>4027</v>
      </c>
      <c r="F60" s="40" t="s">
        <v>608</v>
      </c>
      <c r="G60" s="41">
        <v>2</v>
      </c>
      <c r="H60" s="42">
        <v>0</v>
      </c>
      <c r="I60" s="43">
        <f>ROUND(G60*H60,P4)</f>
        <v>0</v>
      </c>
      <c r="J60" s="37"/>
      <c r="O60" s="44">
        <f>I60*0.21</f>
        <v>0</v>
      </c>
      <c r="P60">
        <v>3</v>
      </c>
    </row>
    <row r="61">
      <c r="A61" s="37" t="s">
        <v>598</v>
      </c>
      <c r="B61" s="45"/>
      <c r="C61" s="46"/>
      <c r="D61" s="46"/>
      <c r="E61" s="39" t="s">
        <v>3850</v>
      </c>
      <c r="F61" s="46"/>
      <c r="G61" s="46"/>
      <c r="H61" s="46"/>
      <c r="I61" s="46"/>
      <c r="J61" s="48"/>
    </row>
    <row r="62" ht="30">
      <c r="A62" s="37" t="s">
        <v>599</v>
      </c>
      <c r="B62" s="45"/>
      <c r="C62" s="46"/>
      <c r="D62" s="46"/>
      <c r="E62" s="49" t="s">
        <v>3997</v>
      </c>
      <c r="F62" s="46"/>
      <c r="G62" s="46"/>
      <c r="H62" s="46"/>
      <c r="I62" s="46"/>
      <c r="J62" s="48"/>
    </row>
    <row r="63" ht="270">
      <c r="A63" s="37" t="s">
        <v>601</v>
      </c>
      <c r="B63" s="45"/>
      <c r="C63" s="46"/>
      <c r="D63" s="46"/>
      <c r="E63" s="39" t="s">
        <v>4028</v>
      </c>
      <c r="F63" s="46"/>
      <c r="G63" s="46"/>
      <c r="H63" s="46"/>
      <c r="I63" s="46"/>
      <c r="J63" s="48"/>
    </row>
    <row r="64">
      <c r="A64" s="37" t="s">
        <v>593</v>
      </c>
      <c r="B64" s="37">
        <v>14</v>
      </c>
      <c r="C64" s="38" t="s">
        <v>4029</v>
      </c>
      <c r="D64" s="37" t="s">
        <v>595</v>
      </c>
      <c r="E64" s="39" t="s">
        <v>4030</v>
      </c>
      <c r="F64" s="40" t="s">
        <v>608</v>
      </c>
      <c r="G64" s="41">
        <v>2</v>
      </c>
      <c r="H64" s="42">
        <v>0</v>
      </c>
      <c r="I64" s="43">
        <f>ROUND(G64*H64,P4)</f>
        <v>0</v>
      </c>
      <c r="J64" s="37"/>
      <c r="O64" s="44">
        <f>I64*0.21</f>
        <v>0</v>
      </c>
      <c r="P64">
        <v>3</v>
      </c>
    </row>
    <row r="65">
      <c r="A65" s="37" t="s">
        <v>598</v>
      </c>
      <c r="B65" s="45"/>
      <c r="C65" s="46"/>
      <c r="D65" s="46"/>
      <c r="E65" s="39" t="s">
        <v>3850</v>
      </c>
      <c r="F65" s="46"/>
      <c r="G65" s="46"/>
      <c r="H65" s="46"/>
      <c r="I65" s="46"/>
      <c r="J65" s="48"/>
    </row>
    <row r="66" ht="30">
      <c r="A66" s="37" t="s">
        <v>599</v>
      </c>
      <c r="B66" s="45"/>
      <c r="C66" s="46"/>
      <c r="D66" s="46"/>
      <c r="E66" s="49" t="s">
        <v>3997</v>
      </c>
      <c r="F66" s="46"/>
      <c r="G66" s="46"/>
      <c r="H66" s="46"/>
      <c r="I66" s="46"/>
      <c r="J66" s="48"/>
    </row>
    <row r="67" ht="270">
      <c r="A67" s="37" t="s">
        <v>601</v>
      </c>
      <c r="B67" s="45"/>
      <c r="C67" s="46"/>
      <c r="D67" s="46"/>
      <c r="E67" s="39" t="s">
        <v>4031</v>
      </c>
      <c r="F67" s="46"/>
      <c r="G67" s="46"/>
      <c r="H67" s="46"/>
      <c r="I67" s="46"/>
      <c r="J67" s="48"/>
    </row>
    <row r="68" ht="30">
      <c r="A68" s="37" t="s">
        <v>593</v>
      </c>
      <c r="B68" s="37">
        <v>15</v>
      </c>
      <c r="C68" s="38" t="s">
        <v>3955</v>
      </c>
      <c r="D68" s="37" t="s">
        <v>595</v>
      </c>
      <c r="E68" s="39" t="s">
        <v>3956</v>
      </c>
      <c r="F68" s="40" t="s">
        <v>608</v>
      </c>
      <c r="G68" s="41">
        <v>2</v>
      </c>
      <c r="H68" s="42">
        <v>0</v>
      </c>
      <c r="I68" s="43">
        <f>ROUND(G68*H68,P4)</f>
        <v>0</v>
      </c>
      <c r="J68" s="37"/>
      <c r="O68" s="44">
        <f>I68*0.21</f>
        <v>0</v>
      </c>
      <c r="P68">
        <v>3</v>
      </c>
    </row>
    <row r="69">
      <c r="A69" s="37" t="s">
        <v>598</v>
      </c>
      <c r="B69" s="45"/>
      <c r="C69" s="46"/>
      <c r="D69" s="46"/>
      <c r="E69" s="39" t="s">
        <v>3850</v>
      </c>
      <c r="F69" s="46"/>
      <c r="G69" s="46"/>
      <c r="H69" s="46"/>
      <c r="I69" s="46"/>
      <c r="J69" s="48"/>
    </row>
    <row r="70" ht="30">
      <c r="A70" s="37" t="s">
        <v>599</v>
      </c>
      <c r="B70" s="45"/>
      <c r="C70" s="46"/>
      <c r="D70" s="46"/>
      <c r="E70" s="49" t="s">
        <v>3997</v>
      </c>
      <c r="F70" s="46"/>
      <c r="G70" s="46"/>
      <c r="H70" s="46"/>
      <c r="I70" s="46"/>
      <c r="J70" s="48"/>
    </row>
    <row r="71" ht="270">
      <c r="A71" s="37" t="s">
        <v>601</v>
      </c>
      <c r="B71" s="45"/>
      <c r="C71" s="46"/>
      <c r="D71" s="46"/>
      <c r="E71" s="39" t="s">
        <v>3957</v>
      </c>
      <c r="F71" s="46"/>
      <c r="G71" s="46"/>
      <c r="H71" s="46"/>
      <c r="I71" s="46"/>
      <c r="J71" s="48"/>
    </row>
    <row r="72">
      <c r="A72" s="31" t="s">
        <v>591</v>
      </c>
      <c r="B72" s="32"/>
      <c r="C72" s="33" t="s">
        <v>3666</v>
      </c>
      <c r="D72" s="34"/>
      <c r="E72" s="31" t="s">
        <v>3961</v>
      </c>
      <c r="F72" s="34"/>
      <c r="G72" s="34"/>
      <c r="H72" s="34"/>
      <c r="I72" s="35">
        <f>SUMIFS(I73:I84,A73:A84,"P")</f>
        <v>0</v>
      </c>
      <c r="J72" s="36"/>
    </row>
    <row r="73" ht="30">
      <c r="A73" s="37" t="s">
        <v>593</v>
      </c>
      <c r="B73" s="37">
        <v>16</v>
      </c>
      <c r="C73" s="38" t="s">
        <v>3065</v>
      </c>
      <c r="D73" s="37" t="s">
        <v>595</v>
      </c>
      <c r="E73" s="39" t="s">
        <v>3962</v>
      </c>
      <c r="F73" s="40" t="s">
        <v>608</v>
      </c>
      <c r="G73" s="41">
        <v>1</v>
      </c>
      <c r="H73" s="42">
        <v>0</v>
      </c>
      <c r="I73" s="43">
        <f>ROUND(G73*H73,P4)</f>
        <v>0</v>
      </c>
      <c r="J73" s="37"/>
      <c r="O73" s="44">
        <f>I73*0.21</f>
        <v>0</v>
      </c>
      <c r="P73">
        <v>3</v>
      </c>
    </row>
    <row r="74">
      <c r="A74" s="37" t="s">
        <v>598</v>
      </c>
      <c r="B74" s="45"/>
      <c r="C74" s="46"/>
      <c r="D74" s="46"/>
      <c r="E74" s="39" t="s">
        <v>3850</v>
      </c>
      <c r="F74" s="46"/>
      <c r="G74" s="46"/>
      <c r="H74" s="46"/>
      <c r="I74" s="46"/>
      <c r="J74" s="48"/>
    </row>
    <row r="75" ht="30">
      <c r="A75" s="37" t="s">
        <v>599</v>
      </c>
      <c r="B75" s="45"/>
      <c r="C75" s="46"/>
      <c r="D75" s="46"/>
      <c r="E75" s="49" t="s">
        <v>3997</v>
      </c>
      <c r="F75" s="46"/>
      <c r="G75" s="46"/>
      <c r="H75" s="46"/>
      <c r="I75" s="46"/>
      <c r="J75" s="48"/>
    </row>
    <row r="76" ht="165">
      <c r="A76" s="37" t="s">
        <v>601</v>
      </c>
      <c r="B76" s="45"/>
      <c r="C76" s="46"/>
      <c r="D76" s="46"/>
      <c r="E76" s="39" t="s">
        <v>3963</v>
      </c>
      <c r="F76" s="46"/>
      <c r="G76" s="46"/>
      <c r="H76" s="46"/>
      <c r="I76" s="46"/>
      <c r="J76" s="48"/>
    </row>
    <row r="77" ht="45">
      <c r="A77" s="37" t="s">
        <v>593</v>
      </c>
      <c r="B77" s="37">
        <v>17</v>
      </c>
      <c r="C77" s="38" t="s">
        <v>3069</v>
      </c>
      <c r="D77" s="37" t="s">
        <v>595</v>
      </c>
      <c r="E77" s="39" t="s">
        <v>3964</v>
      </c>
      <c r="F77" s="40" t="s">
        <v>608</v>
      </c>
      <c r="G77" s="41">
        <v>1</v>
      </c>
      <c r="H77" s="42">
        <v>0</v>
      </c>
      <c r="I77" s="43">
        <f>ROUND(G77*H77,P4)</f>
        <v>0</v>
      </c>
      <c r="J77" s="37"/>
      <c r="O77" s="44">
        <f>I77*0.21</f>
        <v>0</v>
      </c>
      <c r="P77">
        <v>3</v>
      </c>
    </row>
    <row r="78">
      <c r="A78" s="37" t="s">
        <v>598</v>
      </c>
      <c r="B78" s="45"/>
      <c r="C78" s="46"/>
      <c r="D78" s="46"/>
      <c r="E78" s="39" t="s">
        <v>3850</v>
      </c>
      <c r="F78" s="46"/>
      <c r="G78" s="46"/>
      <c r="H78" s="46"/>
      <c r="I78" s="46"/>
      <c r="J78" s="48"/>
    </row>
    <row r="79" ht="30">
      <c r="A79" s="37" t="s">
        <v>599</v>
      </c>
      <c r="B79" s="45"/>
      <c r="C79" s="46"/>
      <c r="D79" s="46"/>
      <c r="E79" s="49" t="s">
        <v>3997</v>
      </c>
      <c r="F79" s="46"/>
      <c r="G79" s="46"/>
      <c r="H79" s="46"/>
      <c r="I79" s="46"/>
      <c r="J79" s="48"/>
    </row>
    <row r="80" ht="90">
      <c r="A80" s="37" t="s">
        <v>601</v>
      </c>
      <c r="B80" s="45"/>
      <c r="C80" s="46"/>
      <c r="D80" s="46"/>
      <c r="E80" s="39" t="s">
        <v>3965</v>
      </c>
      <c r="F80" s="46"/>
      <c r="G80" s="46"/>
      <c r="H80" s="46"/>
      <c r="I80" s="46"/>
      <c r="J80" s="48"/>
    </row>
    <row r="81" ht="30">
      <c r="A81" s="37" t="s">
        <v>593</v>
      </c>
      <c r="B81" s="37">
        <v>18</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39" t="s">
        <v>3850</v>
      </c>
      <c r="F82" s="46"/>
      <c r="G82" s="46"/>
      <c r="H82" s="46"/>
      <c r="I82" s="46"/>
      <c r="J82" s="48"/>
    </row>
    <row r="83" ht="30">
      <c r="A83" s="37" t="s">
        <v>599</v>
      </c>
      <c r="B83" s="45"/>
      <c r="C83" s="46"/>
      <c r="D83" s="46"/>
      <c r="E83" s="49" t="s">
        <v>3997</v>
      </c>
      <c r="F83" s="46"/>
      <c r="G83" s="46"/>
      <c r="H83" s="46"/>
      <c r="I83" s="46"/>
      <c r="J83" s="48"/>
    </row>
    <row r="84" ht="180">
      <c r="A84" s="37" t="s">
        <v>601</v>
      </c>
      <c r="B84" s="50"/>
      <c r="C84" s="51"/>
      <c r="D84" s="51"/>
      <c r="E84" s="39" t="s">
        <v>3966</v>
      </c>
      <c r="F84" s="51"/>
      <c r="G84" s="51"/>
      <c r="H84" s="51"/>
      <c r="I84" s="51"/>
      <c r="J84" s="52"/>
    </row>
  </sheetData>
  <sheetProtection sheet="1" objects="1" scenarios="1" spinCount="100000" saltValue="Pk/cwmnU1yn626FbTs72Ad2kCgpTGOmzTn92OUGI22jiuTQNk/3PGxj4Iq9SqlNNBOlvaJor6eoop+x4fKPMLA==" hashValue="vwuVwAb144CoWpM+dZTe8xmU/F3kTPO+8cdpoWJRFhwyAvoFEvhOTjJ7zWhCWpLlwjtkPJk1/eSyCTbstLoP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4032</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4033</v>
      </c>
      <c r="D6" s="22"/>
      <c r="E6" s="23" t="s">
        <v>135</v>
      </c>
      <c r="F6" s="17"/>
      <c r="G6" s="17"/>
      <c r="H6" s="17"/>
      <c r="I6" s="17"/>
      <c r="J6" s="19"/>
    </row>
    <row r="7">
      <c r="A7" s="3" t="s">
        <v>578</v>
      </c>
      <c r="B7" s="20" t="s">
        <v>579</v>
      </c>
      <c r="C7" s="21" t="s">
        <v>4032</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4036</v>
      </c>
      <c r="D12" s="37" t="s">
        <v>595</v>
      </c>
      <c r="E12" s="39" t="s">
        <v>4037</v>
      </c>
      <c r="F12" s="40" t="s">
        <v>1797</v>
      </c>
      <c r="G12" s="41">
        <v>1</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4038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4041</v>
      </c>
      <c r="D16" s="37" t="s">
        <v>595</v>
      </c>
      <c r="E16" s="39" t="s">
        <v>4042</v>
      </c>
      <c r="F16" s="40" t="s">
        <v>1797</v>
      </c>
      <c r="G16" s="41">
        <v>1</v>
      </c>
      <c r="H16" s="42">
        <v>0</v>
      </c>
      <c r="I16" s="43">
        <f>ROUND(G16*H16,P4)</f>
        <v>0</v>
      </c>
      <c r="J16" s="37"/>
      <c r="O16" s="44">
        <f>I16*0.21</f>
        <v>0</v>
      </c>
      <c r="P16">
        <v>3</v>
      </c>
    </row>
    <row r="17">
      <c r="A17" s="37" t="s">
        <v>598</v>
      </c>
      <c r="B17" s="45"/>
      <c r="C17" s="46"/>
      <c r="D17" s="46"/>
      <c r="E17" s="39" t="s">
        <v>4042</v>
      </c>
      <c r="F17" s="46"/>
      <c r="G17" s="46"/>
      <c r="H17" s="46"/>
      <c r="I17" s="46"/>
      <c r="J17" s="48"/>
    </row>
    <row r="18" ht="60">
      <c r="A18" s="37" t="s">
        <v>601</v>
      </c>
      <c r="B18" s="45"/>
      <c r="C18" s="46"/>
      <c r="D18" s="46"/>
      <c r="E18" s="39" t="s">
        <v>4043</v>
      </c>
      <c r="F18" s="46"/>
      <c r="G18" s="46"/>
      <c r="H18" s="46"/>
      <c r="I18" s="46"/>
      <c r="J18" s="48"/>
    </row>
    <row r="19">
      <c r="A19" s="37" t="s">
        <v>593</v>
      </c>
      <c r="B19" s="37">
        <v>3</v>
      </c>
      <c r="C19" s="38" t="s">
        <v>4044</v>
      </c>
      <c r="D19" s="37" t="s">
        <v>595</v>
      </c>
      <c r="E19" s="39" t="s">
        <v>4045</v>
      </c>
      <c r="F19" s="40" t="s">
        <v>624</v>
      </c>
      <c r="G19" s="41">
        <v>100</v>
      </c>
      <c r="H19" s="42">
        <v>0</v>
      </c>
      <c r="I19" s="43">
        <f>ROUND(G19*H19,P4)</f>
        <v>0</v>
      </c>
      <c r="J19" s="37"/>
      <c r="O19" s="44">
        <f>I19*0.21</f>
        <v>0</v>
      </c>
      <c r="P19">
        <v>3</v>
      </c>
    </row>
    <row r="20">
      <c r="A20" s="37" t="s">
        <v>598</v>
      </c>
      <c r="B20" s="45"/>
      <c r="C20" s="46"/>
      <c r="D20" s="46"/>
      <c r="E20" s="39" t="s">
        <v>4045</v>
      </c>
      <c r="F20" s="46"/>
      <c r="G20" s="46"/>
      <c r="H20" s="46"/>
      <c r="I20" s="46"/>
      <c r="J20" s="48"/>
    </row>
    <row r="21" ht="30">
      <c r="A21" s="37" t="s">
        <v>601</v>
      </c>
      <c r="B21" s="45"/>
      <c r="C21" s="46"/>
      <c r="D21" s="46"/>
      <c r="E21" s="39" t="s">
        <v>4046</v>
      </c>
      <c r="F21" s="46"/>
      <c r="G21" s="46"/>
      <c r="H21" s="46"/>
      <c r="I21" s="46"/>
      <c r="J21" s="48"/>
    </row>
    <row r="22" ht="30">
      <c r="A22" s="37" t="s">
        <v>593</v>
      </c>
      <c r="B22" s="37">
        <v>4</v>
      </c>
      <c r="C22" s="38" t="s">
        <v>4047</v>
      </c>
      <c r="D22" s="37" t="s">
        <v>595</v>
      </c>
      <c r="E22" s="39" t="s">
        <v>4048</v>
      </c>
      <c r="F22" s="40" t="s">
        <v>1797</v>
      </c>
      <c r="G22" s="41">
        <v>1</v>
      </c>
      <c r="H22" s="42">
        <v>0</v>
      </c>
      <c r="I22" s="43">
        <f>ROUND(G22*H22,P4)</f>
        <v>0</v>
      </c>
      <c r="J22" s="37"/>
      <c r="O22" s="44">
        <f>I22*0.21</f>
        <v>0</v>
      </c>
      <c r="P22">
        <v>3</v>
      </c>
    </row>
    <row r="23" ht="30">
      <c r="A23" s="37" t="s">
        <v>598</v>
      </c>
      <c r="B23" s="45"/>
      <c r="C23" s="46"/>
      <c r="D23" s="46"/>
      <c r="E23" s="39" t="s">
        <v>4048</v>
      </c>
      <c r="F23" s="46"/>
      <c r="G23" s="46"/>
      <c r="H23" s="46"/>
      <c r="I23" s="46"/>
      <c r="J23" s="48"/>
    </row>
    <row r="24" ht="135">
      <c r="A24" s="37" t="s">
        <v>601</v>
      </c>
      <c r="B24" s="45"/>
      <c r="C24" s="46"/>
      <c r="D24" s="46"/>
      <c r="E24" s="39" t="s">
        <v>4049</v>
      </c>
      <c r="F24" s="46"/>
      <c r="G24" s="46"/>
      <c r="H24" s="46"/>
      <c r="I24" s="46"/>
      <c r="J24" s="48"/>
    </row>
    <row r="25">
      <c r="A25" s="31" t="s">
        <v>591</v>
      </c>
      <c r="B25" s="32"/>
      <c r="C25" s="33" t="s">
        <v>4050</v>
      </c>
      <c r="D25" s="34"/>
      <c r="E25" s="31" t="s">
        <v>4051</v>
      </c>
      <c r="F25" s="34"/>
      <c r="G25" s="34"/>
      <c r="H25" s="34"/>
      <c r="I25" s="35">
        <f>SUMIFS(I26:I31,A26:A31,"P")</f>
        <v>0</v>
      </c>
      <c r="J25" s="36"/>
    </row>
    <row r="26">
      <c r="A26" s="37" t="s">
        <v>593</v>
      </c>
      <c r="B26" s="37">
        <v>5</v>
      </c>
      <c r="C26" s="38" t="s">
        <v>4052</v>
      </c>
      <c r="D26" s="37" t="s">
        <v>595</v>
      </c>
      <c r="E26" s="39" t="s">
        <v>4053</v>
      </c>
      <c r="F26" s="40" t="s">
        <v>650</v>
      </c>
      <c r="G26" s="41">
        <v>15</v>
      </c>
      <c r="H26" s="42">
        <v>0</v>
      </c>
      <c r="I26" s="43">
        <f>ROUND(G26*H26,P4)</f>
        <v>0</v>
      </c>
      <c r="J26" s="37"/>
      <c r="O26" s="44">
        <f>I26*0.21</f>
        <v>0</v>
      </c>
      <c r="P26">
        <v>3</v>
      </c>
    </row>
    <row r="27">
      <c r="A27" s="37" t="s">
        <v>598</v>
      </c>
      <c r="B27" s="45"/>
      <c r="C27" s="46"/>
      <c r="D27" s="46"/>
      <c r="E27" s="39" t="s">
        <v>4053</v>
      </c>
      <c r="F27" s="46"/>
      <c r="G27" s="46"/>
      <c r="H27" s="46"/>
      <c r="I27" s="46"/>
      <c r="J27" s="48"/>
    </row>
    <row r="28" ht="60">
      <c r="A28" s="37" t="s">
        <v>601</v>
      </c>
      <c r="B28" s="45"/>
      <c r="C28" s="46"/>
      <c r="D28" s="46"/>
      <c r="E28" s="39" t="s">
        <v>4054</v>
      </c>
      <c r="F28" s="46"/>
      <c r="G28" s="46"/>
      <c r="H28" s="46"/>
      <c r="I28" s="46"/>
      <c r="J28" s="48"/>
    </row>
    <row r="29">
      <c r="A29" s="37" t="s">
        <v>593</v>
      </c>
      <c r="B29" s="37">
        <v>6</v>
      </c>
      <c r="C29" s="38" t="s">
        <v>4055</v>
      </c>
      <c r="D29" s="37" t="s">
        <v>595</v>
      </c>
      <c r="E29" s="39" t="s">
        <v>4056</v>
      </c>
      <c r="F29" s="40" t="s">
        <v>650</v>
      </c>
      <c r="G29" s="41">
        <v>30</v>
      </c>
      <c r="H29" s="42">
        <v>0</v>
      </c>
      <c r="I29" s="43">
        <f>ROUND(G29*H29,P4)</f>
        <v>0</v>
      </c>
      <c r="J29" s="37"/>
      <c r="O29" s="44">
        <f>I29*0.21</f>
        <v>0</v>
      </c>
      <c r="P29">
        <v>3</v>
      </c>
    </row>
    <row r="30">
      <c r="A30" s="37" t="s">
        <v>598</v>
      </c>
      <c r="B30" s="45"/>
      <c r="C30" s="46"/>
      <c r="D30" s="46"/>
      <c r="E30" s="39" t="s">
        <v>4056</v>
      </c>
      <c r="F30" s="46"/>
      <c r="G30" s="46"/>
      <c r="H30" s="46"/>
      <c r="I30" s="46"/>
      <c r="J30" s="48"/>
    </row>
    <row r="31" ht="60">
      <c r="A31" s="37" t="s">
        <v>601</v>
      </c>
      <c r="B31" s="45"/>
      <c r="C31" s="46"/>
      <c r="D31" s="46"/>
      <c r="E31" s="39" t="s">
        <v>4054</v>
      </c>
      <c r="F31" s="46"/>
      <c r="G31" s="46"/>
      <c r="H31" s="46"/>
      <c r="I31" s="46"/>
      <c r="J31" s="48"/>
    </row>
    <row r="32">
      <c r="A32" s="31" t="s">
        <v>591</v>
      </c>
      <c r="B32" s="32"/>
      <c r="C32" s="33" t="s">
        <v>4057</v>
      </c>
      <c r="D32" s="34"/>
      <c r="E32" s="31" t="s">
        <v>4058</v>
      </c>
      <c r="F32" s="34"/>
      <c r="G32" s="34"/>
      <c r="H32" s="34"/>
      <c r="I32" s="35">
        <f>SUMIFS(I33:I35,A33:A35,"P")</f>
        <v>0</v>
      </c>
      <c r="J32" s="36"/>
    </row>
    <row r="33" ht="30">
      <c r="A33" s="37" t="s">
        <v>593</v>
      </c>
      <c r="B33" s="37">
        <v>7</v>
      </c>
      <c r="C33" s="38" t="s">
        <v>4059</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4060</v>
      </c>
      <c r="F35" s="46"/>
      <c r="G35" s="46"/>
      <c r="H35" s="46"/>
      <c r="I35" s="46"/>
      <c r="J35" s="48"/>
    </row>
    <row r="36">
      <c r="A36" s="31" t="s">
        <v>591</v>
      </c>
      <c r="B36" s="32"/>
      <c r="C36" s="33" t="s">
        <v>4061</v>
      </c>
      <c r="D36" s="34"/>
      <c r="E36" s="31" t="s">
        <v>4062</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4063</v>
      </c>
      <c r="D40" s="37" t="s">
        <v>595</v>
      </c>
      <c r="E40" s="39" t="s">
        <v>4064</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4065</v>
      </c>
      <c r="F42" s="46"/>
      <c r="G42" s="46"/>
      <c r="H42" s="46"/>
      <c r="I42" s="46"/>
      <c r="J42" s="48"/>
    </row>
    <row r="43">
      <c r="A43" s="31" t="s">
        <v>591</v>
      </c>
      <c r="B43" s="32"/>
      <c r="C43" s="33" t="s">
        <v>4066</v>
      </c>
      <c r="D43" s="34"/>
      <c r="E43" s="31" t="s">
        <v>4067</v>
      </c>
      <c r="F43" s="34"/>
      <c r="G43" s="34"/>
      <c r="H43" s="34"/>
      <c r="I43" s="35">
        <f>SUMIFS(I44:I88,A44:A88,"P")</f>
        <v>0</v>
      </c>
      <c r="J43" s="36"/>
    </row>
    <row r="44">
      <c r="A44" s="37" t="s">
        <v>593</v>
      </c>
      <c r="B44" s="37">
        <v>10</v>
      </c>
      <c r="C44" s="38" t="s">
        <v>3859</v>
      </c>
      <c r="D44" s="37" t="s">
        <v>595</v>
      </c>
      <c r="E44" s="39" t="s">
        <v>3860</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4068</v>
      </c>
      <c r="F55" s="46"/>
      <c r="G55" s="46"/>
      <c r="H55" s="46"/>
      <c r="I55" s="46"/>
      <c r="J55" s="48"/>
    </row>
    <row r="56" ht="30">
      <c r="A56" s="37" t="s">
        <v>593</v>
      </c>
      <c r="B56" s="37">
        <v>14</v>
      </c>
      <c r="C56" s="38" t="s">
        <v>4069</v>
      </c>
      <c r="D56" s="37" t="s">
        <v>595</v>
      </c>
      <c r="E56" s="39" t="s">
        <v>4070</v>
      </c>
      <c r="F56" s="40" t="s">
        <v>597</v>
      </c>
      <c r="G56" s="41">
        <v>50</v>
      </c>
      <c r="H56" s="42">
        <v>0</v>
      </c>
      <c r="I56" s="43">
        <f>ROUND(G56*H56,P4)</f>
        <v>0</v>
      </c>
      <c r="J56" s="37"/>
      <c r="O56" s="44">
        <f>I56*0.21</f>
        <v>0</v>
      </c>
      <c r="P56">
        <v>3</v>
      </c>
    </row>
    <row r="57" ht="30">
      <c r="A57" s="37" t="s">
        <v>598</v>
      </c>
      <c r="B57" s="45"/>
      <c r="C57" s="46"/>
      <c r="D57" s="46"/>
      <c r="E57" s="39" t="s">
        <v>4070</v>
      </c>
      <c r="F57" s="46"/>
      <c r="G57" s="46"/>
      <c r="H57" s="46"/>
      <c r="I57" s="46"/>
      <c r="J57" s="48"/>
    </row>
    <row r="58" ht="90">
      <c r="A58" s="37" t="s">
        <v>601</v>
      </c>
      <c r="B58" s="45"/>
      <c r="C58" s="46"/>
      <c r="D58" s="46"/>
      <c r="E58" s="39" t="s">
        <v>4071</v>
      </c>
      <c r="F58" s="46"/>
      <c r="G58" s="46"/>
      <c r="H58" s="46"/>
      <c r="I58" s="46"/>
      <c r="J58" s="48"/>
    </row>
    <row r="59" ht="30">
      <c r="A59" s="37" t="s">
        <v>593</v>
      </c>
      <c r="B59" s="37">
        <v>15</v>
      </c>
      <c r="C59" s="38" t="s">
        <v>4072</v>
      </c>
      <c r="D59" s="37" t="s">
        <v>595</v>
      </c>
      <c r="E59" s="39" t="s">
        <v>4073</v>
      </c>
      <c r="F59" s="40" t="s">
        <v>597</v>
      </c>
      <c r="G59" s="41">
        <v>50</v>
      </c>
      <c r="H59" s="42">
        <v>0</v>
      </c>
      <c r="I59" s="43">
        <f>ROUND(G59*H59,P4)</f>
        <v>0</v>
      </c>
      <c r="J59" s="37"/>
      <c r="O59" s="44">
        <f>I59*0.21</f>
        <v>0</v>
      </c>
      <c r="P59">
        <v>3</v>
      </c>
    </row>
    <row r="60" ht="30">
      <c r="A60" s="37" t="s">
        <v>598</v>
      </c>
      <c r="B60" s="45"/>
      <c r="C60" s="46"/>
      <c r="D60" s="46"/>
      <c r="E60" s="39" t="s">
        <v>4073</v>
      </c>
      <c r="F60" s="46"/>
      <c r="G60" s="46"/>
      <c r="H60" s="46"/>
      <c r="I60" s="46"/>
      <c r="J60" s="48"/>
    </row>
    <row r="61" ht="90">
      <c r="A61" s="37" t="s">
        <v>601</v>
      </c>
      <c r="B61" s="45"/>
      <c r="C61" s="46"/>
      <c r="D61" s="46"/>
      <c r="E61" s="39" t="s">
        <v>4071</v>
      </c>
      <c r="F61" s="46"/>
      <c r="G61" s="46"/>
      <c r="H61" s="46"/>
      <c r="I61" s="46"/>
      <c r="J61" s="48"/>
    </row>
    <row r="62" ht="30">
      <c r="A62" s="37" t="s">
        <v>593</v>
      </c>
      <c r="B62" s="37">
        <v>16</v>
      </c>
      <c r="C62" s="38" t="s">
        <v>4074</v>
      </c>
      <c r="D62" s="37" t="s">
        <v>595</v>
      </c>
      <c r="E62" s="39" t="s">
        <v>4075</v>
      </c>
      <c r="F62" s="40" t="s">
        <v>597</v>
      </c>
      <c r="G62" s="41">
        <v>50</v>
      </c>
      <c r="H62" s="42">
        <v>0</v>
      </c>
      <c r="I62" s="43">
        <f>ROUND(G62*H62,P4)</f>
        <v>0</v>
      </c>
      <c r="J62" s="37"/>
      <c r="O62" s="44">
        <f>I62*0.21</f>
        <v>0</v>
      </c>
      <c r="P62">
        <v>3</v>
      </c>
    </row>
    <row r="63" ht="30">
      <c r="A63" s="37" t="s">
        <v>598</v>
      </c>
      <c r="B63" s="45"/>
      <c r="C63" s="46"/>
      <c r="D63" s="46"/>
      <c r="E63" s="39" t="s">
        <v>4075</v>
      </c>
      <c r="F63" s="46"/>
      <c r="G63" s="46"/>
      <c r="H63" s="46"/>
      <c r="I63" s="46"/>
      <c r="J63" s="48"/>
    </row>
    <row r="64" ht="90">
      <c r="A64" s="37" t="s">
        <v>601</v>
      </c>
      <c r="B64" s="45"/>
      <c r="C64" s="46"/>
      <c r="D64" s="46"/>
      <c r="E64" s="39" t="s">
        <v>4071</v>
      </c>
      <c r="F64" s="46"/>
      <c r="G64" s="46"/>
      <c r="H64" s="46"/>
      <c r="I64" s="46"/>
      <c r="J64" s="48"/>
    </row>
    <row r="65" ht="30">
      <c r="A65" s="37" t="s">
        <v>593</v>
      </c>
      <c r="B65" s="37">
        <v>17</v>
      </c>
      <c r="C65" s="38" t="s">
        <v>4076</v>
      </c>
      <c r="D65" s="37" t="s">
        <v>595</v>
      </c>
      <c r="E65" s="39" t="s">
        <v>4077</v>
      </c>
      <c r="F65" s="40" t="s">
        <v>597</v>
      </c>
      <c r="G65" s="41">
        <v>50</v>
      </c>
      <c r="H65" s="42">
        <v>0</v>
      </c>
      <c r="I65" s="43">
        <f>ROUND(G65*H65,P4)</f>
        <v>0</v>
      </c>
      <c r="J65" s="37"/>
      <c r="O65" s="44">
        <f>I65*0.21</f>
        <v>0</v>
      </c>
      <c r="P65">
        <v>3</v>
      </c>
    </row>
    <row r="66" ht="30">
      <c r="A66" s="37" t="s">
        <v>598</v>
      </c>
      <c r="B66" s="45"/>
      <c r="C66" s="46"/>
      <c r="D66" s="46"/>
      <c r="E66" s="39" t="s">
        <v>4077</v>
      </c>
      <c r="F66" s="46"/>
      <c r="G66" s="46"/>
      <c r="H66" s="46"/>
      <c r="I66" s="46"/>
      <c r="J66" s="48"/>
    </row>
    <row r="67" ht="90">
      <c r="A67" s="37" t="s">
        <v>601</v>
      </c>
      <c r="B67" s="45"/>
      <c r="C67" s="46"/>
      <c r="D67" s="46"/>
      <c r="E67" s="39" t="s">
        <v>4071</v>
      </c>
      <c r="F67" s="46"/>
      <c r="G67" s="46"/>
      <c r="H67" s="46"/>
      <c r="I67" s="46"/>
      <c r="J67" s="48"/>
    </row>
    <row r="68" ht="30">
      <c r="A68" s="37" t="s">
        <v>593</v>
      </c>
      <c r="B68" s="37">
        <v>18</v>
      </c>
      <c r="C68" s="38" t="s">
        <v>4078</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4079</v>
      </c>
      <c r="F70" s="46"/>
      <c r="G70" s="46"/>
      <c r="H70" s="46"/>
      <c r="I70" s="46"/>
      <c r="J70" s="48"/>
    </row>
    <row r="71" ht="30">
      <c r="A71" s="37" t="s">
        <v>593</v>
      </c>
      <c r="B71" s="37">
        <v>19</v>
      </c>
      <c r="C71" s="38" t="s">
        <v>4080</v>
      </c>
      <c r="D71" s="37" t="s">
        <v>595</v>
      </c>
      <c r="E71" s="39" t="s">
        <v>4081</v>
      </c>
      <c r="F71" s="40" t="s">
        <v>597</v>
      </c>
      <c r="G71" s="41">
        <v>60</v>
      </c>
      <c r="H71" s="42">
        <v>0</v>
      </c>
      <c r="I71" s="43">
        <f>ROUND(G71*H71,P4)</f>
        <v>0</v>
      </c>
      <c r="J71" s="37"/>
      <c r="O71" s="44">
        <f>I71*0.21</f>
        <v>0</v>
      </c>
      <c r="P71">
        <v>3</v>
      </c>
    </row>
    <row r="72" ht="30">
      <c r="A72" s="37" t="s">
        <v>598</v>
      </c>
      <c r="B72" s="45"/>
      <c r="C72" s="46"/>
      <c r="D72" s="46"/>
      <c r="E72" s="39" t="s">
        <v>4081</v>
      </c>
      <c r="F72" s="46"/>
      <c r="G72" s="46"/>
      <c r="H72" s="46"/>
      <c r="I72" s="46"/>
      <c r="J72" s="48"/>
    </row>
    <row r="73" ht="75">
      <c r="A73" s="37" t="s">
        <v>601</v>
      </c>
      <c r="B73" s="45"/>
      <c r="C73" s="46"/>
      <c r="D73" s="46"/>
      <c r="E73" s="39" t="s">
        <v>4079</v>
      </c>
      <c r="F73" s="46"/>
      <c r="G73" s="46"/>
      <c r="H73" s="46"/>
      <c r="I73" s="46"/>
      <c r="J73" s="48"/>
    </row>
    <row r="74">
      <c r="A74" s="37" t="s">
        <v>593</v>
      </c>
      <c r="B74" s="37">
        <v>20</v>
      </c>
      <c r="C74" s="38" t="s">
        <v>4082</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4079</v>
      </c>
      <c r="F76" s="46"/>
      <c r="G76" s="46"/>
      <c r="H76" s="46"/>
      <c r="I76" s="46"/>
      <c r="J76" s="48"/>
    </row>
    <row r="77">
      <c r="A77" s="37" t="s">
        <v>593</v>
      </c>
      <c r="B77" s="37">
        <v>21</v>
      </c>
      <c r="C77" s="38" t="s">
        <v>4083</v>
      </c>
      <c r="D77" s="37" t="s">
        <v>595</v>
      </c>
      <c r="E77" s="39" t="s">
        <v>3857</v>
      </c>
      <c r="F77" s="40" t="s">
        <v>597</v>
      </c>
      <c r="G77" s="41">
        <v>40</v>
      </c>
      <c r="H77" s="42">
        <v>0</v>
      </c>
      <c r="I77" s="43">
        <f>ROUND(G77*H77,P4)</f>
        <v>0</v>
      </c>
      <c r="J77" s="37"/>
      <c r="O77" s="44">
        <f>I77*0.21</f>
        <v>0</v>
      </c>
      <c r="P77">
        <v>3</v>
      </c>
    </row>
    <row r="78">
      <c r="A78" s="37" t="s">
        <v>598</v>
      </c>
      <c r="B78" s="45"/>
      <c r="C78" s="46"/>
      <c r="D78" s="46"/>
      <c r="E78" s="39" t="s">
        <v>3857</v>
      </c>
      <c r="F78" s="46"/>
      <c r="G78" s="46"/>
      <c r="H78" s="46"/>
      <c r="I78" s="46"/>
      <c r="J78" s="48"/>
    </row>
    <row r="79" ht="75">
      <c r="A79" s="37" t="s">
        <v>601</v>
      </c>
      <c r="B79" s="45"/>
      <c r="C79" s="46"/>
      <c r="D79" s="46"/>
      <c r="E79" s="39" t="s">
        <v>4079</v>
      </c>
      <c r="F79" s="46"/>
      <c r="G79" s="46"/>
      <c r="H79" s="46"/>
      <c r="I79" s="46"/>
      <c r="J79" s="48"/>
    </row>
    <row r="80" ht="30">
      <c r="A80" s="37" t="s">
        <v>593</v>
      </c>
      <c r="B80" s="37">
        <v>22</v>
      </c>
      <c r="C80" s="38" t="s">
        <v>4084</v>
      </c>
      <c r="D80" s="37" t="s">
        <v>595</v>
      </c>
      <c r="E80" s="39" t="s">
        <v>4085</v>
      </c>
      <c r="F80" s="40" t="s">
        <v>650</v>
      </c>
      <c r="G80" s="41">
        <v>20</v>
      </c>
      <c r="H80" s="42">
        <v>0</v>
      </c>
      <c r="I80" s="43">
        <f>ROUND(G80*H80,P4)</f>
        <v>0</v>
      </c>
      <c r="J80" s="37"/>
      <c r="O80" s="44">
        <f>I80*0.21</f>
        <v>0</v>
      </c>
      <c r="P80">
        <v>3</v>
      </c>
    </row>
    <row r="81" ht="30">
      <c r="A81" s="37" t="s">
        <v>598</v>
      </c>
      <c r="B81" s="45"/>
      <c r="C81" s="46"/>
      <c r="D81" s="46"/>
      <c r="E81" s="39" t="s">
        <v>4085</v>
      </c>
      <c r="F81" s="46"/>
      <c r="G81" s="46"/>
      <c r="H81" s="46"/>
      <c r="I81" s="46"/>
      <c r="J81" s="48"/>
    </row>
    <row r="82" ht="75">
      <c r="A82" s="37" t="s">
        <v>601</v>
      </c>
      <c r="B82" s="45"/>
      <c r="C82" s="46"/>
      <c r="D82" s="46"/>
      <c r="E82" s="39" t="s">
        <v>4079</v>
      </c>
      <c r="F82" s="46"/>
      <c r="G82" s="46"/>
      <c r="H82" s="46"/>
      <c r="I82" s="46"/>
      <c r="J82" s="48"/>
    </row>
    <row r="83">
      <c r="A83" s="37" t="s">
        <v>593</v>
      </c>
      <c r="B83" s="37">
        <v>23</v>
      </c>
      <c r="C83" s="38" t="s">
        <v>4086</v>
      </c>
      <c r="D83" s="37" t="s">
        <v>595</v>
      </c>
      <c r="E83" s="39" t="s">
        <v>4087</v>
      </c>
      <c r="F83" s="40" t="s">
        <v>608</v>
      </c>
      <c r="G83" s="41">
        <v>200</v>
      </c>
      <c r="H83" s="42">
        <v>0</v>
      </c>
      <c r="I83" s="43">
        <f>ROUND(G83*H83,P4)</f>
        <v>0</v>
      </c>
      <c r="J83" s="37"/>
      <c r="O83" s="44">
        <f>I83*0.21</f>
        <v>0</v>
      </c>
      <c r="P83">
        <v>3</v>
      </c>
    </row>
    <row r="84">
      <c r="A84" s="37" t="s">
        <v>598</v>
      </c>
      <c r="B84" s="45"/>
      <c r="C84" s="46"/>
      <c r="D84" s="46"/>
      <c r="E84" s="39" t="s">
        <v>4087</v>
      </c>
      <c r="F84" s="46"/>
      <c r="G84" s="46"/>
      <c r="H84" s="46"/>
      <c r="I84" s="46"/>
      <c r="J84" s="48"/>
    </row>
    <row r="85" ht="60">
      <c r="A85" s="37" t="s">
        <v>601</v>
      </c>
      <c r="B85" s="45"/>
      <c r="C85" s="46"/>
      <c r="D85" s="46"/>
      <c r="E85" s="39" t="s">
        <v>4088</v>
      </c>
      <c r="F85" s="46"/>
      <c r="G85" s="46"/>
      <c r="H85" s="46"/>
      <c r="I85" s="46"/>
      <c r="J85" s="48"/>
    </row>
    <row r="86" ht="30">
      <c r="A86" s="37" t="s">
        <v>593</v>
      </c>
      <c r="B86" s="37">
        <v>24</v>
      </c>
      <c r="C86" s="38" t="s">
        <v>4089</v>
      </c>
      <c r="D86" s="37" t="s">
        <v>595</v>
      </c>
      <c r="E86" s="39" t="s">
        <v>4090</v>
      </c>
      <c r="F86" s="40" t="s">
        <v>608</v>
      </c>
      <c r="G86" s="41">
        <v>50</v>
      </c>
      <c r="H86" s="42">
        <v>0</v>
      </c>
      <c r="I86" s="43">
        <f>ROUND(G86*H86,P4)</f>
        <v>0</v>
      </c>
      <c r="J86" s="37"/>
      <c r="O86" s="44">
        <f>I86*0.21</f>
        <v>0</v>
      </c>
      <c r="P86">
        <v>3</v>
      </c>
    </row>
    <row r="87" ht="30">
      <c r="A87" s="37" t="s">
        <v>598</v>
      </c>
      <c r="B87" s="45"/>
      <c r="C87" s="46"/>
      <c r="D87" s="46"/>
      <c r="E87" s="39" t="s">
        <v>4090</v>
      </c>
      <c r="F87" s="46"/>
      <c r="G87" s="46"/>
      <c r="H87" s="46"/>
      <c r="I87" s="46"/>
      <c r="J87" s="48"/>
    </row>
    <row r="88" ht="90">
      <c r="A88" s="37" t="s">
        <v>601</v>
      </c>
      <c r="B88" s="45"/>
      <c r="C88" s="46"/>
      <c r="D88" s="46"/>
      <c r="E88" s="39" t="s">
        <v>4071</v>
      </c>
      <c r="F88" s="46"/>
      <c r="G88" s="46"/>
      <c r="H88" s="46"/>
      <c r="I88" s="46"/>
      <c r="J88" s="48"/>
    </row>
    <row r="89">
      <c r="A89" s="31" t="s">
        <v>591</v>
      </c>
      <c r="B89" s="32"/>
      <c r="C89" s="33" t="s">
        <v>4091</v>
      </c>
      <c r="D89" s="34"/>
      <c r="E89" s="31" t="s">
        <v>4092</v>
      </c>
      <c r="F89" s="34"/>
      <c r="G89" s="34"/>
      <c r="H89" s="34"/>
      <c r="I89" s="35">
        <f>SUMIFS(I90:I92,A90:A92,"P")</f>
        <v>0</v>
      </c>
      <c r="J89" s="36"/>
    </row>
    <row r="90">
      <c r="A90" s="37" t="s">
        <v>593</v>
      </c>
      <c r="B90" s="37">
        <v>25</v>
      </c>
      <c r="C90" s="38" t="s">
        <v>4093</v>
      </c>
      <c r="D90" s="37" t="s">
        <v>595</v>
      </c>
      <c r="E90" s="39" t="s">
        <v>4094</v>
      </c>
      <c r="F90" s="40" t="s">
        <v>650</v>
      </c>
      <c r="G90" s="41">
        <v>10</v>
      </c>
      <c r="H90" s="42">
        <v>0</v>
      </c>
      <c r="I90" s="43">
        <f>ROUND(G90*H90,P4)</f>
        <v>0</v>
      </c>
      <c r="J90" s="37"/>
      <c r="O90" s="44">
        <f>I90*0.21</f>
        <v>0</v>
      </c>
      <c r="P90">
        <v>3</v>
      </c>
    </row>
    <row r="91">
      <c r="A91" s="37" t="s">
        <v>598</v>
      </c>
      <c r="B91" s="45"/>
      <c r="C91" s="46"/>
      <c r="D91" s="46"/>
      <c r="E91" s="39" t="s">
        <v>4094</v>
      </c>
      <c r="F91" s="46"/>
      <c r="G91" s="46"/>
      <c r="H91" s="46"/>
      <c r="I91" s="46"/>
      <c r="J91" s="48"/>
    </row>
    <row r="92" ht="90">
      <c r="A92" s="37" t="s">
        <v>601</v>
      </c>
      <c r="B92" s="45"/>
      <c r="C92" s="46"/>
      <c r="D92" s="46"/>
      <c r="E92" s="39" t="s">
        <v>4071</v>
      </c>
      <c r="F92" s="46"/>
      <c r="G92" s="46"/>
      <c r="H92" s="46"/>
      <c r="I92" s="46"/>
      <c r="J92" s="48"/>
    </row>
    <row r="93">
      <c r="A93" s="31" t="s">
        <v>591</v>
      </c>
      <c r="B93" s="32"/>
      <c r="C93" s="33" t="s">
        <v>4095</v>
      </c>
      <c r="D93" s="34"/>
      <c r="E93" s="31" t="s">
        <v>4096</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4097</v>
      </c>
      <c r="F96" s="46"/>
      <c r="G96" s="46"/>
      <c r="H96" s="46"/>
      <c r="I96" s="46"/>
      <c r="J96" s="48"/>
    </row>
    <row r="97" ht="45">
      <c r="A97" s="37" t="s">
        <v>593</v>
      </c>
      <c r="B97" s="37">
        <v>27</v>
      </c>
      <c r="C97" s="38" t="s">
        <v>4098</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4099</v>
      </c>
      <c r="F99" s="46"/>
      <c r="G99" s="46"/>
      <c r="H99" s="46"/>
      <c r="I99" s="46"/>
      <c r="J99" s="48"/>
    </row>
    <row r="100" ht="30">
      <c r="A100" s="37" t="s">
        <v>593</v>
      </c>
      <c r="B100" s="37">
        <v>28</v>
      </c>
      <c r="C100" s="38" t="s">
        <v>4100</v>
      </c>
      <c r="D100" s="37" t="s">
        <v>595</v>
      </c>
      <c r="E100" s="39" t="s">
        <v>3562</v>
      </c>
      <c r="F100" s="40" t="s">
        <v>1719</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4099</v>
      </c>
      <c r="F102" s="46"/>
      <c r="G102" s="46"/>
      <c r="H102" s="46"/>
      <c r="I102" s="46"/>
      <c r="J102" s="48"/>
    </row>
    <row r="103">
      <c r="A103" s="31" t="s">
        <v>591</v>
      </c>
      <c r="B103" s="32"/>
      <c r="C103" s="33" t="s">
        <v>1716</v>
      </c>
      <c r="D103" s="34"/>
      <c r="E103" s="31" t="s">
        <v>4101</v>
      </c>
      <c r="F103" s="34"/>
      <c r="G103" s="34"/>
      <c r="H103" s="34"/>
      <c r="I103" s="35">
        <f>SUMIFS(I104:I133,A104:A133,"P")</f>
        <v>0</v>
      </c>
      <c r="J103" s="36"/>
    </row>
    <row r="104">
      <c r="A104" s="37" t="s">
        <v>593</v>
      </c>
      <c r="B104" s="37">
        <v>29</v>
      </c>
      <c r="C104" s="38" t="s">
        <v>4102</v>
      </c>
      <c r="D104" s="37" t="s">
        <v>595</v>
      </c>
      <c r="E104" s="39" t="s">
        <v>3865</v>
      </c>
      <c r="F104" s="40" t="s">
        <v>608</v>
      </c>
      <c r="G104" s="41">
        <v>10</v>
      </c>
      <c r="H104" s="42">
        <v>0</v>
      </c>
      <c r="I104" s="43">
        <f>ROUND(G104*H104,P4)</f>
        <v>0</v>
      </c>
      <c r="J104" s="37"/>
      <c r="O104" s="44">
        <f>I104*0.21</f>
        <v>0</v>
      </c>
      <c r="P104">
        <v>3</v>
      </c>
    </row>
    <row r="105">
      <c r="A105" s="37" t="s">
        <v>598</v>
      </c>
      <c r="B105" s="45"/>
      <c r="C105" s="46"/>
      <c r="D105" s="46"/>
      <c r="E105" s="39" t="s">
        <v>3865</v>
      </c>
      <c r="F105" s="46"/>
      <c r="G105" s="46"/>
      <c r="H105" s="46"/>
      <c r="I105" s="46"/>
      <c r="J105" s="48"/>
    </row>
    <row r="106" ht="45">
      <c r="A106" s="37" t="s">
        <v>601</v>
      </c>
      <c r="B106" s="45"/>
      <c r="C106" s="46"/>
      <c r="D106" s="46"/>
      <c r="E106" s="39" t="s">
        <v>4103</v>
      </c>
      <c r="F106" s="46"/>
      <c r="G106" s="46"/>
      <c r="H106" s="46"/>
      <c r="I106" s="46"/>
      <c r="J106" s="48"/>
    </row>
    <row r="107">
      <c r="A107" s="37" t="s">
        <v>593</v>
      </c>
      <c r="B107" s="37">
        <v>30</v>
      </c>
      <c r="C107" s="38" t="s">
        <v>4104</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4105</v>
      </c>
      <c r="F109" s="46"/>
      <c r="G109" s="46"/>
      <c r="H109" s="46"/>
      <c r="I109" s="46"/>
      <c r="J109" s="48"/>
    </row>
    <row r="110">
      <c r="A110" s="37" t="s">
        <v>593</v>
      </c>
      <c r="B110" s="37">
        <v>31</v>
      </c>
      <c r="C110" s="38" t="s">
        <v>4106</v>
      </c>
      <c r="D110" s="37" t="s">
        <v>595</v>
      </c>
      <c r="E110" s="39" t="s">
        <v>4107</v>
      </c>
      <c r="F110" s="40" t="s">
        <v>597</v>
      </c>
      <c r="G110" s="41">
        <v>20</v>
      </c>
      <c r="H110" s="42">
        <v>0</v>
      </c>
      <c r="I110" s="43">
        <f>ROUND(G110*H110,P4)</f>
        <v>0</v>
      </c>
      <c r="J110" s="37"/>
      <c r="O110" s="44">
        <f>I110*0.21</f>
        <v>0</v>
      </c>
      <c r="P110">
        <v>3</v>
      </c>
    </row>
    <row r="111">
      <c r="A111" s="37" t="s">
        <v>598</v>
      </c>
      <c r="B111" s="45"/>
      <c r="C111" s="46"/>
      <c r="D111" s="46"/>
      <c r="E111" s="39" t="s">
        <v>4107</v>
      </c>
      <c r="F111" s="46"/>
      <c r="G111" s="46"/>
      <c r="H111" s="46"/>
      <c r="I111" s="46"/>
      <c r="J111" s="48"/>
    </row>
    <row r="112" ht="45">
      <c r="A112" s="37" t="s">
        <v>601</v>
      </c>
      <c r="B112" s="45"/>
      <c r="C112" s="46"/>
      <c r="D112" s="46"/>
      <c r="E112" s="39" t="s">
        <v>4105</v>
      </c>
      <c r="F112" s="46"/>
      <c r="G112" s="46"/>
      <c r="H112" s="46"/>
      <c r="I112" s="46"/>
      <c r="J112" s="48"/>
    </row>
    <row r="113">
      <c r="A113" s="37" t="s">
        <v>593</v>
      </c>
      <c r="B113" s="37">
        <v>32</v>
      </c>
      <c r="C113" s="38" t="s">
        <v>4108</v>
      </c>
      <c r="D113" s="37" t="s">
        <v>595</v>
      </c>
      <c r="E113" s="39" t="s">
        <v>4109</v>
      </c>
      <c r="F113" s="40" t="s">
        <v>597</v>
      </c>
      <c r="G113" s="41">
        <v>20</v>
      </c>
      <c r="H113" s="42">
        <v>0</v>
      </c>
      <c r="I113" s="43">
        <f>ROUND(G113*H113,P4)</f>
        <v>0</v>
      </c>
      <c r="J113" s="37"/>
      <c r="O113" s="44">
        <f>I113*0.21</f>
        <v>0</v>
      </c>
      <c r="P113">
        <v>3</v>
      </c>
    </row>
    <row r="114">
      <c r="A114" s="37" t="s">
        <v>598</v>
      </c>
      <c r="B114" s="45"/>
      <c r="C114" s="46"/>
      <c r="D114" s="46"/>
      <c r="E114" s="39" t="s">
        <v>4109</v>
      </c>
      <c r="F114" s="46"/>
      <c r="G114" s="46"/>
      <c r="H114" s="46"/>
      <c r="I114" s="46"/>
      <c r="J114" s="48"/>
    </row>
    <row r="115" ht="45">
      <c r="A115" s="37" t="s">
        <v>601</v>
      </c>
      <c r="B115" s="45"/>
      <c r="C115" s="46"/>
      <c r="D115" s="46"/>
      <c r="E115" s="39" t="s">
        <v>4105</v>
      </c>
      <c r="F115" s="46"/>
      <c r="G115" s="46"/>
      <c r="H115" s="46"/>
      <c r="I115" s="46"/>
      <c r="J115" s="48"/>
    </row>
    <row r="116" ht="45">
      <c r="A116" s="37" t="s">
        <v>593</v>
      </c>
      <c r="B116" s="37">
        <v>33</v>
      </c>
      <c r="C116" s="38" t="s">
        <v>4110</v>
      </c>
      <c r="D116" s="37" t="s">
        <v>595</v>
      </c>
      <c r="E116" s="39" t="s">
        <v>4111</v>
      </c>
      <c r="F116" s="40" t="s">
        <v>608</v>
      </c>
      <c r="G116" s="41">
        <v>10</v>
      </c>
      <c r="H116" s="42">
        <v>0</v>
      </c>
      <c r="I116" s="43">
        <f>ROUND(G116*H116,P4)</f>
        <v>0</v>
      </c>
      <c r="J116" s="37"/>
      <c r="O116" s="44">
        <f>I116*0.21</f>
        <v>0</v>
      </c>
      <c r="P116">
        <v>3</v>
      </c>
    </row>
    <row r="117" ht="45">
      <c r="A117" s="37" t="s">
        <v>598</v>
      </c>
      <c r="B117" s="45"/>
      <c r="C117" s="46"/>
      <c r="D117" s="46"/>
      <c r="E117" s="39" t="s">
        <v>4112</v>
      </c>
      <c r="F117" s="46"/>
      <c r="G117" s="46"/>
      <c r="H117" s="46"/>
      <c r="I117" s="46"/>
      <c r="J117" s="48"/>
    </row>
    <row r="118" ht="45">
      <c r="A118" s="37" t="s">
        <v>601</v>
      </c>
      <c r="B118" s="45"/>
      <c r="C118" s="46"/>
      <c r="D118" s="46"/>
      <c r="E118" s="39" t="s">
        <v>4105</v>
      </c>
      <c r="F118" s="46"/>
      <c r="G118" s="46"/>
      <c r="H118" s="46"/>
      <c r="I118" s="46"/>
      <c r="J118" s="48"/>
    </row>
    <row r="119">
      <c r="A119" s="37" t="s">
        <v>593</v>
      </c>
      <c r="B119" s="37">
        <v>34</v>
      </c>
      <c r="C119" s="38" t="s">
        <v>4113</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4114</v>
      </c>
      <c r="F121" s="46"/>
      <c r="G121" s="46"/>
      <c r="H121" s="46"/>
      <c r="I121" s="46"/>
      <c r="J121" s="48"/>
    </row>
    <row r="122">
      <c r="A122" s="37" t="s">
        <v>593</v>
      </c>
      <c r="B122" s="37">
        <v>35</v>
      </c>
      <c r="C122" s="38" t="s">
        <v>4115</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4116</v>
      </c>
      <c r="F124" s="46"/>
      <c r="G124" s="46"/>
      <c r="H124" s="46"/>
      <c r="I124" s="46"/>
      <c r="J124" s="48"/>
    </row>
    <row r="125">
      <c r="A125" s="37" t="s">
        <v>593</v>
      </c>
      <c r="B125" s="37">
        <v>36</v>
      </c>
      <c r="C125" s="38" t="s">
        <v>4117</v>
      </c>
      <c r="D125" s="37" t="s">
        <v>595</v>
      </c>
      <c r="E125" s="39" t="s">
        <v>4118</v>
      </c>
      <c r="F125" s="40" t="s">
        <v>608</v>
      </c>
      <c r="G125" s="41">
        <v>10</v>
      </c>
      <c r="H125" s="42">
        <v>0</v>
      </c>
      <c r="I125" s="43">
        <f>ROUND(G125*H125,P4)</f>
        <v>0</v>
      </c>
      <c r="J125" s="37"/>
      <c r="O125" s="44">
        <f>I125*0.21</f>
        <v>0</v>
      </c>
      <c r="P125">
        <v>3</v>
      </c>
    </row>
    <row r="126">
      <c r="A126" s="37" t="s">
        <v>598</v>
      </c>
      <c r="B126" s="45"/>
      <c r="C126" s="46"/>
      <c r="D126" s="46"/>
      <c r="E126" s="39" t="s">
        <v>4118</v>
      </c>
      <c r="F126" s="46"/>
      <c r="G126" s="46"/>
      <c r="H126" s="46"/>
      <c r="I126" s="46"/>
      <c r="J126" s="48"/>
    </row>
    <row r="127" ht="45">
      <c r="A127" s="37" t="s">
        <v>601</v>
      </c>
      <c r="B127" s="45"/>
      <c r="C127" s="46"/>
      <c r="D127" s="46"/>
      <c r="E127" s="39" t="s">
        <v>4119</v>
      </c>
      <c r="F127" s="46"/>
      <c r="G127" s="46"/>
      <c r="H127" s="46"/>
      <c r="I127" s="46"/>
      <c r="J127" s="48"/>
    </row>
    <row r="128">
      <c r="A128" s="37" t="s">
        <v>593</v>
      </c>
      <c r="B128" s="37">
        <v>37</v>
      </c>
      <c r="C128" s="38" t="s">
        <v>4120</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4121</v>
      </c>
      <c r="F130" s="46"/>
      <c r="G130" s="46"/>
      <c r="H130" s="46"/>
      <c r="I130" s="46"/>
      <c r="J130" s="48"/>
    </row>
    <row r="131">
      <c r="A131" s="37" t="s">
        <v>593</v>
      </c>
      <c r="B131" s="37">
        <v>38</v>
      </c>
      <c r="C131" s="38" t="s">
        <v>4122</v>
      </c>
      <c r="D131" s="37" t="s">
        <v>595</v>
      </c>
      <c r="E131" s="39" t="s">
        <v>4123</v>
      </c>
      <c r="F131" s="40" t="s">
        <v>608</v>
      </c>
      <c r="G131" s="41">
        <v>60</v>
      </c>
      <c r="H131" s="42">
        <v>0</v>
      </c>
      <c r="I131" s="43">
        <f>ROUND(G131*H131,P4)</f>
        <v>0</v>
      </c>
      <c r="J131" s="37"/>
      <c r="O131" s="44">
        <f>I131*0.21</f>
        <v>0</v>
      </c>
      <c r="P131">
        <v>3</v>
      </c>
    </row>
    <row r="132">
      <c r="A132" s="37" t="s">
        <v>598</v>
      </c>
      <c r="B132" s="45"/>
      <c r="C132" s="46"/>
      <c r="D132" s="46"/>
      <c r="E132" s="39" t="s">
        <v>4123</v>
      </c>
      <c r="F132" s="46"/>
      <c r="G132" s="46"/>
      <c r="H132" s="46"/>
      <c r="I132" s="46"/>
      <c r="J132" s="48"/>
    </row>
    <row r="133" ht="60">
      <c r="A133" s="37" t="s">
        <v>601</v>
      </c>
      <c r="B133" s="45"/>
      <c r="C133" s="46"/>
      <c r="D133" s="46"/>
      <c r="E133" s="39" t="s">
        <v>4124</v>
      </c>
      <c r="F133" s="46"/>
      <c r="G133" s="46"/>
      <c r="H133" s="46"/>
      <c r="I133" s="46"/>
      <c r="J133" s="48"/>
    </row>
    <row r="134">
      <c r="A134" s="31" t="s">
        <v>591</v>
      </c>
      <c r="B134" s="32"/>
      <c r="C134" s="33" t="s">
        <v>3661</v>
      </c>
      <c r="D134" s="34"/>
      <c r="E134" s="31" t="s">
        <v>4125</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4126</v>
      </c>
      <c r="D150" s="37" t="s">
        <v>595</v>
      </c>
      <c r="E150" s="39" t="s">
        <v>4127</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4128</v>
      </c>
      <c r="D153" s="37" t="s">
        <v>595</v>
      </c>
      <c r="E153" s="39" t="s">
        <v>4129</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4130</v>
      </c>
      <c r="F161" s="46"/>
      <c r="G161" s="46"/>
      <c r="H161" s="46"/>
      <c r="I161" s="46"/>
      <c r="J161" s="48"/>
    </row>
    <row r="162">
      <c r="A162" s="37" t="s">
        <v>593</v>
      </c>
      <c r="B162" s="37">
        <v>48</v>
      </c>
      <c r="C162" s="38" t="s">
        <v>4131</v>
      </c>
      <c r="D162" s="37" t="s">
        <v>595</v>
      </c>
      <c r="E162" s="39" t="s">
        <v>4132</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4130</v>
      </c>
      <c r="F164" s="46"/>
      <c r="G164" s="46"/>
      <c r="H164" s="46"/>
      <c r="I164" s="46"/>
      <c r="J164" s="48"/>
    </row>
    <row r="165">
      <c r="A165" s="37" t="s">
        <v>593</v>
      </c>
      <c r="B165" s="37">
        <v>49</v>
      </c>
      <c r="C165" s="38" t="s">
        <v>4133</v>
      </c>
      <c r="D165" s="37" t="s">
        <v>595</v>
      </c>
      <c r="E165" s="39" t="s">
        <v>4134</v>
      </c>
      <c r="F165" s="40" t="s">
        <v>597</v>
      </c>
      <c r="G165" s="41">
        <v>180</v>
      </c>
      <c r="H165" s="42">
        <v>0</v>
      </c>
      <c r="I165" s="43">
        <f>ROUND(G165*H165,P4)</f>
        <v>0</v>
      </c>
      <c r="J165" s="37"/>
      <c r="O165" s="44">
        <f>I165*0.21</f>
        <v>0</v>
      </c>
      <c r="P165">
        <v>3</v>
      </c>
    </row>
    <row r="166">
      <c r="A166" s="37" t="s">
        <v>598</v>
      </c>
      <c r="B166" s="45"/>
      <c r="C166" s="46"/>
      <c r="D166" s="46"/>
      <c r="E166" s="39" t="s">
        <v>4134</v>
      </c>
      <c r="F166" s="46"/>
      <c r="G166" s="46"/>
      <c r="H166" s="46"/>
      <c r="I166" s="46"/>
      <c r="J166" s="48"/>
    </row>
    <row r="167" ht="60">
      <c r="A167" s="37" t="s">
        <v>601</v>
      </c>
      <c r="B167" s="45"/>
      <c r="C167" s="46"/>
      <c r="D167" s="46"/>
      <c r="E167" s="39" t="s">
        <v>4135</v>
      </c>
      <c r="F167" s="46"/>
      <c r="G167" s="46"/>
      <c r="H167" s="46"/>
      <c r="I167" s="46"/>
      <c r="J167" s="48"/>
    </row>
    <row r="168">
      <c r="A168" s="37" t="s">
        <v>593</v>
      </c>
      <c r="B168" s="37">
        <v>50</v>
      </c>
      <c r="C168" s="38" t="s">
        <v>4136</v>
      </c>
      <c r="D168" s="37" t="s">
        <v>595</v>
      </c>
      <c r="E168" s="39" t="s">
        <v>4137</v>
      </c>
      <c r="F168" s="40" t="s">
        <v>597</v>
      </c>
      <c r="G168" s="41">
        <v>90</v>
      </c>
      <c r="H168" s="42">
        <v>0</v>
      </c>
      <c r="I168" s="43">
        <f>ROUND(G168*H168,P4)</f>
        <v>0</v>
      </c>
      <c r="J168" s="37"/>
      <c r="O168" s="44">
        <f>I168*0.21</f>
        <v>0</v>
      </c>
      <c r="P168">
        <v>3</v>
      </c>
    </row>
    <row r="169">
      <c r="A169" s="37" t="s">
        <v>598</v>
      </c>
      <c r="B169" s="45"/>
      <c r="C169" s="46"/>
      <c r="D169" s="46"/>
      <c r="E169" s="39" t="s">
        <v>4137</v>
      </c>
      <c r="F169" s="46"/>
      <c r="G169" s="46"/>
      <c r="H169" s="46"/>
      <c r="I169" s="46"/>
      <c r="J169" s="48"/>
    </row>
    <row r="170" ht="60">
      <c r="A170" s="37" t="s">
        <v>601</v>
      </c>
      <c r="B170" s="45"/>
      <c r="C170" s="46"/>
      <c r="D170" s="46"/>
      <c r="E170" s="39" t="s">
        <v>4135</v>
      </c>
      <c r="F170" s="46"/>
      <c r="G170" s="46"/>
      <c r="H170" s="46"/>
      <c r="I170" s="46"/>
      <c r="J170" s="48"/>
    </row>
    <row r="171" ht="30">
      <c r="A171" s="37" t="s">
        <v>593</v>
      </c>
      <c r="B171" s="37">
        <v>51</v>
      </c>
      <c r="C171" s="38" t="s">
        <v>4138</v>
      </c>
      <c r="D171" s="37" t="s">
        <v>595</v>
      </c>
      <c r="E171" s="39" t="s">
        <v>4139</v>
      </c>
      <c r="F171" s="40" t="s">
        <v>608</v>
      </c>
      <c r="G171" s="41">
        <v>18</v>
      </c>
      <c r="H171" s="42">
        <v>0</v>
      </c>
      <c r="I171" s="43">
        <f>ROUND(G171*H171,P4)</f>
        <v>0</v>
      </c>
      <c r="J171" s="37"/>
      <c r="O171" s="44">
        <f>I171*0.21</f>
        <v>0</v>
      </c>
      <c r="P171">
        <v>3</v>
      </c>
    </row>
    <row r="172" ht="30">
      <c r="A172" s="37" t="s">
        <v>598</v>
      </c>
      <c r="B172" s="45"/>
      <c r="C172" s="46"/>
      <c r="D172" s="46"/>
      <c r="E172" s="39" t="s">
        <v>4139</v>
      </c>
      <c r="F172" s="46"/>
      <c r="G172" s="46"/>
      <c r="H172" s="46"/>
      <c r="I172" s="46"/>
      <c r="J172" s="48"/>
    </row>
    <row r="173" ht="60">
      <c r="A173" s="37" t="s">
        <v>601</v>
      </c>
      <c r="B173" s="45"/>
      <c r="C173" s="46"/>
      <c r="D173" s="46"/>
      <c r="E173" s="39" t="s">
        <v>4140</v>
      </c>
      <c r="F173" s="46"/>
      <c r="G173" s="46"/>
      <c r="H173" s="46"/>
      <c r="I173" s="46"/>
      <c r="J173" s="48"/>
    </row>
    <row r="174" ht="30">
      <c r="A174" s="37" t="s">
        <v>593</v>
      </c>
      <c r="B174" s="37">
        <v>52</v>
      </c>
      <c r="C174" s="38" t="s">
        <v>4141</v>
      </c>
      <c r="D174" s="37" t="s">
        <v>595</v>
      </c>
      <c r="E174" s="39" t="s">
        <v>4142</v>
      </c>
      <c r="F174" s="40" t="s">
        <v>608</v>
      </c>
      <c r="G174" s="41">
        <v>27</v>
      </c>
      <c r="H174" s="42">
        <v>0</v>
      </c>
      <c r="I174" s="43">
        <f>ROUND(G174*H174,P4)</f>
        <v>0</v>
      </c>
      <c r="J174" s="37"/>
      <c r="O174" s="44">
        <f>I174*0.21</f>
        <v>0</v>
      </c>
      <c r="P174">
        <v>3</v>
      </c>
    </row>
    <row r="175" ht="30">
      <c r="A175" s="37" t="s">
        <v>598</v>
      </c>
      <c r="B175" s="45"/>
      <c r="C175" s="46"/>
      <c r="D175" s="46"/>
      <c r="E175" s="39" t="s">
        <v>4142</v>
      </c>
      <c r="F175" s="46"/>
      <c r="G175" s="46"/>
      <c r="H175" s="46"/>
      <c r="I175" s="46"/>
      <c r="J175" s="48"/>
    </row>
    <row r="176" ht="60">
      <c r="A176" s="37" t="s">
        <v>601</v>
      </c>
      <c r="B176" s="45"/>
      <c r="C176" s="46"/>
      <c r="D176" s="46"/>
      <c r="E176" s="39" t="s">
        <v>4140</v>
      </c>
      <c r="F176" s="46"/>
      <c r="G176" s="46"/>
      <c r="H176" s="46"/>
      <c r="I176" s="46"/>
      <c r="J176" s="48"/>
    </row>
    <row r="177" ht="45">
      <c r="A177" s="37" t="s">
        <v>593</v>
      </c>
      <c r="B177" s="37">
        <v>53</v>
      </c>
      <c r="C177" s="38" t="s">
        <v>4143</v>
      </c>
      <c r="D177" s="37" t="s">
        <v>595</v>
      </c>
      <c r="E177" s="39" t="s">
        <v>4144</v>
      </c>
      <c r="F177" s="40" t="s">
        <v>608</v>
      </c>
      <c r="G177" s="41">
        <v>3</v>
      </c>
      <c r="H177" s="42">
        <v>0</v>
      </c>
      <c r="I177" s="43">
        <f>ROUND(G177*H177,P4)</f>
        <v>0</v>
      </c>
      <c r="J177" s="37"/>
      <c r="O177" s="44">
        <f>I177*0.21</f>
        <v>0</v>
      </c>
      <c r="P177">
        <v>3</v>
      </c>
    </row>
    <row r="178" ht="45">
      <c r="A178" s="37" t="s">
        <v>598</v>
      </c>
      <c r="B178" s="45"/>
      <c r="C178" s="46"/>
      <c r="D178" s="46"/>
      <c r="E178" s="39" t="s">
        <v>4144</v>
      </c>
      <c r="F178" s="46"/>
      <c r="G178" s="46"/>
      <c r="H178" s="46"/>
      <c r="I178" s="46"/>
      <c r="J178" s="48"/>
    </row>
    <row r="179" ht="120">
      <c r="A179" s="37" t="s">
        <v>601</v>
      </c>
      <c r="B179" s="45"/>
      <c r="C179" s="46"/>
      <c r="D179" s="46"/>
      <c r="E179" s="39" t="s">
        <v>4145</v>
      </c>
      <c r="F179" s="46"/>
      <c r="G179" s="46"/>
      <c r="H179" s="46"/>
      <c r="I179" s="46"/>
      <c r="J179" s="48"/>
    </row>
    <row r="180" ht="45">
      <c r="A180" s="37" t="s">
        <v>593</v>
      </c>
      <c r="B180" s="37">
        <v>54</v>
      </c>
      <c r="C180" s="38" t="s">
        <v>4146</v>
      </c>
      <c r="D180" s="37" t="s">
        <v>595</v>
      </c>
      <c r="E180" s="39" t="s">
        <v>4147</v>
      </c>
      <c r="F180" s="40" t="s">
        <v>608</v>
      </c>
      <c r="G180" s="41">
        <v>6</v>
      </c>
      <c r="H180" s="42">
        <v>0</v>
      </c>
      <c r="I180" s="43">
        <f>ROUND(G180*H180,P4)</f>
        <v>0</v>
      </c>
      <c r="J180" s="37"/>
      <c r="O180" s="44">
        <f>I180*0.21</f>
        <v>0</v>
      </c>
      <c r="P180">
        <v>3</v>
      </c>
    </row>
    <row r="181" ht="45">
      <c r="A181" s="37" t="s">
        <v>598</v>
      </c>
      <c r="B181" s="45"/>
      <c r="C181" s="46"/>
      <c r="D181" s="46"/>
      <c r="E181" s="39" t="s">
        <v>4147</v>
      </c>
      <c r="F181" s="46"/>
      <c r="G181" s="46"/>
      <c r="H181" s="46"/>
      <c r="I181" s="46"/>
      <c r="J181" s="48"/>
    </row>
    <row r="182" ht="120">
      <c r="A182" s="37" t="s">
        <v>601</v>
      </c>
      <c r="B182" s="45"/>
      <c r="C182" s="46"/>
      <c r="D182" s="46"/>
      <c r="E182" s="39" t="s">
        <v>4145</v>
      </c>
      <c r="F182" s="46"/>
      <c r="G182" s="46"/>
      <c r="H182" s="46"/>
      <c r="I182" s="46"/>
      <c r="J182" s="48"/>
    </row>
    <row r="183" ht="45">
      <c r="A183" s="37" t="s">
        <v>593</v>
      </c>
      <c r="B183" s="37">
        <v>55</v>
      </c>
      <c r="C183" s="38" t="s">
        <v>4148</v>
      </c>
      <c r="D183" s="37" t="s">
        <v>595</v>
      </c>
      <c r="E183" s="39" t="s">
        <v>4149</v>
      </c>
      <c r="F183" s="40" t="s">
        <v>608</v>
      </c>
      <c r="G183" s="41">
        <v>3</v>
      </c>
      <c r="H183" s="42">
        <v>0</v>
      </c>
      <c r="I183" s="43">
        <f>ROUND(G183*H183,P4)</f>
        <v>0</v>
      </c>
      <c r="J183" s="37"/>
      <c r="O183" s="44">
        <f>I183*0.21</f>
        <v>0</v>
      </c>
      <c r="P183">
        <v>3</v>
      </c>
    </row>
    <row r="184" ht="45">
      <c r="A184" s="37" t="s">
        <v>598</v>
      </c>
      <c r="B184" s="45"/>
      <c r="C184" s="46"/>
      <c r="D184" s="46"/>
      <c r="E184" s="39" t="s">
        <v>4149</v>
      </c>
      <c r="F184" s="46"/>
      <c r="G184" s="46"/>
      <c r="H184" s="46"/>
      <c r="I184" s="46"/>
      <c r="J184" s="48"/>
    </row>
    <row r="185" ht="120">
      <c r="A185" s="37" t="s">
        <v>601</v>
      </c>
      <c r="B185" s="45"/>
      <c r="C185" s="46"/>
      <c r="D185" s="46"/>
      <c r="E185" s="39" t="s">
        <v>4145</v>
      </c>
      <c r="F185" s="46"/>
      <c r="G185" s="46"/>
      <c r="H185" s="46"/>
      <c r="I185" s="46"/>
      <c r="J185" s="48"/>
    </row>
    <row r="186" ht="45">
      <c r="A186" s="37" t="s">
        <v>593</v>
      </c>
      <c r="B186" s="37">
        <v>56</v>
      </c>
      <c r="C186" s="38" t="s">
        <v>4150</v>
      </c>
      <c r="D186" s="37" t="s">
        <v>595</v>
      </c>
      <c r="E186" s="39" t="s">
        <v>4151</v>
      </c>
      <c r="F186" s="40" t="s">
        <v>608</v>
      </c>
      <c r="G186" s="41">
        <v>3</v>
      </c>
      <c r="H186" s="42">
        <v>0</v>
      </c>
      <c r="I186" s="43">
        <f>ROUND(G186*H186,P4)</f>
        <v>0</v>
      </c>
      <c r="J186" s="37"/>
      <c r="O186" s="44">
        <f>I186*0.21</f>
        <v>0</v>
      </c>
      <c r="P186">
        <v>3</v>
      </c>
    </row>
    <row r="187" ht="45">
      <c r="A187" s="37" t="s">
        <v>598</v>
      </c>
      <c r="B187" s="45"/>
      <c r="C187" s="46"/>
      <c r="D187" s="46"/>
      <c r="E187" s="39" t="s">
        <v>4151</v>
      </c>
      <c r="F187" s="46"/>
      <c r="G187" s="46"/>
      <c r="H187" s="46"/>
      <c r="I187" s="46"/>
      <c r="J187" s="48"/>
    </row>
    <row r="188" ht="120">
      <c r="A188" s="37" t="s">
        <v>601</v>
      </c>
      <c r="B188" s="45"/>
      <c r="C188" s="46"/>
      <c r="D188" s="46"/>
      <c r="E188" s="39" t="s">
        <v>4145</v>
      </c>
      <c r="F188" s="46"/>
      <c r="G188" s="46"/>
      <c r="H188" s="46"/>
      <c r="I188" s="46"/>
      <c r="J188" s="48"/>
    </row>
    <row r="189">
      <c r="A189" s="37" t="s">
        <v>593</v>
      </c>
      <c r="B189" s="37">
        <v>57</v>
      </c>
      <c r="C189" s="38" t="s">
        <v>4152</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4135</v>
      </c>
      <c r="F191" s="46"/>
      <c r="G191" s="46"/>
      <c r="H191" s="46"/>
      <c r="I191" s="46"/>
      <c r="J191" s="48"/>
    </row>
    <row r="192">
      <c r="A192" s="37" t="s">
        <v>593</v>
      </c>
      <c r="B192" s="37">
        <v>58</v>
      </c>
      <c r="C192" s="38" t="s">
        <v>4153</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4135</v>
      </c>
      <c r="F194" s="46"/>
      <c r="G194" s="46"/>
      <c r="H194" s="46"/>
      <c r="I194" s="46"/>
      <c r="J194" s="48"/>
    </row>
    <row r="195" ht="30">
      <c r="A195" s="37" t="s">
        <v>593</v>
      </c>
      <c r="B195" s="37">
        <v>59</v>
      </c>
      <c r="C195" s="38" t="s">
        <v>4154</v>
      </c>
      <c r="D195" s="37" t="s">
        <v>595</v>
      </c>
      <c r="E195" s="39" t="s">
        <v>4155</v>
      </c>
      <c r="F195" s="40" t="s">
        <v>597</v>
      </c>
      <c r="G195" s="41">
        <v>100</v>
      </c>
      <c r="H195" s="42">
        <v>0</v>
      </c>
      <c r="I195" s="43">
        <f>ROUND(G195*H195,P4)</f>
        <v>0</v>
      </c>
      <c r="J195" s="37"/>
      <c r="O195" s="44">
        <f>I195*0.21</f>
        <v>0</v>
      </c>
      <c r="P195">
        <v>3</v>
      </c>
    </row>
    <row r="196" ht="30">
      <c r="A196" s="37" t="s">
        <v>598</v>
      </c>
      <c r="B196" s="45"/>
      <c r="C196" s="46"/>
      <c r="D196" s="46"/>
      <c r="E196" s="39" t="s">
        <v>4155</v>
      </c>
      <c r="F196" s="46"/>
      <c r="G196" s="46"/>
      <c r="H196" s="46"/>
      <c r="I196" s="46"/>
      <c r="J196" s="48"/>
    </row>
    <row r="197" ht="60">
      <c r="A197" s="37" t="s">
        <v>601</v>
      </c>
      <c r="B197" s="45"/>
      <c r="C197" s="46"/>
      <c r="D197" s="46"/>
      <c r="E197" s="39" t="s">
        <v>4135</v>
      </c>
      <c r="F197" s="46"/>
      <c r="G197" s="46"/>
      <c r="H197" s="46"/>
      <c r="I197" s="46"/>
      <c r="J197" s="48"/>
    </row>
    <row r="198">
      <c r="A198" s="37" t="s">
        <v>593</v>
      </c>
      <c r="B198" s="37">
        <v>60</v>
      </c>
      <c r="C198" s="38" t="s">
        <v>4156</v>
      </c>
      <c r="D198" s="37" t="s">
        <v>595</v>
      </c>
      <c r="E198" s="39" t="s">
        <v>4157</v>
      </c>
      <c r="F198" s="40" t="s">
        <v>597</v>
      </c>
      <c r="G198" s="41">
        <v>400</v>
      </c>
      <c r="H198" s="42">
        <v>0</v>
      </c>
      <c r="I198" s="43">
        <f>ROUND(G198*H198,P4)</f>
        <v>0</v>
      </c>
      <c r="J198" s="37"/>
      <c r="O198" s="44">
        <f>I198*0.21</f>
        <v>0</v>
      </c>
      <c r="P198">
        <v>3</v>
      </c>
    </row>
    <row r="199">
      <c r="A199" s="37" t="s">
        <v>598</v>
      </c>
      <c r="B199" s="45"/>
      <c r="C199" s="46"/>
      <c r="D199" s="46"/>
      <c r="E199" s="39" t="s">
        <v>4157</v>
      </c>
      <c r="F199" s="46"/>
      <c r="G199" s="46"/>
      <c r="H199" s="46"/>
      <c r="I199" s="46"/>
      <c r="J199" s="48"/>
    </row>
    <row r="200" ht="60">
      <c r="A200" s="37" t="s">
        <v>601</v>
      </c>
      <c r="B200" s="45"/>
      <c r="C200" s="46"/>
      <c r="D200" s="46"/>
      <c r="E200" s="39" t="s">
        <v>4135</v>
      </c>
      <c r="F200" s="46"/>
      <c r="G200" s="46"/>
      <c r="H200" s="46"/>
      <c r="I200" s="46"/>
      <c r="J200" s="48"/>
    </row>
    <row r="201" ht="30">
      <c r="A201" s="37" t="s">
        <v>593</v>
      </c>
      <c r="B201" s="37">
        <v>61</v>
      </c>
      <c r="C201" s="38" t="s">
        <v>4158</v>
      </c>
      <c r="D201" s="37" t="s">
        <v>595</v>
      </c>
      <c r="E201" s="39" t="s">
        <v>4159</v>
      </c>
      <c r="F201" s="40" t="s">
        <v>2708</v>
      </c>
      <c r="G201" s="41">
        <v>16</v>
      </c>
      <c r="H201" s="42">
        <v>0</v>
      </c>
      <c r="I201" s="43">
        <f>ROUND(G201*H201,P4)</f>
        <v>0</v>
      </c>
      <c r="J201" s="37"/>
      <c r="O201" s="44">
        <f>I201*0.21</f>
        <v>0</v>
      </c>
      <c r="P201">
        <v>3</v>
      </c>
    </row>
    <row r="202" ht="30">
      <c r="A202" s="37" t="s">
        <v>598</v>
      </c>
      <c r="B202" s="45"/>
      <c r="C202" s="46"/>
      <c r="D202" s="46"/>
      <c r="E202" s="39" t="s">
        <v>4159</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4160</v>
      </c>
      <c r="D204" s="34"/>
      <c r="E204" s="31" t="s">
        <v>4161</v>
      </c>
      <c r="F204" s="34"/>
      <c r="G204" s="34"/>
      <c r="H204" s="34"/>
      <c r="I204" s="35">
        <f>SUMIFS(I205:I246,A205:A246,"P")</f>
        <v>0</v>
      </c>
      <c r="J204" s="36"/>
    </row>
    <row r="205" ht="45">
      <c r="A205" s="37" t="s">
        <v>593</v>
      </c>
      <c r="B205" s="37">
        <v>62</v>
      </c>
      <c r="C205" s="38" t="s">
        <v>4162</v>
      </c>
      <c r="D205" s="37" t="s">
        <v>595</v>
      </c>
      <c r="E205" s="39" t="s">
        <v>4163</v>
      </c>
      <c r="F205" s="40" t="s">
        <v>608</v>
      </c>
      <c r="G205" s="41">
        <v>1</v>
      </c>
      <c r="H205" s="42">
        <v>0</v>
      </c>
      <c r="I205" s="43">
        <f>ROUND(G205*H205,P4)</f>
        <v>0</v>
      </c>
      <c r="J205" s="37"/>
      <c r="O205" s="44">
        <f>I205*0.21</f>
        <v>0</v>
      </c>
      <c r="P205">
        <v>3</v>
      </c>
    </row>
    <row r="206" ht="75">
      <c r="A206" s="37" t="s">
        <v>598</v>
      </c>
      <c r="B206" s="45"/>
      <c r="C206" s="46"/>
      <c r="D206" s="46"/>
      <c r="E206" s="39" t="s">
        <v>4164</v>
      </c>
      <c r="F206" s="46"/>
      <c r="G206" s="46"/>
      <c r="H206" s="46"/>
      <c r="I206" s="46"/>
      <c r="J206" s="48"/>
    </row>
    <row r="207" ht="75">
      <c r="A207" s="37" t="s">
        <v>601</v>
      </c>
      <c r="B207" s="45"/>
      <c r="C207" s="46"/>
      <c r="D207" s="46"/>
      <c r="E207" s="39" t="s">
        <v>4165</v>
      </c>
      <c r="F207" s="46"/>
      <c r="G207" s="46"/>
      <c r="H207" s="46"/>
      <c r="I207" s="46"/>
      <c r="J207" s="48"/>
    </row>
    <row r="208">
      <c r="A208" s="37" t="s">
        <v>593</v>
      </c>
      <c r="B208" s="37">
        <v>63</v>
      </c>
      <c r="C208" s="38" t="s">
        <v>4166</v>
      </c>
      <c r="D208" s="37" t="s">
        <v>595</v>
      </c>
      <c r="E208" s="39" t="s">
        <v>4167</v>
      </c>
      <c r="F208" s="40" t="s">
        <v>608</v>
      </c>
      <c r="G208" s="41">
        <v>3</v>
      </c>
      <c r="H208" s="42">
        <v>0</v>
      </c>
      <c r="I208" s="43">
        <f>ROUND(G208*H208,P4)</f>
        <v>0</v>
      </c>
      <c r="J208" s="37"/>
      <c r="O208" s="44">
        <f>I208*0.21</f>
        <v>0</v>
      </c>
      <c r="P208">
        <v>3</v>
      </c>
    </row>
    <row r="209">
      <c r="A209" s="37" t="s">
        <v>598</v>
      </c>
      <c r="B209" s="45"/>
      <c r="C209" s="46"/>
      <c r="D209" s="46"/>
      <c r="E209" s="39" t="s">
        <v>4167</v>
      </c>
      <c r="F209" s="46"/>
      <c r="G209" s="46"/>
      <c r="H209" s="46"/>
      <c r="I209" s="46"/>
      <c r="J209" s="48"/>
    </row>
    <row r="210" ht="60">
      <c r="A210" s="37" t="s">
        <v>601</v>
      </c>
      <c r="B210" s="45"/>
      <c r="C210" s="46"/>
      <c r="D210" s="46"/>
      <c r="E210" s="39" t="s">
        <v>4168</v>
      </c>
      <c r="F210" s="46"/>
      <c r="G210" s="46"/>
      <c r="H210" s="46"/>
      <c r="I210" s="46"/>
      <c r="J210" s="48"/>
    </row>
    <row r="211">
      <c r="A211" s="37" t="s">
        <v>593</v>
      </c>
      <c r="B211" s="37">
        <v>64</v>
      </c>
      <c r="C211" s="38" t="s">
        <v>4169</v>
      </c>
      <c r="D211" s="37" t="s">
        <v>595</v>
      </c>
      <c r="E211" s="39" t="s">
        <v>4170</v>
      </c>
      <c r="F211" s="40" t="s">
        <v>608</v>
      </c>
      <c r="G211" s="41">
        <v>24</v>
      </c>
      <c r="H211" s="42">
        <v>0</v>
      </c>
      <c r="I211" s="43">
        <f>ROUND(G211*H211,P4)</f>
        <v>0</v>
      </c>
      <c r="J211" s="37"/>
      <c r="O211" s="44">
        <f>I211*0.21</f>
        <v>0</v>
      </c>
      <c r="P211">
        <v>3</v>
      </c>
    </row>
    <row r="212">
      <c r="A212" s="37" t="s">
        <v>598</v>
      </c>
      <c r="B212" s="45"/>
      <c r="C212" s="46"/>
      <c r="D212" s="46"/>
      <c r="E212" s="39" t="s">
        <v>4170</v>
      </c>
      <c r="F212" s="46"/>
      <c r="G212" s="46"/>
      <c r="H212" s="46"/>
      <c r="I212" s="46"/>
      <c r="J212" s="48"/>
    </row>
    <row r="213" ht="75">
      <c r="A213" s="37" t="s">
        <v>601</v>
      </c>
      <c r="B213" s="45"/>
      <c r="C213" s="46"/>
      <c r="D213" s="46"/>
      <c r="E213" s="39" t="s">
        <v>4171</v>
      </c>
      <c r="F213" s="46"/>
      <c r="G213" s="46"/>
      <c r="H213" s="46"/>
      <c r="I213" s="46"/>
      <c r="J213" s="48"/>
    </row>
    <row r="214">
      <c r="A214" s="37" t="s">
        <v>593</v>
      </c>
      <c r="B214" s="37">
        <v>65</v>
      </c>
      <c r="C214" s="38" t="s">
        <v>4172</v>
      </c>
      <c r="D214" s="37" t="s">
        <v>595</v>
      </c>
      <c r="E214" s="39" t="s">
        <v>4173</v>
      </c>
      <c r="F214" s="40" t="s">
        <v>608</v>
      </c>
      <c r="G214" s="41">
        <v>18</v>
      </c>
      <c r="H214" s="42">
        <v>0</v>
      </c>
      <c r="I214" s="43">
        <f>ROUND(G214*H214,P4)</f>
        <v>0</v>
      </c>
      <c r="J214" s="37"/>
      <c r="O214" s="44">
        <f>I214*0.21</f>
        <v>0</v>
      </c>
      <c r="P214">
        <v>3</v>
      </c>
    </row>
    <row r="215">
      <c r="A215" s="37" t="s">
        <v>598</v>
      </c>
      <c r="B215" s="45"/>
      <c r="C215" s="46"/>
      <c r="D215" s="46"/>
      <c r="E215" s="39" t="s">
        <v>4173</v>
      </c>
      <c r="F215" s="46"/>
      <c r="G215" s="46"/>
      <c r="H215" s="46"/>
      <c r="I215" s="46"/>
      <c r="J215" s="48"/>
    </row>
    <row r="216" ht="60">
      <c r="A216" s="37" t="s">
        <v>601</v>
      </c>
      <c r="B216" s="45"/>
      <c r="C216" s="46"/>
      <c r="D216" s="46"/>
      <c r="E216" s="39" t="s">
        <v>4174</v>
      </c>
      <c r="F216" s="46"/>
      <c r="G216" s="46"/>
      <c r="H216" s="46"/>
      <c r="I216" s="46"/>
      <c r="J216" s="48"/>
    </row>
    <row r="217">
      <c r="A217" s="37" t="s">
        <v>593</v>
      </c>
      <c r="B217" s="37">
        <v>66</v>
      </c>
      <c r="C217" s="38" t="s">
        <v>4175</v>
      </c>
      <c r="D217" s="37" t="s">
        <v>595</v>
      </c>
      <c r="E217" s="39" t="s">
        <v>4176</v>
      </c>
      <c r="F217" s="40" t="s">
        <v>608</v>
      </c>
      <c r="G217" s="41">
        <v>9</v>
      </c>
      <c r="H217" s="42">
        <v>0</v>
      </c>
      <c r="I217" s="43">
        <f>ROUND(G217*H217,P4)</f>
        <v>0</v>
      </c>
      <c r="J217" s="37"/>
      <c r="O217" s="44">
        <f>I217*0.21</f>
        <v>0</v>
      </c>
      <c r="P217">
        <v>3</v>
      </c>
    </row>
    <row r="218">
      <c r="A218" s="37" t="s">
        <v>598</v>
      </c>
      <c r="B218" s="45"/>
      <c r="C218" s="46"/>
      <c r="D218" s="46"/>
      <c r="E218" s="39" t="s">
        <v>4176</v>
      </c>
      <c r="F218" s="46"/>
      <c r="G218" s="46"/>
      <c r="H218" s="46"/>
      <c r="I218" s="46"/>
      <c r="J218" s="48"/>
    </row>
    <row r="219" ht="60">
      <c r="A219" s="37" t="s">
        <v>601</v>
      </c>
      <c r="B219" s="45"/>
      <c r="C219" s="46"/>
      <c r="D219" s="46"/>
      <c r="E219" s="39" t="s">
        <v>4174</v>
      </c>
      <c r="F219" s="46"/>
      <c r="G219" s="46"/>
      <c r="H219" s="46"/>
      <c r="I219" s="46"/>
      <c r="J219" s="48"/>
    </row>
    <row r="220">
      <c r="A220" s="37" t="s">
        <v>593</v>
      </c>
      <c r="B220" s="37">
        <v>67</v>
      </c>
      <c r="C220" s="38" t="s">
        <v>4177</v>
      </c>
      <c r="D220" s="37" t="s">
        <v>595</v>
      </c>
      <c r="E220" s="39" t="s">
        <v>4178</v>
      </c>
      <c r="F220" s="40" t="s">
        <v>608</v>
      </c>
      <c r="G220" s="41">
        <v>9</v>
      </c>
      <c r="H220" s="42">
        <v>0</v>
      </c>
      <c r="I220" s="43">
        <f>ROUND(G220*H220,P4)</f>
        <v>0</v>
      </c>
      <c r="J220" s="37"/>
      <c r="O220" s="44">
        <f>I220*0.21</f>
        <v>0</v>
      </c>
      <c r="P220">
        <v>3</v>
      </c>
    </row>
    <row r="221">
      <c r="A221" s="37" t="s">
        <v>598</v>
      </c>
      <c r="B221" s="45"/>
      <c r="C221" s="46"/>
      <c r="D221" s="46"/>
      <c r="E221" s="39" t="s">
        <v>4178</v>
      </c>
      <c r="F221" s="46"/>
      <c r="G221" s="46"/>
      <c r="H221" s="46"/>
      <c r="I221" s="46"/>
      <c r="J221" s="48"/>
    </row>
    <row r="222" ht="60">
      <c r="A222" s="37" t="s">
        <v>601</v>
      </c>
      <c r="B222" s="45"/>
      <c r="C222" s="46"/>
      <c r="D222" s="46"/>
      <c r="E222" s="39" t="s">
        <v>4174</v>
      </c>
      <c r="F222" s="46"/>
      <c r="G222" s="46"/>
      <c r="H222" s="46"/>
      <c r="I222" s="46"/>
      <c r="J222" s="48"/>
    </row>
    <row r="223">
      <c r="A223" s="37" t="s">
        <v>593</v>
      </c>
      <c r="B223" s="37">
        <v>68</v>
      </c>
      <c r="C223" s="38" t="s">
        <v>4179</v>
      </c>
      <c r="D223" s="37" t="s">
        <v>595</v>
      </c>
      <c r="E223" s="39" t="s">
        <v>4180</v>
      </c>
      <c r="F223" s="40" t="s">
        <v>608</v>
      </c>
      <c r="G223" s="41">
        <v>1</v>
      </c>
      <c r="H223" s="42">
        <v>0</v>
      </c>
      <c r="I223" s="43">
        <f>ROUND(G223*H223,P4)</f>
        <v>0</v>
      </c>
      <c r="J223" s="37"/>
      <c r="O223" s="44">
        <f>I223*0.21</f>
        <v>0</v>
      </c>
      <c r="P223">
        <v>3</v>
      </c>
    </row>
    <row r="224">
      <c r="A224" s="37" t="s">
        <v>598</v>
      </c>
      <c r="B224" s="45"/>
      <c r="C224" s="46"/>
      <c r="D224" s="46"/>
      <c r="E224" s="39" t="s">
        <v>4180</v>
      </c>
      <c r="F224" s="46"/>
      <c r="G224" s="46"/>
      <c r="H224" s="46"/>
      <c r="I224" s="46"/>
      <c r="J224" s="48"/>
    </row>
    <row r="225" ht="90">
      <c r="A225" s="37" t="s">
        <v>601</v>
      </c>
      <c r="B225" s="45"/>
      <c r="C225" s="46"/>
      <c r="D225" s="46"/>
      <c r="E225" s="39" t="s">
        <v>4181</v>
      </c>
      <c r="F225" s="46"/>
      <c r="G225" s="46"/>
      <c r="H225" s="46"/>
      <c r="I225" s="46"/>
      <c r="J225" s="48"/>
    </row>
    <row r="226">
      <c r="A226" s="37" t="s">
        <v>593</v>
      </c>
      <c r="B226" s="37">
        <v>69</v>
      </c>
      <c r="C226" s="38" t="s">
        <v>4182</v>
      </c>
      <c r="D226" s="37" t="s">
        <v>595</v>
      </c>
      <c r="E226" s="39" t="s">
        <v>4183</v>
      </c>
      <c r="F226" s="40" t="s">
        <v>608</v>
      </c>
      <c r="G226" s="41">
        <v>2</v>
      </c>
      <c r="H226" s="42">
        <v>0</v>
      </c>
      <c r="I226" s="43">
        <f>ROUND(G226*H226,P4)</f>
        <v>0</v>
      </c>
      <c r="J226" s="37"/>
      <c r="O226" s="44">
        <f>I226*0.21</f>
        <v>0</v>
      </c>
      <c r="P226">
        <v>3</v>
      </c>
    </row>
    <row r="227">
      <c r="A227" s="37" t="s">
        <v>598</v>
      </c>
      <c r="B227" s="45"/>
      <c r="C227" s="46"/>
      <c r="D227" s="46"/>
      <c r="E227" s="39" t="s">
        <v>4183</v>
      </c>
      <c r="F227" s="46"/>
      <c r="G227" s="46"/>
      <c r="H227" s="46"/>
      <c r="I227" s="46"/>
      <c r="J227" s="48"/>
    </row>
    <row r="228" ht="75">
      <c r="A228" s="37" t="s">
        <v>601</v>
      </c>
      <c r="B228" s="45"/>
      <c r="C228" s="46"/>
      <c r="D228" s="46"/>
      <c r="E228" s="39" t="s">
        <v>4184</v>
      </c>
      <c r="F228" s="46"/>
      <c r="G228" s="46"/>
      <c r="H228" s="46"/>
      <c r="I228" s="46"/>
      <c r="J228" s="48"/>
    </row>
    <row r="229" ht="30">
      <c r="A229" s="37" t="s">
        <v>593</v>
      </c>
      <c r="B229" s="37">
        <v>70</v>
      </c>
      <c r="C229" s="38" t="s">
        <v>4185</v>
      </c>
      <c r="D229" s="37" t="s">
        <v>595</v>
      </c>
      <c r="E229" s="39" t="s">
        <v>4186</v>
      </c>
      <c r="F229" s="40" t="s">
        <v>608</v>
      </c>
      <c r="G229" s="41">
        <v>1</v>
      </c>
      <c r="H229" s="42">
        <v>0</v>
      </c>
      <c r="I229" s="43">
        <f>ROUND(G229*H229,P4)</f>
        <v>0</v>
      </c>
      <c r="J229" s="37"/>
      <c r="O229" s="44">
        <f>I229*0.21</f>
        <v>0</v>
      </c>
      <c r="P229">
        <v>3</v>
      </c>
    </row>
    <row r="230" ht="30">
      <c r="A230" s="37" t="s">
        <v>598</v>
      </c>
      <c r="B230" s="45"/>
      <c r="C230" s="46"/>
      <c r="D230" s="46"/>
      <c r="E230" s="39" t="s">
        <v>4186</v>
      </c>
      <c r="F230" s="46"/>
      <c r="G230" s="46"/>
      <c r="H230" s="46"/>
      <c r="I230" s="46"/>
      <c r="J230" s="48"/>
    </row>
    <row r="231" ht="75">
      <c r="A231" s="37" t="s">
        <v>601</v>
      </c>
      <c r="B231" s="45"/>
      <c r="C231" s="46"/>
      <c r="D231" s="46"/>
      <c r="E231" s="39" t="s">
        <v>4184</v>
      </c>
      <c r="F231" s="46"/>
      <c r="G231" s="46"/>
      <c r="H231" s="46"/>
      <c r="I231" s="46"/>
      <c r="J231" s="48"/>
    </row>
    <row r="232">
      <c r="A232" s="37" t="s">
        <v>593</v>
      </c>
      <c r="B232" s="37">
        <v>71</v>
      </c>
      <c r="C232" s="38" t="s">
        <v>4187</v>
      </c>
      <c r="D232" s="37" t="s">
        <v>595</v>
      </c>
      <c r="E232" s="39" t="s">
        <v>4188</v>
      </c>
      <c r="F232" s="40" t="s">
        <v>608</v>
      </c>
      <c r="G232" s="41">
        <v>9</v>
      </c>
      <c r="H232" s="42">
        <v>0</v>
      </c>
      <c r="I232" s="43">
        <f>ROUND(G232*H232,P4)</f>
        <v>0</v>
      </c>
      <c r="J232" s="37"/>
      <c r="O232" s="44">
        <f>I232*0.21</f>
        <v>0</v>
      </c>
      <c r="P232">
        <v>3</v>
      </c>
    </row>
    <row r="233">
      <c r="A233" s="37" t="s">
        <v>598</v>
      </c>
      <c r="B233" s="45"/>
      <c r="C233" s="46"/>
      <c r="D233" s="46"/>
      <c r="E233" s="39" t="s">
        <v>4188</v>
      </c>
      <c r="F233" s="46"/>
      <c r="G233" s="46"/>
      <c r="H233" s="46"/>
      <c r="I233" s="46"/>
      <c r="J233" s="48"/>
    </row>
    <row r="234" ht="75">
      <c r="A234" s="37" t="s">
        <v>601</v>
      </c>
      <c r="B234" s="45"/>
      <c r="C234" s="46"/>
      <c r="D234" s="46"/>
      <c r="E234" s="39" t="s">
        <v>4189</v>
      </c>
      <c r="F234" s="46"/>
      <c r="G234" s="46"/>
      <c r="H234" s="46"/>
      <c r="I234" s="46"/>
      <c r="J234" s="48"/>
    </row>
    <row r="235" ht="30">
      <c r="A235" s="37" t="s">
        <v>593</v>
      </c>
      <c r="B235" s="37">
        <v>72</v>
      </c>
      <c r="C235" s="38" t="s">
        <v>4190</v>
      </c>
      <c r="D235" s="37" t="s">
        <v>595</v>
      </c>
      <c r="E235" s="39" t="s">
        <v>4191</v>
      </c>
      <c r="F235" s="40" t="s">
        <v>608</v>
      </c>
      <c r="G235" s="41">
        <v>12</v>
      </c>
      <c r="H235" s="42">
        <v>0</v>
      </c>
      <c r="I235" s="43">
        <f>ROUND(G235*H235,P4)</f>
        <v>0</v>
      </c>
      <c r="J235" s="37"/>
      <c r="O235" s="44">
        <f>I235*0.21</f>
        <v>0</v>
      </c>
      <c r="P235">
        <v>3</v>
      </c>
    </row>
    <row r="236" ht="30">
      <c r="A236" s="37" t="s">
        <v>598</v>
      </c>
      <c r="B236" s="45"/>
      <c r="C236" s="46"/>
      <c r="D236" s="46"/>
      <c r="E236" s="39" t="s">
        <v>4191</v>
      </c>
      <c r="F236" s="46"/>
      <c r="G236" s="46"/>
      <c r="H236" s="46"/>
      <c r="I236" s="46"/>
      <c r="J236" s="48"/>
    </row>
    <row r="237" ht="75">
      <c r="A237" s="37" t="s">
        <v>601</v>
      </c>
      <c r="B237" s="45"/>
      <c r="C237" s="46"/>
      <c r="D237" s="46"/>
      <c r="E237" s="39" t="s">
        <v>4189</v>
      </c>
      <c r="F237" s="46"/>
      <c r="G237" s="46"/>
      <c r="H237" s="46"/>
      <c r="I237" s="46"/>
      <c r="J237" s="48"/>
    </row>
    <row r="238">
      <c r="A238" s="37" t="s">
        <v>593</v>
      </c>
      <c r="B238" s="37">
        <v>73</v>
      </c>
      <c r="C238" s="38" t="s">
        <v>4192</v>
      </c>
      <c r="D238" s="37" t="s">
        <v>595</v>
      </c>
      <c r="E238" s="39" t="s">
        <v>4193</v>
      </c>
      <c r="F238" s="40" t="s">
        <v>608</v>
      </c>
      <c r="G238" s="41">
        <v>12</v>
      </c>
      <c r="H238" s="42">
        <v>0</v>
      </c>
      <c r="I238" s="43">
        <f>ROUND(G238*H238,P4)</f>
        <v>0</v>
      </c>
      <c r="J238" s="37"/>
      <c r="O238" s="44">
        <f>I238*0.21</f>
        <v>0</v>
      </c>
      <c r="P238">
        <v>3</v>
      </c>
    </row>
    <row r="239">
      <c r="A239" s="37" t="s">
        <v>598</v>
      </c>
      <c r="B239" s="45"/>
      <c r="C239" s="46"/>
      <c r="D239" s="46"/>
      <c r="E239" s="39" t="s">
        <v>4193</v>
      </c>
      <c r="F239" s="46"/>
      <c r="G239" s="46"/>
      <c r="H239" s="46"/>
      <c r="I239" s="46"/>
      <c r="J239" s="48"/>
    </row>
    <row r="240" ht="75">
      <c r="A240" s="37" t="s">
        <v>601</v>
      </c>
      <c r="B240" s="45"/>
      <c r="C240" s="46"/>
      <c r="D240" s="46"/>
      <c r="E240" s="39" t="s">
        <v>4189</v>
      </c>
      <c r="F240" s="46"/>
      <c r="G240" s="46"/>
      <c r="H240" s="46"/>
      <c r="I240" s="46"/>
      <c r="J240" s="48"/>
    </row>
    <row r="241" ht="30">
      <c r="A241" s="37" t="s">
        <v>593</v>
      </c>
      <c r="B241" s="37">
        <v>74</v>
      </c>
      <c r="C241" s="38" t="s">
        <v>4194</v>
      </c>
      <c r="D241" s="37" t="s">
        <v>595</v>
      </c>
      <c r="E241" s="39" t="s">
        <v>4195</v>
      </c>
      <c r="F241" s="40" t="s">
        <v>608</v>
      </c>
      <c r="G241" s="41">
        <v>3</v>
      </c>
      <c r="H241" s="42">
        <v>0</v>
      </c>
      <c r="I241" s="43">
        <f>ROUND(G241*H241,P4)</f>
        <v>0</v>
      </c>
      <c r="J241" s="37"/>
      <c r="O241" s="44">
        <f>I241*0.21</f>
        <v>0</v>
      </c>
      <c r="P241">
        <v>3</v>
      </c>
    </row>
    <row r="242" ht="30">
      <c r="A242" s="37" t="s">
        <v>598</v>
      </c>
      <c r="B242" s="45"/>
      <c r="C242" s="46"/>
      <c r="D242" s="46"/>
      <c r="E242" s="39" t="s">
        <v>4195</v>
      </c>
      <c r="F242" s="46"/>
      <c r="G242" s="46"/>
      <c r="H242" s="46"/>
      <c r="I242" s="46"/>
      <c r="J242" s="48"/>
    </row>
    <row r="243" ht="75">
      <c r="A243" s="37" t="s">
        <v>601</v>
      </c>
      <c r="B243" s="45"/>
      <c r="C243" s="46"/>
      <c r="D243" s="46"/>
      <c r="E243" s="39" t="s">
        <v>4189</v>
      </c>
      <c r="F243" s="46"/>
      <c r="G243" s="46"/>
      <c r="H243" s="46"/>
      <c r="I243" s="46"/>
      <c r="J243" s="48"/>
    </row>
    <row r="244">
      <c r="A244" s="37" t="s">
        <v>593</v>
      </c>
      <c r="B244" s="37">
        <v>75</v>
      </c>
      <c r="C244" s="38" t="s">
        <v>4196</v>
      </c>
      <c r="D244" s="37" t="s">
        <v>595</v>
      </c>
      <c r="E244" s="39" t="s">
        <v>4197</v>
      </c>
      <c r="F244" s="40" t="s">
        <v>608</v>
      </c>
      <c r="G244" s="41">
        <v>3</v>
      </c>
      <c r="H244" s="42">
        <v>0</v>
      </c>
      <c r="I244" s="43">
        <f>ROUND(G244*H244,P4)</f>
        <v>0</v>
      </c>
      <c r="J244" s="37"/>
      <c r="O244" s="44">
        <f>I244*0.21</f>
        <v>0</v>
      </c>
      <c r="P244">
        <v>3</v>
      </c>
    </row>
    <row r="245">
      <c r="A245" s="37" t="s">
        <v>598</v>
      </c>
      <c r="B245" s="45"/>
      <c r="C245" s="46"/>
      <c r="D245" s="46"/>
      <c r="E245" s="39" t="s">
        <v>4197</v>
      </c>
      <c r="F245" s="46"/>
      <c r="G245" s="46"/>
      <c r="H245" s="46"/>
      <c r="I245" s="46"/>
      <c r="J245" s="48"/>
    </row>
    <row r="246" ht="75">
      <c r="A246" s="37" t="s">
        <v>601</v>
      </c>
      <c r="B246" s="45"/>
      <c r="C246" s="46"/>
      <c r="D246" s="46"/>
      <c r="E246" s="39" t="s">
        <v>4189</v>
      </c>
      <c r="F246" s="46"/>
      <c r="G246" s="46"/>
      <c r="H246" s="46"/>
      <c r="I246" s="46"/>
      <c r="J246" s="48"/>
    </row>
    <row r="247">
      <c r="A247" s="31" t="s">
        <v>591</v>
      </c>
      <c r="B247" s="32"/>
      <c r="C247" s="33" t="s">
        <v>3666</v>
      </c>
      <c r="D247" s="34"/>
      <c r="E247" s="31" t="s">
        <v>4198</v>
      </c>
      <c r="F247" s="34"/>
      <c r="G247" s="34"/>
      <c r="H247" s="34"/>
      <c r="I247" s="35">
        <f>SUMIFS(I248:I331,A248:A331,"P")</f>
        <v>0</v>
      </c>
      <c r="J247" s="36"/>
    </row>
    <row r="248">
      <c r="A248" s="37" t="s">
        <v>593</v>
      </c>
      <c r="B248" s="37">
        <v>76</v>
      </c>
      <c r="C248" s="38" t="s">
        <v>4199</v>
      </c>
      <c r="D248" s="37" t="s">
        <v>595</v>
      </c>
      <c r="E248" s="39" t="s">
        <v>4200</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4201</v>
      </c>
      <c r="F250" s="46"/>
      <c r="G250" s="46"/>
      <c r="H250" s="46"/>
      <c r="I250" s="46"/>
      <c r="J250" s="48"/>
    </row>
    <row r="251">
      <c r="A251" s="37" t="s">
        <v>593</v>
      </c>
      <c r="B251" s="37">
        <v>77</v>
      </c>
      <c r="C251" s="38" t="s">
        <v>4202</v>
      </c>
      <c r="D251" s="37" t="s">
        <v>595</v>
      </c>
      <c r="E251" s="39" t="s">
        <v>4203</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4201</v>
      </c>
      <c r="F253" s="46"/>
      <c r="G253" s="46"/>
      <c r="H253" s="46"/>
      <c r="I253" s="46"/>
      <c r="J253" s="48"/>
    </row>
    <row r="254">
      <c r="A254" s="37" t="s">
        <v>593</v>
      </c>
      <c r="B254" s="37">
        <v>78</v>
      </c>
      <c r="C254" s="38" t="s">
        <v>4204</v>
      </c>
      <c r="D254" s="37" t="s">
        <v>595</v>
      </c>
      <c r="E254" s="39" t="s">
        <v>4205</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4201</v>
      </c>
      <c r="F256" s="46"/>
      <c r="G256" s="46"/>
      <c r="H256" s="46"/>
      <c r="I256" s="46"/>
      <c r="J256" s="48"/>
    </row>
    <row r="257" ht="30">
      <c r="A257" s="37" t="s">
        <v>593</v>
      </c>
      <c r="B257" s="37">
        <v>79</v>
      </c>
      <c r="C257" s="38" t="s">
        <v>4206</v>
      </c>
      <c r="D257" s="37" t="s">
        <v>595</v>
      </c>
      <c r="E257" s="39" t="s">
        <v>4207</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4201</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4208</v>
      </c>
      <c r="F262" s="46"/>
      <c r="G262" s="46"/>
      <c r="H262" s="46"/>
      <c r="I262" s="46"/>
      <c r="J262" s="48"/>
    </row>
    <row r="263">
      <c r="A263" s="37" t="s">
        <v>593</v>
      </c>
      <c r="B263" s="37">
        <v>81</v>
      </c>
      <c r="C263" s="38" t="s">
        <v>4209</v>
      </c>
      <c r="D263" s="37" t="s">
        <v>595</v>
      </c>
      <c r="E263" s="39" t="s">
        <v>4210</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4211</v>
      </c>
      <c r="F265" s="46"/>
      <c r="G265" s="46"/>
      <c r="H265" s="46"/>
      <c r="I265" s="46"/>
      <c r="J265" s="48"/>
    </row>
    <row r="266">
      <c r="A266" s="37" t="s">
        <v>593</v>
      </c>
      <c r="B266" s="37">
        <v>82</v>
      </c>
      <c r="C266" s="38" t="s">
        <v>4212</v>
      </c>
      <c r="D266" s="37" t="s">
        <v>595</v>
      </c>
      <c r="E266" s="39" t="s">
        <v>4213</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4214</v>
      </c>
      <c r="F268" s="46"/>
      <c r="G268" s="46"/>
      <c r="H268" s="46"/>
      <c r="I268" s="46"/>
      <c r="J268" s="48"/>
    </row>
    <row r="269" ht="30">
      <c r="A269" s="37" t="s">
        <v>593</v>
      </c>
      <c r="B269" s="37">
        <v>83</v>
      </c>
      <c r="C269" s="38" t="s">
        <v>4215</v>
      </c>
      <c r="D269" s="37" t="s">
        <v>595</v>
      </c>
      <c r="E269" s="39" t="s">
        <v>4216</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4214</v>
      </c>
      <c r="F271" s="46"/>
      <c r="G271" s="46"/>
      <c r="H271" s="46"/>
      <c r="I271" s="46"/>
      <c r="J271" s="48"/>
    </row>
    <row r="272">
      <c r="A272" s="37" t="s">
        <v>593</v>
      </c>
      <c r="B272" s="37">
        <v>84</v>
      </c>
      <c r="C272" s="38" t="s">
        <v>4217</v>
      </c>
      <c r="D272" s="37" t="s">
        <v>595</v>
      </c>
      <c r="E272" s="39" t="s">
        <v>4218</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4219</v>
      </c>
      <c r="F274" s="46"/>
      <c r="G274" s="46"/>
      <c r="H274" s="46"/>
      <c r="I274" s="46"/>
      <c r="J274" s="48"/>
    </row>
    <row r="275" ht="30">
      <c r="A275" s="37" t="s">
        <v>593</v>
      </c>
      <c r="B275" s="37">
        <v>85</v>
      </c>
      <c r="C275" s="38" t="s">
        <v>4220</v>
      </c>
      <c r="D275" s="37" t="s">
        <v>595</v>
      </c>
      <c r="E275" s="39" t="s">
        <v>4221</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4222</v>
      </c>
      <c r="F277" s="46"/>
      <c r="G277" s="46"/>
      <c r="H277" s="46"/>
      <c r="I277" s="46"/>
      <c r="J277" s="48"/>
    </row>
    <row r="278">
      <c r="A278" s="37" t="s">
        <v>593</v>
      </c>
      <c r="B278" s="37">
        <v>86</v>
      </c>
      <c r="C278" s="38" t="s">
        <v>4223</v>
      </c>
      <c r="D278" s="37" t="s">
        <v>595</v>
      </c>
      <c r="E278" s="39" t="s">
        <v>4224</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4219</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4225</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4226</v>
      </c>
      <c r="F292" s="46"/>
      <c r="G292" s="46"/>
      <c r="H292" s="46"/>
      <c r="I292" s="46"/>
      <c r="J292" s="48"/>
    </row>
    <row r="293">
      <c r="A293" s="37" t="s">
        <v>593</v>
      </c>
      <c r="B293" s="37">
        <v>91</v>
      </c>
      <c r="C293" s="38" t="s">
        <v>4227</v>
      </c>
      <c r="D293" s="37" t="s">
        <v>595</v>
      </c>
      <c r="E293" s="39" t="s">
        <v>4228</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4229</v>
      </c>
      <c r="F295" s="46"/>
      <c r="G295" s="46"/>
      <c r="H295" s="46"/>
      <c r="I295" s="46"/>
      <c r="J295" s="48"/>
    </row>
    <row r="296" ht="45">
      <c r="A296" s="37" t="s">
        <v>593</v>
      </c>
      <c r="B296" s="37">
        <v>92</v>
      </c>
      <c r="C296" s="38" t="s">
        <v>4230</v>
      </c>
      <c r="D296" s="37" t="s">
        <v>595</v>
      </c>
      <c r="E296" s="39" t="s">
        <v>4231</v>
      </c>
      <c r="F296" s="40" t="s">
        <v>608</v>
      </c>
      <c r="G296" s="41">
        <v>8</v>
      </c>
      <c r="H296" s="42">
        <v>0</v>
      </c>
      <c r="I296" s="43">
        <f>ROUND(G296*H296,P4)</f>
        <v>0</v>
      </c>
      <c r="J296" s="37"/>
      <c r="O296" s="44">
        <f>I296*0.21</f>
        <v>0</v>
      </c>
      <c r="P296">
        <v>3</v>
      </c>
    </row>
    <row r="297" ht="45">
      <c r="A297" s="37" t="s">
        <v>598</v>
      </c>
      <c r="B297" s="45"/>
      <c r="C297" s="46"/>
      <c r="D297" s="46"/>
      <c r="E297" s="39" t="s">
        <v>4231</v>
      </c>
      <c r="F297" s="46"/>
      <c r="G297" s="46"/>
      <c r="H297" s="46"/>
      <c r="I297" s="46"/>
      <c r="J297" s="48"/>
    </row>
    <row r="298" ht="60">
      <c r="A298" s="37" t="s">
        <v>601</v>
      </c>
      <c r="B298" s="45"/>
      <c r="C298" s="46"/>
      <c r="D298" s="46"/>
      <c r="E298" s="39" t="s">
        <v>4232</v>
      </c>
      <c r="F298" s="46"/>
      <c r="G298" s="46"/>
      <c r="H298" s="46"/>
      <c r="I298" s="46"/>
      <c r="J298" s="48"/>
    </row>
    <row r="299" ht="30">
      <c r="A299" s="37" t="s">
        <v>593</v>
      </c>
      <c r="B299" s="37">
        <v>93</v>
      </c>
      <c r="C299" s="38" t="s">
        <v>4233</v>
      </c>
      <c r="D299" s="37" t="s">
        <v>595</v>
      </c>
      <c r="E299" s="39" t="s">
        <v>4234</v>
      </c>
      <c r="F299" s="40" t="s">
        <v>608</v>
      </c>
      <c r="G299" s="41">
        <v>8</v>
      </c>
      <c r="H299" s="42">
        <v>0</v>
      </c>
      <c r="I299" s="43">
        <f>ROUND(G299*H299,P4)</f>
        <v>0</v>
      </c>
      <c r="J299" s="37"/>
      <c r="O299" s="44">
        <f>I299*0.21</f>
        <v>0</v>
      </c>
      <c r="P299">
        <v>3</v>
      </c>
    </row>
    <row r="300" ht="30">
      <c r="A300" s="37" t="s">
        <v>598</v>
      </c>
      <c r="B300" s="45"/>
      <c r="C300" s="46"/>
      <c r="D300" s="46"/>
      <c r="E300" s="39" t="s">
        <v>4234</v>
      </c>
      <c r="F300" s="46"/>
      <c r="G300" s="46"/>
      <c r="H300" s="46"/>
      <c r="I300" s="46"/>
      <c r="J300" s="48"/>
    </row>
    <row r="301" ht="60">
      <c r="A301" s="37" t="s">
        <v>601</v>
      </c>
      <c r="B301" s="45"/>
      <c r="C301" s="46"/>
      <c r="D301" s="46"/>
      <c r="E301" s="39" t="s">
        <v>4232</v>
      </c>
      <c r="F301" s="46"/>
      <c r="G301" s="46"/>
      <c r="H301" s="46"/>
      <c r="I301" s="46"/>
      <c r="J301" s="48"/>
    </row>
    <row r="302" ht="45">
      <c r="A302" s="37" t="s">
        <v>593</v>
      </c>
      <c r="B302" s="37">
        <v>94</v>
      </c>
      <c r="C302" s="38" t="s">
        <v>4235</v>
      </c>
      <c r="D302" s="37" t="s">
        <v>595</v>
      </c>
      <c r="E302" s="39" t="s">
        <v>4236</v>
      </c>
      <c r="F302" s="40" t="s">
        <v>608</v>
      </c>
      <c r="G302" s="41">
        <v>8</v>
      </c>
      <c r="H302" s="42">
        <v>0</v>
      </c>
      <c r="I302" s="43">
        <f>ROUND(G302*H302,P4)</f>
        <v>0</v>
      </c>
      <c r="J302" s="37"/>
      <c r="O302" s="44">
        <f>I302*0.21</f>
        <v>0</v>
      </c>
      <c r="P302">
        <v>3</v>
      </c>
    </row>
    <row r="303" ht="45">
      <c r="A303" s="37" t="s">
        <v>598</v>
      </c>
      <c r="B303" s="45"/>
      <c r="C303" s="46"/>
      <c r="D303" s="46"/>
      <c r="E303" s="39" t="s">
        <v>4237</v>
      </c>
      <c r="F303" s="46"/>
      <c r="G303" s="46"/>
      <c r="H303" s="46"/>
      <c r="I303" s="46"/>
      <c r="J303" s="48"/>
    </row>
    <row r="304" ht="60">
      <c r="A304" s="37" t="s">
        <v>601</v>
      </c>
      <c r="B304" s="45"/>
      <c r="C304" s="46"/>
      <c r="D304" s="46"/>
      <c r="E304" s="39" t="s">
        <v>4232</v>
      </c>
      <c r="F304" s="46"/>
      <c r="G304" s="46"/>
      <c r="H304" s="46"/>
      <c r="I304" s="46"/>
      <c r="J304" s="48"/>
    </row>
    <row r="305" ht="30">
      <c r="A305" s="37" t="s">
        <v>593</v>
      </c>
      <c r="B305" s="37">
        <v>95</v>
      </c>
      <c r="C305" s="38" t="s">
        <v>4235</v>
      </c>
      <c r="D305" s="37" t="s">
        <v>592</v>
      </c>
      <c r="E305" s="39" t="s">
        <v>4238</v>
      </c>
      <c r="F305" s="40" t="s">
        <v>608</v>
      </c>
      <c r="G305" s="41">
        <v>8</v>
      </c>
      <c r="H305" s="42">
        <v>0</v>
      </c>
      <c r="I305" s="43">
        <f>ROUND(G305*H305,P4)</f>
        <v>0</v>
      </c>
      <c r="J305" s="37"/>
      <c r="O305" s="44">
        <f>I305*0.21</f>
        <v>0</v>
      </c>
      <c r="P305">
        <v>3</v>
      </c>
    </row>
    <row r="306" ht="30">
      <c r="A306" s="37" t="s">
        <v>598</v>
      </c>
      <c r="B306" s="45"/>
      <c r="C306" s="46"/>
      <c r="D306" s="46"/>
      <c r="E306" s="39" t="s">
        <v>4238</v>
      </c>
      <c r="F306" s="46"/>
      <c r="G306" s="46"/>
      <c r="H306" s="46"/>
      <c r="I306" s="46"/>
      <c r="J306" s="48"/>
    </row>
    <row r="307" ht="60">
      <c r="A307" s="37" t="s">
        <v>601</v>
      </c>
      <c r="B307" s="45"/>
      <c r="C307" s="46"/>
      <c r="D307" s="46"/>
      <c r="E307" s="39" t="s">
        <v>4239</v>
      </c>
      <c r="F307" s="46"/>
      <c r="G307" s="46"/>
      <c r="H307" s="46"/>
      <c r="I307" s="46"/>
      <c r="J307" s="48"/>
    </row>
    <row r="308" ht="45">
      <c r="A308" s="37" t="s">
        <v>593</v>
      </c>
      <c r="B308" s="37">
        <v>96</v>
      </c>
      <c r="C308" s="38" t="s">
        <v>4240</v>
      </c>
      <c r="D308" s="37" t="s">
        <v>595</v>
      </c>
      <c r="E308" s="39" t="s">
        <v>4241</v>
      </c>
      <c r="F308" s="40" t="s">
        <v>608</v>
      </c>
      <c r="G308" s="41">
        <v>9</v>
      </c>
      <c r="H308" s="42">
        <v>0</v>
      </c>
      <c r="I308" s="43">
        <f>ROUND(G308*H308,P4)</f>
        <v>0</v>
      </c>
      <c r="J308" s="37"/>
      <c r="O308" s="44">
        <f>I308*0.21</f>
        <v>0</v>
      </c>
      <c r="P308">
        <v>3</v>
      </c>
    </row>
    <row r="309" ht="45">
      <c r="A309" s="37" t="s">
        <v>598</v>
      </c>
      <c r="B309" s="45"/>
      <c r="C309" s="46"/>
      <c r="D309" s="46"/>
      <c r="E309" s="39" t="s">
        <v>4241</v>
      </c>
      <c r="F309" s="46"/>
      <c r="G309" s="46"/>
      <c r="H309" s="46"/>
      <c r="I309" s="46"/>
      <c r="J309" s="48"/>
    </row>
    <row r="310" ht="60">
      <c r="A310" s="37" t="s">
        <v>601</v>
      </c>
      <c r="B310" s="45"/>
      <c r="C310" s="46"/>
      <c r="D310" s="46"/>
      <c r="E310" s="39" t="s">
        <v>4239</v>
      </c>
      <c r="F310" s="46"/>
      <c r="G310" s="46"/>
      <c r="H310" s="46"/>
      <c r="I310" s="46"/>
      <c r="J310" s="48"/>
    </row>
    <row r="311" ht="30">
      <c r="A311" s="37" t="s">
        <v>593</v>
      </c>
      <c r="B311" s="37">
        <v>97</v>
      </c>
      <c r="C311" s="38" t="s">
        <v>4242</v>
      </c>
      <c r="D311" s="37" t="s">
        <v>595</v>
      </c>
      <c r="E311" s="39" t="s">
        <v>4243</v>
      </c>
      <c r="F311" s="40" t="s">
        <v>608</v>
      </c>
      <c r="G311" s="41">
        <v>2</v>
      </c>
      <c r="H311" s="42">
        <v>0</v>
      </c>
      <c r="I311" s="43">
        <f>ROUND(G311*H311,P4)</f>
        <v>0</v>
      </c>
      <c r="J311" s="37"/>
      <c r="O311" s="44">
        <f>I311*0.21</f>
        <v>0</v>
      </c>
      <c r="P311">
        <v>3</v>
      </c>
    </row>
    <row r="312" ht="30">
      <c r="A312" s="37" t="s">
        <v>598</v>
      </c>
      <c r="B312" s="45"/>
      <c r="C312" s="46"/>
      <c r="D312" s="46"/>
      <c r="E312" s="39" t="s">
        <v>4243</v>
      </c>
      <c r="F312" s="46"/>
      <c r="G312" s="46"/>
      <c r="H312" s="46"/>
      <c r="I312" s="46"/>
      <c r="J312" s="48"/>
    </row>
    <row r="313" ht="60">
      <c r="A313" s="37" t="s">
        <v>601</v>
      </c>
      <c r="B313" s="45"/>
      <c r="C313" s="46"/>
      <c r="D313" s="46"/>
      <c r="E313" s="39" t="s">
        <v>4239</v>
      </c>
      <c r="F313" s="46"/>
      <c r="G313" s="46"/>
      <c r="H313" s="46"/>
      <c r="I313" s="46"/>
      <c r="J313" s="48"/>
    </row>
    <row r="314">
      <c r="A314" s="37" t="s">
        <v>593</v>
      </c>
      <c r="B314" s="37">
        <v>98</v>
      </c>
      <c r="C314" s="38" t="s">
        <v>4244</v>
      </c>
      <c r="D314" s="37" t="s">
        <v>595</v>
      </c>
      <c r="E314" s="39" t="s">
        <v>4245</v>
      </c>
      <c r="F314" s="40" t="s">
        <v>608</v>
      </c>
      <c r="G314" s="41">
        <v>9</v>
      </c>
      <c r="H314" s="42">
        <v>0</v>
      </c>
      <c r="I314" s="43">
        <f>ROUND(G314*H314,P4)</f>
        <v>0</v>
      </c>
      <c r="J314" s="37"/>
      <c r="O314" s="44">
        <f>I314*0.21</f>
        <v>0</v>
      </c>
      <c r="P314">
        <v>3</v>
      </c>
    </row>
    <row r="315">
      <c r="A315" s="37" t="s">
        <v>598</v>
      </c>
      <c r="B315" s="45"/>
      <c r="C315" s="46"/>
      <c r="D315" s="46"/>
      <c r="E315" s="39" t="s">
        <v>4245</v>
      </c>
      <c r="F315" s="46"/>
      <c r="G315" s="46"/>
      <c r="H315" s="46"/>
      <c r="I315" s="46"/>
      <c r="J315" s="48"/>
    </row>
    <row r="316" ht="60">
      <c r="A316" s="37" t="s">
        <v>601</v>
      </c>
      <c r="B316" s="45"/>
      <c r="C316" s="46"/>
      <c r="D316" s="46"/>
      <c r="E316" s="39" t="s">
        <v>4239</v>
      </c>
      <c r="F316" s="46"/>
      <c r="G316" s="46"/>
      <c r="H316" s="46"/>
      <c r="I316" s="46"/>
      <c r="J316" s="48"/>
    </row>
    <row r="317" ht="30">
      <c r="A317" s="37" t="s">
        <v>593</v>
      </c>
      <c r="B317" s="37">
        <v>99</v>
      </c>
      <c r="C317" s="38" t="s">
        <v>4246</v>
      </c>
      <c r="D317" s="37" t="s">
        <v>595</v>
      </c>
      <c r="E317" s="39" t="s">
        <v>4247</v>
      </c>
      <c r="F317" s="40" t="s">
        <v>608</v>
      </c>
      <c r="G317" s="41">
        <v>9</v>
      </c>
      <c r="H317" s="42">
        <v>0</v>
      </c>
      <c r="I317" s="43">
        <f>ROUND(G317*H317,P4)</f>
        <v>0</v>
      </c>
      <c r="J317" s="37"/>
      <c r="O317" s="44">
        <f>I317*0.21</f>
        <v>0</v>
      </c>
      <c r="P317">
        <v>3</v>
      </c>
    </row>
    <row r="318" ht="30">
      <c r="A318" s="37" t="s">
        <v>598</v>
      </c>
      <c r="B318" s="45"/>
      <c r="C318" s="46"/>
      <c r="D318" s="46"/>
      <c r="E318" s="39" t="s">
        <v>4247</v>
      </c>
      <c r="F318" s="46"/>
      <c r="G318" s="46"/>
      <c r="H318" s="46"/>
      <c r="I318" s="46"/>
      <c r="J318" s="48"/>
    </row>
    <row r="319" ht="60">
      <c r="A319" s="37" t="s">
        <v>601</v>
      </c>
      <c r="B319" s="45"/>
      <c r="C319" s="46"/>
      <c r="D319" s="46"/>
      <c r="E319" s="39" t="s">
        <v>4239</v>
      </c>
      <c r="F319" s="46"/>
      <c r="G319" s="46"/>
      <c r="H319" s="46"/>
      <c r="I319" s="46"/>
      <c r="J319" s="48"/>
    </row>
    <row r="320" ht="30">
      <c r="A320" s="37" t="s">
        <v>593</v>
      </c>
      <c r="B320" s="37">
        <v>100</v>
      </c>
      <c r="C320" s="38" t="s">
        <v>4248</v>
      </c>
      <c r="D320" s="37" t="s">
        <v>595</v>
      </c>
      <c r="E320" s="39" t="s">
        <v>4249</v>
      </c>
      <c r="F320" s="40" t="s">
        <v>608</v>
      </c>
      <c r="G320" s="41">
        <v>1</v>
      </c>
      <c r="H320" s="42">
        <v>0</v>
      </c>
      <c r="I320" s="43">
        <f>ROUND(G320*H320,P4)</f>
        <v>0</v>
      </c>
      <c r="J320" s="37"/>
      <c r="O320" s="44">
        <f>I320*0.21</f>
        <v>0</v>
      </c>
      <c r="P320">
        <v>3</v>
      </c>
    </row>
    <row r="321" ht="30">
      <c r="A321" s="37" t="s">
        <v>598</v>
      </c>
      <c r="B321" s="45"/>
      <c r="C321" s="46"/>
      <c r="D321" s="46"/>
      <c r="E321" s="39" t="s">
        <v>4249</v>
      </c>
      <c r="F321" s="46"/>
      <c r="G321" s="46"/>
      <c r="H321" s="46"/>
      <c r="I321" s="46"/>
      <c r="J321" s="48"/>
    </row>
    <row r="322" ht="90">
      <c r="A322" s="37" t="s">
        <v>601</v>
      </c>
      <c r="B322" s="45"/>
      <c r="C322" s="46"/>
      <c r="D322" s="46"/>
      <c r="E322" s="39" t="s">
        <v>3965</v>
      </c>
      <c r="F322" s="46"/>
      <c r="G322" s="46"/>
      <c r="H322" s="46"/>
      <c r="I322" s="46"/>
      <c r="J322" s="48"/>
    </row>
    <row r="323" ht="45">
      <c r="A323" s="37" t="s">
        <v>593</v>
      </c>
      <c r="B323" s="37">
        <v>101</v>
      </c>
      <c r="C323" s="38" t="s">
        <v>4250</v>
      </c>
      <c r="D323" s="37" t="s">
        <v>595</v>
      </c>
      <c r="E323" s="39" t="s">
        <v>4251</v>
      </c>
      <c r="F323" s="40" t="s">
        <v>608</v>
      </c>
      <c r="G323" s="41">
        <v>1</v>
      </c>
      <c r="H323" s="42">
        <v>0</v>
      </c>
      <c r="I323" s="43">
        <f>ROUND(G323*H323,P4)</f>
        <v>0</v>
      </c>
      <c r="J323" s="37"/>
      <c r="O323" s="44">
        <f>I323*0.21</f>
        <v>0</v>
      </c>
      <c r="P323">
        <v>3</v>
      </c>
    </row>
    <row r="324" ht="45">
      <c r="A324" s="37" t="s">
        <v>598</v>
      </c>
      <c r="B324" s="45"/>
      <c r="C324" s="46"/>
      <c r="D324" s="46"/>
      <c r="E324" s="39" t="s">
        <v>4251</v>
      </c>
      <c r="F324" s="46"/>
      <c r="G324" s="46"/>
      <c r="H324" s="46"/>
      <c r="I324" s="46"/>
      <c r="J324" s="48"/>
    </row>
    <row r="325" ht="45">
      <c r="A325" s="37" t="s">
        <v>601</v>
      </c>
      <c r="B325" s="45"/>
      <c r="C325" s="46"/>
      <c r="D325" s="46"/>
      <c r="E325" s="39" t="s">
        <v>4252</v>
      </c>
      <c r="F325" s="46"/>
      <c r="G325" s="46"/>
      <c r="H325" s="46"/>
      <c r="I325" s="46"/>
      <c r="J325" s="48"/>
    </row>
    <row r="326">
      <c r="A326" s="37" t="s">
        <v>593</v>
      </c>
      <c r="B326" s="37">
        <v>102</v>
      </c>
      <c r="C326" s="38" t="s">
        <v>4253</v>
      </c>
      <c r="D326" s="37" t="s">
        <v>595</v>
      </c>
      <c r="E326" s="39" t="s">
        <v>4254</v>
      </c>
      <c r="F326" s="40" t="s">
        <v>624</v>
      </c>
      <c r="G326" s="41">
        <v>150</v>
      </c>
      <c r="H326" s="42">
        <v>0</v>
      </c>
      <c r="I326" s="43">
        <f>ROUND(G326*H326,P4)</f>
        <v>0</v>
      </c>
      <c r="J326" s="37"/>
      <c r="O326" s="44">
        <f>I326*0.21</f>
        <v>0</v>
      </c>
      <c r="P326">
        <v>3</v>
      </c>
    </row>
    <row r="327">
      <c r="A327" s="37" t="s">
        <v>598</v>
      </c>
      <c r="B327" s="45"/>
      <c r="C327" s="46"/>
      <c r="D327" s="46"/>
      <c r="E327" s="39" t="s">
        <v>4254</v>
      </c>
      <c r="F327" s="46"/>
      <c r="G327" s="46"/>
      <c r="H327" s="46"/>
      <c r="I327" s="46"/>
      <c r="J327" s="48"/>
    </row>
    <row r="328" ht="60">
      <c r="A328" s="37" t="s">
        <v>601</v>
      </c>
      <c r="B328" s="45"/>
      <c r="C328" s="46"/>
      <c r="D328" s="46"/>
      <c r="E328" s="39" t="s">
        <v>4255</v>
      </c>
      <c r="F328" s="46"/>
      <c r="G328" s="46"/>
      <c r="H328" s="46"/>
      <c r="I328" s="46"/>
      <c r="J328" s="48"/>
    </row>
    <row r="329">
      <c r="A329" s="37" t="s">
        <v>593</v>
      </c>
      <c r="B329" s="37">
        <v>103</v>
      </c>
      <c r="C329" s="38" t="s">
        <v>4256</v>
      </c>
      <c r="D329" s="37" t="s">
        <v>595</v>
      </c>
      <c r="E329" s="39" t="s">
        <v>4257</v>
      </c>
      <c r="F329" s="40" t="s">
        <v>624</v>
      </c>
      <c r="G329" s="41">
        <v>150</v>
      </c>
      <c r="H329" s="42">
        <v>0</v>
      </c>
      <c r="I329" s="43">
        <f>ROUND(G329*H329,P4)</f>
        <v>0</v>
      </c>
      <c r="J329" s="37"/>
      <c r="O329" s="44">
        <f>I329*0.21</f>
        <v>0</v>
      </c>
      <c r="P329">
        <v>3</v>
      </c>
    </row>
    <row r="330">
      <c r="A330" s="37" t="s">
        <v>598</v>
      </c>
      <c r="B330" s="45"/>
      <c r="C330" s="46"/>
      <c r="D330" s="46"/>
      <c r="E330" s="39" t="s">
        <v>4257</v>
      </c>
      <c r="F330" s="46"/>
      <c r="G330" s="46"/>
      <c r="H330" s="46"/>
      <c r="I330" s="46"/>
      <c r="J330" s="48"/>
    </row>
    <row r="331" ht="60">
      <c r="A331" s="37" t="s">
        <v>601</v>
      </c>
      <c r="B331" s="45"/>
      <c r="C331" s="46"/>
      <c r="D331" s="46"/>
      <c r="E331" s="39" t="s">
        <v>4258</v>
      </c>
      <c r="F331" s="46"/>
      <c r="G331" s="46"/>
      <c r="H331" s="46"/>
      <c r="I331" s="46"/>
      <c r="J331" s="48"/>
    </row>
    <row r="332">
      <c r="A332" s="31" t="s">
        <v>591</v>
      </c>
      <c r="B332" s="32"/>
      <c r="C332" s="33" t="s">
        <v>4259</v>
      </c>
      <c r="D332" s="34"/>
      <c r="E332" s="31" t="s">
        <v>561</v>
      </c>
      <c r="F332" s="34"/>
      <c r="G332" s="34"/>
      <c r="H332" s="34"/>
      <c r="I332" s="35">
        <f>SUMIFS(I333:I359,A333:A359,"P")</f>
        <v>0</v>
      </c>
      <c r="J332" s="36"/>
    </row>
    <row r="333" ht="30">
      <c r="A333" s="37" t="s">
        <v>593</v>
      </c>
      <c r="B333" s="37">
        <v>104</v>
      </c>
      <c r="C333" s="38" t="s">
        <v>4260</v>
      </c>
      <c r="D333" s="37" t="s">
        <v>595</v>
      </c>
      <c r="E333" s="39" t="s">
        <v>4261</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4262</v>
      </c>
      <c r="F335" s="46"/>
      <c r="G335" s="46"/>
      <c r="H335" s="46"/>
      <c r="I335" s="46"/>
      <c r="J335" s="48"/>
    </row>
    <row r="336">
      <c r="A336" s="37" t="s">
        <v>593</v>
      </c>
      <c r="B336" s="37">
        <v>105</v>
      </c>
      <c r="C336" s="38" t="s">
        <v>4263</v>
      </c>
      <c r="D336" s="37" t="s">
        <v>595</v>
      </c>
      <c r="E336" s="39" t="s">
        <v>4264</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4265</v>
      </c>
      <c r="F338" s="46"/>
      <c r="G338" s="46"/>
      <c r="H338" s="46"/>
      <c r="I338" s="46"/>
      <c r="J338" s="48"/>
    </row>
    <row r="339">
      <c r="A339" s="37" t="s">
        <v>593</v>
      </c>
      <c r="B339" s="37">
        <v>106</v>
      </c>
      <c r="C339" s="38" t="s">
        <v>4266</v>
      </c>
      <c r="D339" s="37" t="s">
        <v>595</v>
      </c>
      <c r="E339" s="39" t="s">
        <v>4267</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4265</v>
      </c>
      <c r="F341" s="46"/>
      <c r="G341" s="46"/>
      <c r="H341" s="46"/>
      <c r="I341" s="46"/>
      <c r="J341" s="48"/>
    </row>
    <row r="342">
      <c r="A342" s="37" t="s">
        <v>593</v>
      </c>
      <c r="B342" s="37">
        <v>107</v>
      </c>
      <c r="C342" s="38" t="s">
        <v>4268</v>
      </c>
      <c r="D342" s="37" t="s">
        <v>595</v>
      </c>
      <c r="E342" s="39" t="s">
        <v>4269</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4265</v>
      </c>
      <c r="F344" s="46"/>
      <c r="G344" s="46"/>
      <c r="H344" s="46"/>
      <c r="I344" s="46"/>
      <c r="J344" s="48"/>
    </row>
    <row r="345">
      <c r="A345" s="37" t="s">
        <v>593</v>
      </c>
      <c r="B345" s="37">
        <v>108</v>
      </c>
      <c r="C345" s="38" t="s">
        <v>4270</v>
      </c>
      <c r="D345" s="37" t="s">
        <v>595</v>
      </c>
      <c r="E345" s="39" t="s">
        <v>4271</v>
      </c>
      <c r="F345" s="40" t="s">
        <v>608</v>
      </c>
      <c r="G345" s="41">
        <v>2</v>
      </c>
      <c r="H345" s="42">
        <v>0</v>
      </c>
      <c r="I345" s="43">
        <f>ROUND(G345*H345,P4)</f>
        <v>0</v>
      </c>
      <c r="J345" s="37"/>
      <c r="O345" s="44">
        <f>I345*0.21</f>
        <v>0</v>
      </c>
      <c r="P345">
        <v>3</v>
      </c>
    </row>
    <row r="346">
      <c r="A346" s="37" t="s">
        <v>598</v>
      </c>
      <c r="B346" s="45"/>
      <c r="C346" s="46"/>
      <c r="D346" s="46"/>
      <c r="E346" s="39" t="s">
        <v>4271</v>
      </c>
      <c r="F346" s="46"/>
      <c r="G346" s="46"/>
      <c r="H346" s="46"/>
      <c r="I346" s="46"/>
      <c r="J346" s="48"/>
    </row>
    <row r="347" ht="45">
      <c r="A347" s="37" t="s">
        <v>601</v>
      </c>
      <c r="B347" s="45"/>
      <c r="C347" s="46"/>
      <c r="D347" s="46"/>
      <c r="E347" s="39" t="s">
        <v>4272</v>
      </c>
      <c r="F347" s="46"/>
      <c r="G347" s="46"/>
      <c r="H347" s="46"/>
      <c r="I347" s="46"/>
      <c r="J347" s="48"/>
    </row>
    <row r="348">
      <c r="A348" s="37" t="s">
        <v>593</v>
      </c>
      <c r="B348" s="37">
        <v>109</v>
      </c>
      <c r="C348" s="38" t="s">
        <v>4273</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4274</v>
      </c>
      <c r="F350" s="46"/>
      <c r="G350" s="46"/>
      <c r="H350" s="46"/>
      <c r="I350" s="46"/>
      <c r="J350" s="48"/>
    </row>
    <row r="351">
      <c r="A351" s="37" t="s">
        <v>593</v>
      </c>
      <c r="B351" s="37">
        <v>110</v>
      </c>
      <c r="C351" s="38" t="s">
        <v>4275</v>
      </c>
      <c r="D351" s="37" t="s">
        <v>595</v>
      </c>
      <c r="E351" s="39" t="s">
        <v>4276</v>
      </c>
      <c r="F351" s="40" t="s">
        <v>608</v>
      </c>
      <c r="G351" s="41">
        <v>1</v>
      </c>
      <c r="H351" s="42">
        <v>0</v>
      </c>
      <c r="I351" s="43">
        <f>ROUND(G351*H351,P4)</f>
        <v>0</v>
      </c>
      <c r="J351" s="37"/>
      <c r="O351" s="44">
        <f>I351*0.21</f>
        <v>0</v>
      </c>
      <c r="P351">
        <v>3</v>
      </c>
    </row>
    <row r="352">
      <c r="A352" s="37" t="s">
        <v>598</v>
      </c>
      <c r="B352" s="45"/>
      <c r="C352" s="46"/>
      <c r="D352" s="46"/>
      <c r="E352" s="39" t="s">
        <v>4276</v>
      </c>
      <c r="F352" s="46"/>
      <c r="G352" s="46"/>
      <c r="H352" s="46"/>
      <c r="I352" s="46"/>
      <c r="J352" s="48"/>
    </row>
    <row r="353" ht="45">
      <c r="A353" s="37" t="s">
        <v>601</v>
      </c>
      <c r="B353" s="45"/>
      <c r="C353" s="46"/>
      <c r="D353" s="46"/>
      <c r="E353" s="39" t="s">
        <v>4274</v>
      </c>
      <c r="F353" s="46"/>
      <c r="G353" s="46"/>
      <c r="H353" s="46"/>
      <c r="I353" s="46"/>
      <c r="J353" s="48"/>
    </row>
    <row r="354">
      <c r="A354" s="37" t="s">
        <v>593</v>
      </c>
      <c r="B354" s="37">
        <v>111</v>
      </c>
      <c r="C354" s="38" t="s">
        <v>4277</v>
      </c>
      <c r="D354" s="37" t="s">
        <v>595</v>
      </c>
      <c r="E354" s="39" t="s">
        <v>4278</v>
      </c>
      <c r="F354" s="40" t="s">
        <v>608</v>
      </c>
      <c r="G354" s="41">
        <v>1</v>
      </c>
      <c r="H354" s="42">
        <v>0</v>
      </c>
      <c r="I354" s="43">
        <f>ROUND(G354*H354,P4)</f>
        <v>0</v>
      </c>
      <c r="J354" s="37"/>
      <c r="O354" s="44">
        <f>I354*0.21</f>
        <v>0</v>
      </c>
      <c r="P354">
        <v>3</v>
      </c>
    </row>
    <row r="355">
      <c r="A355" s="37" t="s">
        <v>598</v>
      </c>
      <c r="B355" s="45"/>
      <c r="C355" s="46"/>
      <c r="D355" s="46"/>
      <c r="E355" s="39" t="s">
        <v>4278</v>
      </c>
      <c r="F355" s="46"/>
      <c r="G355" s="46"/>
      <c r="H355" s="46"/>
      <c r="I355" s="46"/>
      <c r="J355" s="48"/>
    </row>
    <row r="356" ht="45">
      <c r="A356" s="37" t="s">
        <v>601</v>
      </c>
      <c r="B356" s="45"/>
      <c r="C356" s="46"/>
      <c r="D356" s="46"/>
      <c r="E356" s="39" t="s">
        <v>4274</v>
      </c>
      <c r="F356" s="46"/>
      <c r="G356" s="46"/>
      <c r="H356" s="46"/>
      <c r="I356" s="46"/>
      <c r="J356" s="48"/>
    </row>
    <row r="357">
      <c r="A357" s="37" t="s">
        <v>593</v>
      </c>
      <c r="B357" s="37">
        <v>112</v>
      </c>
      <c r="C357" s="38" t="s">
        <v>4279</v>
      </c>
      <c r="D357" s="37" t="s">
        <v>595</v>
      </c>
      <c r="E357" s="39" t="s">
        <v>4280</v>
      </c>
      <c r="F357" s="40" t="s">
        <v>608</v>
      </c>
      <c r="G357" s="41">
        <v>1</v>
      </c>
      <c r="H357" s="42">
        <v>0</v>
      </c>
      <c r="I357" s="43">
        <f>ROUND(G357*H357,P4)</f>
        <v>0</v>
      </c>
      <c r="J357" s="37"/>
      <c r="O357" s="44">
        <f>I357*0.21</f>
        <v>0</v>
      </c>
      <c r="P357">
        <v>3</v>
      </c>
    </row>
    <row r="358">
      <c r="A358" s="37" t="s">
        <v>598</v>
      </c>
      <c r="B358" s="45"/>
      <c r="C358" s="46"/>
      <c r="D358" s="46"/>
      <c r="E358" s="39" t="s">
        <v>4280</v>
      </c>
      <c r="F358" s="46"/>
      <c r="G358" s="46"/>
      <c r="H358" s="46"/>
      <c r="I358" s="46"/>
      <c r="J358" s="48"/>
    </row>
    <row r="359" ht="45">
      <c r="A359" s="37" t="s">
        <v>601</v>
      </c>
      <c r="B359" s="45"/>
      <c r="C359" s="46"/>
      <c r="D359" s="46"/>
      <c r="E359" s="39" t="s">
        <v>4274</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3429</v>
      </c>
      <c r="D367" s="37" t="s">
        <v>3430</v>
      </c>
      <c r="E367" s="39" t="s">
        <v>4281</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4282</v>
      </c>
      <c r="F369" s="46"/>
      <c r="G369" s="46"/>
      <c r="H369" s="46"/>
      <c r="I369" s="46"/>
      <c r="J369" s="48"/>
    </row>
    <row r="370" ht="30">
      <c r="A370" s="37" t="s">
        <v>593</v>
      </c>
      <c r="B370" s="37">
        <v>116</v>
      </c>
      <c r="C370" s="38" t="s">
        <v>3433</v>
      </c>
      <c r="D370" s="37" t="s">
        <v>3434</v>
      </c>
      <c r="E370" s="39" t="s">
        <v>4283</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4282</v>
      </c>
      <c r="F372" s="51"/>
      <c r="G372" s="51"/>
      <c r="H372" s="51"/>
      <c r="I372" s="51"/>
      <c r="J372" s="52"/>
    </row>
  </sheetData>
  <sheetProtection sheet="1" objects="1" scenarios="1" spinCount="100000" saltValue="WqIW83qpxo8QB4nybqpLI5DogCDUtQ1jTvxCqr7e8sPyowkDZcQqkhgDKoTtJQikxMy/zVQfvYNoixEdn7QS4w==" hashValue="uiwOJjEWFMoz3SCWfBk8v5ETxJLgYCK3/U+f6M+gt56la+K2BnQx6nHIOKT6v8wQPjUSg5BhxUpSBzxejW2w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4284</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4033</v>
      </c>
      <c r="D6" s="22"/>
      <c r="E6" s="23" t="s">
        <v>135</v>
      </c>
      <c r="F6" s="17"/>
      <c r="G6" s="17"/>
      <c r="H6" s="17"/>
      <c r="I6" s="17"/>
      <c r="J6" s="19"/>
    </row>
    <row r="7">
      <c r="A7" s="3" t="s">
        <v>578</v>
      </c>
      <c r="B7" s="20" t="s">
        <v>579</v>
      </c>
      <c r="C7" s="21" t="s">
        <v>4284</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4036</v>
      </c>
      <c r="D12" s="37" t="s">
        <v>595</v>
      </c>
      <c r="E12" s="39" t="s">
        <v>4037</v>
      </c>
      <c r="F12" s="40" t="s">
        <v>1797</v>
      </c>
      <c r="G12" s="41">
        <v>1</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4038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4041</v>
      </c>
      <c r="D16" s="37" t="s">
        <v>595</v>
      </c>
      <c r="E16" s="39" t="s">
        <v>4042</v>
      </c>
      <c r="F16" s="40" t="s">
        <v>1797</v>
      </c>
      <c r="G16" s="41">
        <v>1</v>
      </c>
      <c r="H16" s="42">
        <v>0</v>
      </c>
      <c r="I16" s="43">
        <f>ROUND(G16*H16,P4)</f>
        <v>0</v>
      </c>
      <c r="J16" s="37"/>
      <c r="O16" s="44">
        <f>I16*0.21</f>
        <v>0</v>
      </c>
      <c r="P16">
        <v>3</v>
      </c>
    </row>
    <row r="17">
      <c r="A17" s="37" t="s">
        <v>598</v>
      </c>
      <c r="B17" s="45"/>
      <c r="C17" s="46"/>
      <c r="D17" s="46"/>
      <c r="E17" s="39" t="s">
        <v>4042</v>
      </c>
      <c r="F17" s="46"/>
      <c r="G17" s="46"/>
      <c r="H17" s="46"/>
      <c r="I17" s="46"/>
      <c r="J17" s="48"/>
    </row>
    <row r="18" ht="60">
      <c r="A18" s="37" t="s">
        <v>601</v>
      </c>
      <c r="B18" s="45"/>
      <c r="C18" s="46"/>
      <c r="D18" s="46"/>
      <c r="E18" s="39" t="s">
        <v>4043</v>
      </c>
      <c r="F18" s="46"/>
      <c r="G18" s="46"/>
      <c r="H18" s="46"/>
      <c r="I18" s="46"/>
      <c r="J18" s="48"/>
    </row>
    <row r="19">
      <c r="A19" s="37" t="s">
        <v>593</v>
      </c>
      <c r="B19" s="37">
        <v>3</v>
      </c>
      <c r="C19" s="38" t="s">
        <v>4044</v>
      </c>
      <c r="D19" s="37" t="s">
        <v>595</v>
      </c>
      <c r="E19" s="39" t="s">
        <v>4045</v>
      </c>
      <c r="F19" s="40" t="s">
        <v>624</v>
      </c>
      <c r="G19" s="41">
        <v>100</v>
      </c>
      <c r="H19" s="42">
        <v>0</v>
      </c>
      <c r="I19" s="43">
        <f>ROUND(G19*H19,P4)</f>
        <v>0</v>
      </c>
      <c r="J19" s="37"/>
      <c r="O19" s="44">
        <f>I19*0.21</f>
        <v>0</v>
      </c>
      <c r="P19">
        <v>3</v>
      </c>
    </row>
    <row r="20">
      <c r="A20" s="37" t="s">
        <v>598</v>
      </c>
      <c r="B20" s="45"/>
      <c r="C20" s="46"/>
      <c r="D20" s="46"/>
      <c r="E20" s="39" t="s">
        <v>4045</v>
      </c>
      <c r="F20" s="46"/>
      <c r="G20" s="46"/>
      <c r="H20" s="46"/>
      <c r="I20" s="46"/>
      <c r="J20" s="48"/>
    </row>
    <row r="21" ht="30">
      <c r="A21" s="37" t="s">
        <v>601</v>
      </c>
      <c r="B21" s="45"/>
      <c r="C21" s="46"/>
      <c r="D21" s="46"/>
      <c r="E21" s="39" t="s">
        <v>4046</v>
      </c>
      <c r="F21" s="46"/>
      <c r="G21" s="46"/>
      <c r="H21" s="46"/>
      <c r="I21" s="46"/>
      <c r="J21" s="48"/>
    </row>
    <row r="22" ht="30">
      <c r="A22" s="37" t="s">
        <v>593</v>
      </c>
      <c r="B22" s="37">
        <v>4</v>
      </c>
      <c r="C22" s="38" t="s">
        <v>4047</v>
      </c>
      <c r="D22" s="37" t="s">
        <v>595</v>
      </c>
      <c r="E22" s="39" t="s">
        <v>4048</v>
      </c>
      <c r="F22" s="40" t="s">
        <v>1797</v>
      </c>
      <c r="G22" s="41">
        <v>1</v>
      </c>
      <c r="H22" s="42">
        <v>0</v>
      </c>
      <c r="I22" s="43">
        <f>ROUND(G22*H22,P4)</f>
        <v>0</v>
      </c>
      <c r="J22" s="37"/>
      <c r="O22" s="44">
        <f>I22*0.21</f>
        <v>0</v>
      </c>
      <c r="P22">
        <v>3</v>
      </c>
    </row>
    <row r="23" ht="30">
      <c r="A23" s="37" t="s">
        <v>598</v>
      </c>
      <c r="B23" s="45"/>
      <c r="C23" s="46"/>
      <c r="D23" s="46"/>
      <c r="E23" s="39" t="s">
        <v>4048</v>
      </c>
      <c r="F23" s="46"/>
      <c r="G23" s="46"/>
      <c r="H23" s="46"/>
      <c r="I23" s="46"/>
      <c r="J23" s="48"/>
    </row>
    <row r="24" ht="135">
      <c r="A24" s="37" t="s">
        <v>601</v>
      </c>
      <c r="B24" s="45"/>
      <c r="C24" s="46"/>
      <c r="D24" s="46"/>
      <c r="E24" s="39" t="s">
        <v>4049</v>
      </c>
      <c r="F24" s="46"/>
      <c r="G24" s="46"/>
      <c r="H24" s="46"/>
      <c r="I24" s="46"/>
      <c r="J24" s="48"/>
    </row>
    <row r="25">
      <c r="A25" s="31" t="s">
        <v>591</v>
      </c>
      <c r="B25" s="32"/>
      <c r="C25" s="33" t="s">
        <v>4050</v>
      </c>
      <c r="D25" s="34"/>
      <c r="E25" s="31" t="s">
        <v>4051</v>
      </c>
      <c r="F25" s="34"/>
      <c r="G25" s="34"/>
      <c r="H25" s="34"/>
      <c r="I25" s="35">
        <f>SUMIFS(I26:I31,A26:A31,"P")</f>
        <v>0</v>
      </c>
      <c r="J25" s="36"/>
    </row>
    <row r="26">
      <c r="A26" s="37" t="s">
        <v>593</v>
      </c>
      <c r="B26" s="37">
        <v>5</v>
      </c>
      <c r="C26" s="38" t="s">
        <v>4052</v>
      </c>
      <c r="D26" s="37" t="s">
        <v>595</v>
      </c>
      <c r="E26" s="39" t="s">
        <v>4053</v>
      </c>
      <c r="F26" s="40" t="s">
        <v>650</v>
      </c>
      <c r="G26" s="41">
        <v>15</v>
      </c>
      <c r="H26" s="42">
        <v>0</v>
      </c>
      <c r="I26" s="43">
        <f>ROUND(G26*H26,P4)</f>
        <v>0</v>
      </c>
      <c r="J26" s="37"/>
      <c r="O26" s="44">
        <f>I26*0.21</f>
        <v>0</v>
      </c>
      <c r="P26">
        <v>3</v>
      </c>
    </row>
    <row r="27">
      <c r="A27" s="37" t="s">
        <v>598</v>
      </c>
      <c r="B27" s="45"/>
      <c r="C27" s="46"/>
      <c r="D27" s="46"/>
      <c r="E27" s="39" t="s">
        <v>4053</v>
      </c>
      <c r="F27" s="46"/>
      <c r="G27" s="46"/>
      <c r="H27" s="46"/>
      <c r="I27" s="46"/>
      <c r="J27" s="48"/>
    </row>
    <row r="28" ht="60">
      <c r="A28" s="37" t="s">
        <v>601</v>
      </c>
      <c r="B28" s="45"/>
      <c r="C28" s="46"/>
      <c r="D28" s="46"/>
      <c r="E28" s="39" t="s">
        <v>4054</v>
      </c>
      <c r="F28" s="46"/>
      <c r="G28" s="46"/>
      <c r="H28" s="46"/>
      <c r="I28" s="46"/>
      <c r="J28" s="48"/>
    </row>
    <row r="29">
      <c r="A29" s="37" t="s">
        <v>593</v>
      </c>
      <c r="B29" s="37">
        <v>6</v>
      </c>
      <c r="C29" s="38" t="s">
        <v>4055</v>
      </c>
      <c r="D29" s="37" t="s">
        <v>595</v>
      </c>
      <c r="E29" s="39" t="s">
        <v>4056</v>
      </c>
      <c r="F29" s="40" t="s">
        <v>650</v>
      </c>
      <c r="G29" s="41">
        <v>30</v>
      </c>
      <c r="H29" s="42">
        <v>0</v>
      </c>
      <c r="I29" s="43">
        <f>ROUND(G29*H29,P4)</f>
        <v>0</v>
      </c>
      <c r="J29" s="37"/>
      <c r="O29" s="44">
        <f>I29*0.21</f>
        <v>0</v>
      </c>
      <c r="P29">
        <v>3</v>
      </c>
    </row>
    <row r="30">
      <c r="A30" s="37" t="s">
        <v>598</v>
      </c>
      <c r="B30" s="45"/>
      <c r="C30" s="46"/>
      <c r="D30" s="46"/>
      <c r="E30" s="39" t="s">
        <v>4056</v>
      </c>
      <c r="F30" s="46"/>
      <c r="G30" s="46"/>
      <c r="H30" s="46"/>
      <c r="I30" s="46"/>
      <c r="J30" s="48"/>
    </row>
    <row r="31" ht="60">
      <c r="A31" s="37" t="s">
        <v>601</v>
      </c>
      <c r="B31" s="45"/>
      <c r="C31" s="46"/>
      <c r="D31" s="46"/>
      <c r="E31" s="39" t="s">
        <v>4054</v>
      </c>
      <c r="F31" s="46"/>
      <c r="G31" s="46"/>
      <c r="H31" s="46"/>
      <c r="I31" s="46"/>
      <c r="J31" s="48"/>
    </row>
    <row r="32">
      <c r="A32" s="31" t="s">
        <v>591</v>
      </c>
      <c r="B32" s="32"/>
      <c r="C32" s="33" t="s">
        <v>4057</v>
      </c>
      <c r="D32" s="34"/>
      <c r="E32" s="31" t="s">
        <v>4058</v>
      </c>
      <c r="F32" s="34"/>
      <c r="G32" s="34"/>
      <c r="H32" s="34"/>
      <c r="I32" s="35">
        <f>SUMIFS(I33:I35,A33:A35,"P")</f>
        <v>0</v>
      </c>
      <c r="J32" s="36"/>
    </row>
    <row r="33" ht="30">
      <c r="A33" s="37" t="s">
        <v>593</v>
      </c>
      <c r="B33" s="37">
        <v>7</v>
      </c>
      <c r="C33" s="38" t="s">
        <v>4059</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4060</v>
      </c>
      <c r="F35" s="46"/>
      <c r="G35" s="46"/>
      <c r="H35" s="46"/>
      <c r="I35" s="46"/>
      <c r="J35" s="48"/>
    </row>
    <row r="36">
      <c r="A36" s="31" t="s">
        <v>591</v>
      </c>
      <c r="B36" s="32"/>
      <c r="C36" s="33" t="s">
        <v>4061</v>
      </c>
      <c r="D36" s="34"/>
      <c r="E36" s="31" t="s">
        <v>4062</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4063</v>
      </c>
      <c r="D40" s="37" t="s">
        <v>595</v>
      </c>
      <c r="E40" s="39" t="s">
        <v>4064</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4065</v>
      </c>
      <c r="F42" s="46"/>
      <c r="G42" s="46"/>
      <c r="H42" s="46"/>
      <c r="I42" s="46"/>
      <c r="J42" s="48"/>
    </row>
    <row r="43">
      <c r="A43" s="31" t="s">
        <v>591</v>
      </c>
      <c r="B43" s="32"/>
      <c r="C43" s="33" t="s">
        <v>4066</v>
      </c>
      <c r="D43" s="34"/>
      <c r="E43" s="31" t="s">
        <v>4067</v>
      </c>
      <c r="F43" s="34"/>
      <c r="G43" s="34"/>
      <c r="H43" s="34"/>
      <c r="I43" s="35">
        <f>SUMIFS(I44:I88,A44:A88,"P")</f>
        <v>0</v>
      </c>
      <c r="J43" s="36"/>
    </row>
    <row r="44">
      <c r="A44" s="37" t="s">
        <v>593</v>
      </c>
      <c r="B44" s="37">
        <v>10</v>
      </c>
      <c r="C44" s="38" t="s">
        <v>3859</v>
      </c>
      <c r="D44" s="37" t="s">
        <v>595</v>
      </c>
      <c r="E44" s="39" t="s">
        <v>3860</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4068</v>
      </c>
      <c r="F55" s="46"/>
      <c r="G55" s="46"/>
      <c r="H55" s="46"/>
      <c r="I55" s="46"/>
      <c r="J55" s="48"/>
    </row>
    <row r="56" ht="30">
      <c r="A56" s="37" t="s">
        <v>593</v>
      </c>
      <c r="B56" s="37">
        <v>14</v>
      </c>
      <c r="C56" s="38" t="s">
        <v>4069</v>
      </c>
      <c r="D56" s="37" t="s">
        <v>595</v>
      </c>
      <c r="E56" s="39" t="s">
        <v>4070</v>
      </c>
      <c r="F56" s="40" t="s">
        <v>597</v>
      </c>
      <c r="G56" s="41">
        <v>50</v>
      </c>
      <c r="H56" s="42">
        <v>0</v>
      </c>
      <c r="I56" s="43">
        <f>ROUND(G56*H56,P4)</f>
        <v>0</v>
      </c>
      <c r="J56" s="37"/>
      <c r="O56" s="44">
        <f>I56*0.21</f>
        <v>0</v>
      </c>
      <c r="P56">
        <v>3</v>
      </c>
    </row>
    <row r="57" ht="30">
      <c r="A57" s="37" t="s">
        <v>598</v>
      </c>
      <c r="B57" s="45"/>
      <c r="C57" s="46"/>
      <c r="D57" s="46"/>
      <c r="E57" s="39" t="s">
        <v>4070</v>
      </c>
      <c r="F57" s="46"/>
      <c r="G57" s="46"/>
      <c r="H57" s="46"/>
      <c r="I57" s="46"/>
      <c r="J57" s="48"/>
    </row>
    <row r="58" ht="90">
      <c r="A58" s="37" t="s">
        <v>601</v>
      </c>
      <c r="B58" s="45"/>
      <c r="C58" s="46"/>
      <c r="D58" s="46"/>
      <c r="E58" s="39" t="s">
        <v>4071</v>
      </c>
      <c r="F58" s="46"/>
      <c r="G58" s="46"/>
      <c r="H58" s="46"/>
      <c r="I58" s="46"/>
      <c r="J58" s="48"/>
    </row>
    <row r="59" ht="30">
      <c r="A59" s="37" t="s">
        <v>593</v>
      </c>
      <c r="B59" s="37">
        <v>15</v>
      </c>
      <c r="C59" s="38" t="s">
        <v>4072</v>
      </c>
      <c r="D59" s="37" t="s">
        <v>595</v>
      </c>
      <c r="E59" s="39" t="s">
        <v>4073</v>
      </c>
      <c r="F59" s="40" t="s">
        <v>597</v>
      </c>
      <c r="G59" s="41">
        <v>50</v>
      </c>
      <c r="H59" s="42">
        <v>0</v>
      </c>
      <c r="I59" s="43">
        <f>ROUND(G59*H59,P4)</f>
        <v>0</v>
      </c>
      <c r="J59" s="37"/>
      <c r="O59" s="44">
        <f>I59*0.21</f>
        <v>0</v>
      </c>
      <c r="P59">
        <v>3</v>
      </c>
    </row>
    <row r="60" ht="30">
      <c r="A60" s="37" t="s">
        <v>598</v>
      </c>
      <c r="B60" s="45"/>
      <c r="C60" s="46"/>
      <c r="D60" s="46"/>
      <c r="E60" s="39" t="s">
        <v>4073</v>
      </c>
      <c r="F60" s="46"/>
      <c r="G60" s="46"/>
      <c r="H60" s="46"/>
      <c r="I60" s="46"/>
      <c r="J60" s="48"/>
    </row>
    <row r="61" ht="90">
      <c r="A61" s="37" t="s">
        <v>601</v>
      </c>
      <c r="B61" s="45"/>
      <c r="C61" s="46"/>
      <c r="D61" s="46"/>
      <c r="E61" s="39" t="s">
        <v>4071</v>
      </c>
      <c r="F61" s="46"/>
      <c r="G61" s="46"/>
      <c r="H61" s="46"/>
      <c r="I61" s="46"/>
      <c r="J61" s="48"/>
    </row>
    <row r="62" ht="30">
      <c r="A62" s="37" t="s">
        <v>593</v>
      </c>
      <c r="B62" s="37">
        <v>16</v>
      </c>
      <c r="C62" s="38" t="s">
        <v>4074</v>
      </c>
      <c r="D62" s="37" t="s">
        <v>595</v>
      </c>
      <c r="E62" s="39" t="s">
        <v>4075</v>
      </c>
      <c r="F62" s="40" t="s">
        <v>597</v>
      </c>
      <c r="G62" s="41">
        <v>50</v>
      </c>
      <c r="H62" s="42">
        <v>0</v>
      </c>
      <c r="I62" s="43">
        <f>ROUND(G62*H62,P4)</f>
        <v>0</v>
      </c>
      <c r="J62" s="37"/>
      <c r="O62" s="44">
        <f>I62*0.21</f>
        <v>0</v>
      </c>
      <c r="P62">
        <v>3</v>
      </c>
    </row>
    <row r="63" ht="30">
      <c r="A63" s="37" t="s">
        <v>598</v>
      </c>
      <c r="B63" s="45"/>
      <c r="C63" s="46"/>
      <c r="D63" s="46"/>
      <c r="E63" s="39" t="s">
        <v>4075</v>
      </c>
      <c r="F63" s="46"/>
      <c r="G63" s="46"/>
      <c r="H63" s="46"/>
      <c r="I63" s="46"/>
      <c r="J63" s="48"/>
    </row>
    <row r="64" ht="90">
      <c r="A64" s="37" t="s">
        <v>601</v>
      </c>
      <c r="B64" s="45"/>
      <c r="C64" s="46"/>
      <c r="D64" s="46"/>
      <c r="E64" s="39" t="s">
        <v>4071</v>
      </c>
      <c r="F64" s="46"/>
      <c r="G64" s="46"/>
      <c r="H64" s="46"/>
      <c r="I64" s="46"/>
      <c r="J64" s="48"/>
    </row>
    <row r="65" ht="30">
      <c r="A65" s="37" t="s">
        <v>593</v>
      </c>
      <c r="B65" s="37">
        <v>17</v>
      </c>
      <c r="C65" s="38" t="s">
        <v>4076</v>
      </c>
      <c r="D65" s="37" t="s">
        <v>595</v>
      </c>
      <c r="E65" s="39" t="s">
        <v>4077</v>
      </c>
      <c r="F65" s="40" t="s">
        <v>597</v>
      </c>
      <c r="G65" s="41">
        <v>50</v>
      </c>
      <c r="H65" s="42">
        <v>0</v>
      </c>
      <c r="I65" s="43">
        <f>ROUND(G65*H65,P4)</f>
        <v>0</v>
      </c>
      <c r="J65" s="37"/>
      <c r="O65" s="44">
        <f>I65*0.21</f>
        <v>0</v>
      </c>
      <c r="P65">
        <v>3</v>
      </c>
    </row>
    <row r="66" ht="30">
      <c r="A66" s="37" t="s">
        <v>598</v>
      </c>
      <c r="B66" s="45"/>
      <c r="C66" s="46"/>
      <c r="D66" s="46"/>
      <c r="E66" s="39" t="s">
        <v>4077</v>
      </c>
      <c r="F66" s="46"/>
      <c r="G66" s="46"/>
      <c r="H66" s="46"/>
      <c r="I66" s="46"/>
      <c r="J66" s="48"/>
    </row>
    <row r="67" ht="90">
      <c r="A67" s="37" t="s">
        <v>601</v>
      </c>
      <c r="B67" s="45"/>
      <c r="C67" s="46"/>
      <c r="D67" s="46"/>
      <c r="E67" s="39" t="s">
        <v>4071</v>
      </c>
      <c r="F67" s="46"/>
      <c r="G67" s="46"/>
      <c r="H67" s="46"/>
      <c r="I67" s="46"/>
      <c r="J67" s="48"/>
    </row>
    <row r="68" ht="30">
      <c r="A68" s="37" t="s">
        <v>593</v>
      </c>
      <c r="B68" s="37">
        <v>18</v>
      </c>
      <c r="C68" s="38" t="s">
        <v>4078</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4079</v>
      </c>
      <c r="F70" s="46"/>
      <c r="G70" s="46"/>
      <c r="H70" s="46"/>
      <c r="I70" s="46"/>
      <c r="J70" s="48"/>
    </row>
    <row r="71" ht="30">
      <c r="A71" s="37" t="s">
        <v>593</v>
      </c>
      <c r="B71" s="37">
        <v>19</v>
      </c>
      <c r="C71" s="38" t="s">
        <v>4080</v>
      </c>
      <c r="D71" s="37" t="s">
        <v>595</v>
      </c>
      <c r="E71" s="39" t="s">
        <v>4081</v>
      </c>
      <c r="F71" s="40" t="s">
        <v>597</v>
      </c>
      <c r="G71" s="41">
        <v>60</v>
      </c>
      <c r="H71" s="42">
        <v>0</v>
      </c>
      <c r="I71" s="43">
        <f>ROUND(G71*H71,P4)</f>
        <v>0</v>
      </c>
      <c r="J71" s="37"/>
      <c r="O71" s="44">
        <f>I71*0.21</f>
        <v>0</v>
      </c>
      <c r="P71">
        <v>3</v>
      </c>
    </row>
    <row r="72" ht="30">
      <c r="A72" s="37" t="s">
        <v>598</v>
      </c>
      <c r="B72" s="45"/>
      <c r="C72" s="46"/>
      <c r="D72" s="46"/>
      <c r="E72" s="39" t="s">
        <v>4081</v>
      </c>
      <c r="F72" s="46"/>
      <c r="G72" s="46"/>
      <c r="H72" s="46"/>
      <c r="I72" s="46"/>
      <c r="J72" s="48"/>
    </row>
    <row r="73" ht="75">
      <c r="A73" s="37" t="s">
        <v>601</v>
      </c>
      <c r="B73" s="45"/>
      <c r="C73" s="46"/>
      <c r="D73" s="46"/>
      <c r="E73" s="39" t="s">
        <v>4079</v>
      </c>
      <c r="F73" s="46"/>
      <c r="G73" s="46"/>
      <c r="H73" s="46"/>
      <c r="I73" s="46"/>
      <c r="J73" s="48"/>
    </row>
    <row r="74">
      <c r="A74" s="37" t="s">
        <v>593</v>
      </c>
      <c r="B74" s="37">
        <v>20</v>
      </c>
      <c r="C74" s="38" t="s">
        <v>4082</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4079</v>
      </c>
      <c r="F76" s="46"/>
      <c r="G76" s="46"/>
      <c r="H76" s="46"/>
      <c r="I76" s="46"/>
      <c r="J76" s="48"/>
    </row>
    <row r="77">
      <c r="A77" s="37" t="s">
        <v>593</v>
      </c>
      <c r="B77" s="37">
        <v>21</v>
      </c>
      <c r="C77" s="38" t="s">
        <v>4083</v>
      </c>
      <c r="D77" s="37" t="s">
        <v>595</v>
      </c>
      <c r="E77" s="39" t="s">
        <v>3857</v>
      </c>
      <c r="F77" s="40" t="s">
        <v>597</v>
      </c>
      <c r="G77" s="41">
        <v>40</v>
      </c>
      <c r="H77" s="42">
        <v>0</v>
      </c>
      <c r="I77" s="43">
        <f>ROUND(G77*H77,P4)</f>
        <v>0</v>
      </c>
      <c r="J77" s="37"/>
      <c r="O77" s="44">
        <f>I77*0.21</f>
        <v>0</v>
      </c>
      <c r="P77">
        <v>3</v>
      </c>
    </row>
    <row r="78">
      <c r="A78" s="37" t="s">
        <v>598</v>
      </c>
      <c r="B78" s="45"/>
      <c r="C78" s="46"/>
      <c r="D78" s="46"/>
      <c r="E78" s="39" t="s">
        <v>3857</v>
      </c>
      <c r="F78" s="46"/>
      <c r="G78" s="46"/>
      <c r="H78" s="46"/>
      <c r="I78" s="46"/>
      <c r="J78" s="48"/>
    </row>
    <row r="79" ht="75">
      <c r="A79" s="37" t="s">
        <v>601</v>
      </c>
      <c r="B79" s="45"/>
      <c r="C79" s="46"/>
      <c r="D79" s="46"/>
      <c r="E79" s="39" t="s">
        <v>4079</v>
      </c>
      <c r="F79" s="46"/>
      <c r="G79" s="46"/>
      <c r="H79" s="46"/>
      <c r="I79" s="46"/>
      <c r="J79" s="48"/>
    </row>
    <row r="80" ht="30">
      <c r="A80" s="37" t="s">
        <v>593</v>
      </c>
      <c r="B80" s="37">
        <v>22</v>
      </c>
      <c r="C80" s="38" t="s">
        <v>4084</v>
      </c>
      <c r="D80" s="37" t="s">
        <v>595</v>
      </c>
      <c r="E80" s="39" t="s">
        <v>4085</v>
      </c>
      <c r="F80" s="40" t="s">
        <v>650</v>
      </c>
      <c r="G80" s="41">
        <v>20</v>
      </c>
      <c r="H80" s="42">
        <v>0</v>
      </c>
      <c r="I80" s="43">
        <f>ROUND(G80*H80,P4)</f>
        <v>0</v>
      </c>
      <c r="J80" s="37"/>
      <c r="O80" s="44">
        <f>I80*0.21</f>
        <v>0</v>
      </c>
      <c r="P80">
        <v>3</v>
      </c>
    </row>
    <row r="81" ht="30">
      <c r="A81" s="37" t="s">
        <v>598</v>
      </c>
      <c r="B81" s="45"/>
      <c r="C81" s="46"/>
      <c r="D81" s="46"/>
      <c r="E81" s="39" t="s">
        <v>4085</v>
      </c>
      <c r="F81" s="46"/>
      <c r="G81" s="46"/>
      <c r="H81" s="46"/>
      <c r="I81" s="46"/>
      <c r="J81" s="48"/>
    </row>
    <row r="82" ht="75">
      <c r="A82" s="37" t="s">
        <v>601</v>
      </c>
      <c r="B82" s="45"/>
      <c r="C82" s="46"/>
      <c r="D82" s="46"/>
      <c r="E82" s="39" t="s">
        <v>4079</v>
      </c>
      <c r="F82" s="46"/>
      <c r="G82" s="46"/>
      <c r="H82" s="46"/>
      <c r="I82" s="46"/>
      <c r="J82" s="48"/>
    </row>
    <row r="83">
      <c r="A83" s="37" t="s">
        <v>593</v>
      </c>
      <c r="B83" s="37">
        <v>23</v>
      </c>
      <c r="C83" s="38" t="s">
        <v>4086</v>
      </c>
      <c r="D83" s="37" t="s">
        <v>595</v>
      </c>
      <c r="E83" s="39" t="s">
        <v>4087</v>
      </c>
      <c r="F83" s="40" t="s">
        <v>608</v>
      </c>
      <c r="G83" s="41">
        <v>200</v>
      </c>
      <c r="H83" s="42">
        <v>0</v>
      </c>
      <c r="I83" s="43">
        <f>ROUND(G83*H83,P4)</f>
        <v>0</v>
      </c>
      <c r="J83" s="37"/>
      <c r="O83" s="44">
        <f>I83*0.21</f>
        <v>0</v>
      </c>
      <c r="P83">
        <v>3</v>
      </c>
    </row>
    <row r="84">
      <c r="A84" s="37" t="s">
        <v>598</v>
      </c>
      <c r="B84" s="45"/>
      <c r="C84" s="46"/>
      <c r="D84" s="46"/>
      <c r="E84" s="39" t="s">
        <v>4087</v>
      </c>
      <c r="F84" s="46"/>
      <c r="G84" s="46"/>
      <c r="H84" s="46"/>
      <c r="I84" s="46"/>
      <c r="J84" s="48"/>
    </row>
    <row r="85" ht="60">
      <c r="A85" s="37" t="s">
        <v>601</v>
      </c>
      <c r="B85" s="45"/>
      <c r="C85" s="46"/>
      <c r="D85" s="46"/>
      <c r="E85" s="39" t="s">
        <v>4088</v>
      </c>
      <c r="F85" s="46"/>
      <c r="G85" s="46"/>
      <c r="H85" s="46"/>
      <c r="I85" s="46"/>
      <c r="J85" s="48"/>
    </row>
    <row r="86" ht="30">
      <c r="A86" s="37" t="s">
        <v>593</v>
      </c>
      <c r="B86" s="37">
        <v>24</v>
      </c>
      <c r="C86" s="38" t="s">
        <v>4089</v>
      </c>
      <c r="D86" s="37" t="s">
        <v>595</v>
      </c>
      <c r="E86" s="39" t="s">
        <v>4090</v>
      </c>
      <c r="F86" s="40" t="s">
        <v>608</v>
      </c>
      <c r="G86" s="41">
        <v>50</v>
      </c>
      <c r="H86" s="42">
        <v>0</v>
      </c>
      <c r="I86" s="43">
        <f>ROUND(G86*H86,P4)</f>
        <v>0</v>
      </c>
      <c r="J86" s="37"/>
      <c r="O86" s="44">
        <f>I86*0.21</f>
        <v>0</v>
      </c>
      <c r="P86">
        <v>3</v>
      </c>
    </row>
    <row r="87" ht="30">
      <c r="A87" s="37" t="s">
        <v>598</v>
      </c>
      <c r="B87" s="45"/>
      <c r="C87" s="46"/>
      <c r="D87" s="46"/>
      <c r="E87" s="39" t="s">
        <v>4090</v>
      </c>
      <c r="F87" s="46"/>
      <c r="G87" s="46"/>
      <c r="H87" s="46"/>
      <c r="I87" s="46"/>
      <c r="J87" s="48"/>
    </row>
    <row r="88" ht="90">
      <c r="A88" s="37" t="s">
        <v>601</v>
      </c>
      <c r="B88" s="45"/>
      <c r="C88" s="46"/>
      <c r="D88" s="46"/>
      <c r="E88" s="39" t="s">
        <v>4071</v>
      </c>
      <c r="F88" s="46"/>
      <c r="G88" s="46"/>
      <c r="H88" s="46"/>
      <c r="I88" s="46"/>
      <c r="J88" s="48"/>
    </row>
    <row r="89">
      <c r="A89" s="31" t="s">
        <v>591</v>
      </c>
      <c r="B89" s="32"/>
      <c r="C89" s="33" t="s">
        <v>4091</v>
      </c>
      <c r="D89" s="34"/>
      <c r="E89" s="31" t="s">
        <v>4092</v>
      </c>
      <c r="F89" s="34"/>
      <c r="G89" s="34"/>
      <c r="H89" s="34"/>
      <c r="I89" s="35">
        <f>SUMIFS(I90:I92,A90:A92,"P")</f>
        <v>0</v>
      </c>
      <c r="J89" s="36"/>
    </row>
    <row r="90">
      <c r="A90" s="37" t="s">
        <v>593</v>
      </c>
      <c r="B90" s="37">
        <v>25</v>
      </c>
      <c r="C90" s="38" t="s">
        <v>4093</v>
      </c>
      <c r="D90" s="37" t="s">
        <v>595</v>
      </c>
      <c r="E90" s="39" t="s">
        <v>4094</v>
      </c>
      <c r="F90" s="40" t="s">
        <v>650</v>
      </c>
      <c r="G90" s="41">
        <v>10</v>
      </c>
      <c r="H90" s="42">
        <v>0</v>
      </c>
      <c r="I90" s="43">
        <f>ROUND(G90*H90,P4)</f>
        <v>0</v>
      </c>
      <c r="J90" s="37"/>
      <c r="O90" s="44">
        <f>I90*0.21</f>
        <v>0</v>
      </c>
      <c r="P90">
        <v>3</v>
      </c>
    </row>
    <row r="91">
      <c r="A91" s="37" t="s">
        <v>598</v>
      </c>
      <c r="B91" s="45"/>
      <c r="C91" s="46"/>
      <c r="D91" s="46"/>
      <c r="E91" s="39" t="s">
        <v>4094</v>
      </c>
      <c r="F91" s="46"/>
      <c r="G91" s="46"/>
      <c r="H91" s="46"/>
      <c r="I91" s="46"/>
      <c r="J91" s="48"/>
    </row>
    <row r="92" ht="90">
      <c r="A92" s="37" t="s">
        <v>601</v>
      </c>
      <c r="B92" s="45"/>
      <c r="C92" s="46"/>
      <c r="D92" s="46"/>
      <c r="E92" s="39" t="s">
        <v>4071</v>
      </c>
      <c r="F92" s="46"/>
      <c r="G92" s="46"/>
      <c r="H92" s="46"/>
      <c r="I92" s="46"/>
      <c r="J92" s="48"/>
    </row>
    <row r="93">
      <c r="A93" s="31" t="s">
        <v>591</v>
      </c>
      <c r="B93" s="32"/>
      <c r="C93" s="33" t="s">
        <v>4095</v>
      </c>
      <c r="D93" s="34"/>
      <c r="E93" s="31" t="s">
        <v>4096</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4097</v>
      </c>
      <c r="F96" s="46"/>
      <c r="G96" s="46"/>
      <c r="H96" s="46"/>
      <c r="I96" s="46"/>
      <c r="J96" s="48"/>
    </row>
    <row r="97" ht="45">
      <c r="A97" s="37" t="s">
        <v>593</v>
      </c>
      <c r="B97" s="37">
        <v>27</v>
      </c>
      <c r="C97" s="38" t="s">
        <v>4098</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4099</v>
      </c>
      <c r="F99" s="46"/>
      <c r="G99" s="46"/>
      <c r="H99" s="46"/>
      <c r="I99" s="46"/>
      <c r="J99" s="48"/>
    </row>
    <row r="100" ht="30">
      <c r="A100" s="37" t="s">
        <v>593</v>
      </c>
      <c r="B100" s="37">
        <v>28</v>
      </c>
      <c r="C100" s="38" t="s">
        <v>4100</v>
      </c>
      <c r="D100" s="37" t="s">
        <v>595</v>
      </c>
      <c r="E100" s="39" t="s">
        <v>3562</v>
      </c>
      <c r="F100" s="40" t="s">
        <v>1719</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4099</v>
      </c>
      <c r="F102" s="46"/>
      <c r="G102" s="46"/>
      <c r="H102" s="46"/>
      <c r="I102" s="46"/>
      <c r="J102" s="48"/>
    </row>
    <row r="103">
      <c r="A103" s="31" t="s">
        <v>591</v>
      </c>
      <c r="B103" s="32"/>
      <c r="C103" s="33" t="s">
        <v>1716</v>
      </c>
      <c r="D103" s="34"/>
      <c r="E103" s="31" t="s">
        <v>4101</v>
      </c>
      <c r="F103" s="34"/>
      <c r="G103" s="34"/>
      <c r="H103" s="34"/>
      <c r="I103" s="35">
        <f>SUMIFS(I104:I133,A104:A133,"P")</f>
        <v>0</v>
      </c>
      <c r="J103" s="36"/>
    </row>
    <row r="104">
      <c r="A104" s="37" t="s">
        <v>593</v>
      </c>
      <c r="B104" s="37">
        <v>29</v>
      </c>
      <c r="C104" s="38" t="s">
        <v>4102</v>
      </c>
      <c r="D104" s="37" t="s">
        <v>595</v>
      </c>
      <c r="E104" s="39" t="s">
        <v>3865</v>
      </c>
      <c r="F104" s="40" t="s">
        <v>608</v>
      </c>
      <c r="G104" s="41">
        <v>10</v>
      </c>
      <c r="H104" s="42">
        <v>0</v>
      </c>
      <c r="I104" s="43">
        <f>ROUND(G104*H104,P4)</f>
        <v>0</v>
      </c>
      <c r="J104" s="37"/>
      <c r="O104" s="44">
        <f>I104*0.21</f>
        <v>0</v>
      </c>
      <c r="P104">
        <v>3</v>
      </c>
    </row>
    <row r="105">
      <c r="A105" s="37" t="s">
        <v>598</v>
      </c>
      <c r="B105" s="45"/>
      <c r="C105" s="46"/>
      <c r="D105" s="46"/>
      <c r="E105" s="39" t="s">
        <v>3865</v>
      </c>
      <c r="F105" s="46"/>
      <c r="G105" s="46"/>
      <c r="H105" s="46"/>
      <c r="I105" s="46"/>
      <c r="J105" s="48"/>
    </row>
    <row r="106" ht="45">
      <c r="A106" s="37" t="s">
        <v>601</v>
      </c>
      <c r="B106" s="45"/>
      <c r="C106" s="46"/>
      <c r="D106" s="46"/>
      <c r="E106" s="39" t="s">
        <v>4103</v>
      </c>
      <c r="F106" s="46"/>
      <c r="G106" s="46"/>
      <c r="H106" s="46"/>
      <c r="I106" s="46"/>
      <c r="J106" s="48"/>
    </row>
    <row r="107">
      <c r="A107" s="37" t="s">
        <v>593</v>
      </c>
      <c r="B107" s="37">
        <v>30</v>
      </c>
      <c r="C107" s="38" t="s">
        <v>4104</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4105</v>
      </c>
      <c r="F109" s="46"/>
      <c r="G109" s="46"/>
      <c r="H109" s="46"/>
      <c r="I109" s="46"/>
      <c r="J109" s="48"/>
    </row>
    <row r="110">
      <c r="A110" s="37" t="s">
        <v>593</v>
      </c>
      <c r="B110" s="37">
        <v>31</v>
      </c>
      <c r="C110" s="38" t="s">
        <v>4106</v>
      </c>
      <c r="D110" s="37" t="s">
        <v>595</v>
      </c>
      <c r="E110" s="39" t="s">
        <v>4107</v>
      </c>
      <c r="F110" s="40" t="s">
        <v>597</v>
      </c>
      <c r="G110" s="41">
        <v>20</v>
      </c>
      <c r="H110" s="42">
        <v>0</v>
      </c>
      <c r="I110" s="43">
        <f>ROUND(G110*H110,P4)</f>
        <v>0</v>
      </c>
      <c r="J110" s="37"/>
      <c r="O110" s="44">
        <f>I110*0.21</f>
        <v>0</v>
      </c>
      <c r="P110">
        <v>3</v>
      </c>
    </row>
    <row r="111">
      <c r="A111" s="37" t="s">
        <v>598</v>
      </c>
      <c r="B111" s="45"/>
      <c r="C111" s="46"/>
      <c r="D111" s="46"/>
      <c r="E111" s="39" t="s">
        <v>4107</v>
      </c>
      <c r="F111" s="46"/>
      <c r="G111" s="46"/>
      <c r="H111" s="46"/>
      <c r="I111" s="46"/>
      <c r="J111" s="48"/>
    </row>
    <row r="112" ht="45">
      <c r="A112" s="37" t="s">
        <v>601</v>
      </c>
      <c r="B112" s="45"/>
      <c r="C112" s="46"/>
      <c r="D112" s="46"/>
      <c r="E112" s="39" t="s">
        <v>4105</v>
      </c>
      <c r="F112" s="46"/>
      <c r="G112" s="46"/>
      <c r="H112" s="46"/>
      <c r="I112" s="46"/>
      <c r="J112" s="48"/>
    </row>
    <row r="113">
      <c r="A113" s="37" t="s">
        <v>593</v>
      </c>
      <c r="B113" s="37">
        <v>32</v>
      </c>
      <c r="C113" s="38" t="s">
        <v>4108</v>
      </c>
      <c r="D113" s="37" t="s">
        <v>595</v>
      </c>
      <c r="E113" s="39" t="s">
        <v>4109</v>
      </c>
      <c r="F113" s="40" t="s">
        <v>597</v>
      </c>
      <c r="G113" s="41">
        <v>20</v>
      </c>
      <c r="H113" s="42">
        <v>0</v>
      </c>
      <c r="I113" s="43">
        <f>ROUND(G113*H113,P4)</f>
        <v>0</v>
      </c>
      <c r="J113" s="37"/>
      <c r="O113" s="44">
        <f>I113*0.21</f>
        <v>0</v>
      </c>
      <c r="P113">
        <v>3</v>
      </c>
    </row>
    <row r="114">
      <c r="A114" s="37" t="s">
        <v>598</v>
      </c>
      <c r="B114" s="45"/>
      <c r="C114" s="46"/>
      <c r="D114" s="46"/>
      <c r="E114" s="39" t="s">
        <v>4109</v>
      </c>
      <c r="F114" s="46"/>
      <c r="G114" s="46"/>
      <c r="H114" s="46"/>
      <c r="I114" s="46"/>
      <c r="J114" s="48"/>
    </row>
    <row r="115" ht="45">
      <c r="A115" s="37" t="s">
        <v>601</v>
      </c>
      <c r="B115" s="45"/>
      <c r="C115" s="46"/>
      <c r="D115" s="46"/>
      <c r="E115" s="39" t="s">
        <v>4105</v>
      </c>
      <c r="F115" s="46"/>
      <c r="G115" s="46"/>
      <c r="H115" s="46"/>
      <c r="I115" s="46"/>
      <c r="J115" s="48"/>
    </row>
    <row r="116" ht="45">
      <c r="A116" s="37" t="s">
        <v>593</v>
      </c>
      <c r="B116" s="37">
        <v>33</v>
      </c>
      <c r="C116" s="38" t="s">
        <v>4110</v>
      </c>
      <c r="D116" s="37" t="s">
        <v>595</v>
      </c>
      <c r="E116" s="39" t="s">
        <v>4111</v>
      </c>
      <c r="F116" s="40" t="s">
        <v>608</v>
      </c>
      <c r="G116" s="41">
        <v>10</v>
      </c>
      <c r="H116" s="42">
        <v>0</v>
      </c>
      <c r="I116" s="43">
        <f>ROUND(G116*H116,P4)</f>
        <v>0</v>
      </c>
      <c r="J116" s="37"/>
      <c r="O116" s="44">
        <f>I116*0.21</f>
        <v>0</v>
      </c>
      <c r="P116">
        <v>3</v>
      </c>
    </row>
    <row r="117" ht="45">
      <c r="A117" s="37" t="s">
        <v>598</v>
      </c>
      <c r="B117" s="45"/>
      <c r="C117" s="46"/>
      <c r="D117" s="46"/>
      <c r="E117" s="39" t="s">
        <v>4112</v>
      </c>
      <c r="F117" s="46"/>
      <c r="G117" s="46"/>
      <c r="H117" s="46"/>
      <c r="I117" s="46"/>
      <c r="J117" s="48"/>
    </row>
    <row r="118" ht="45">
      <c r="A118" s="37" t="s">
        <v>601</v>
      </c>
      <c r="B118" s="45"/>
      <c r="C118" s="46"/>
      <c r="D118" s="46"/>
      <c r="E118" s="39" t="s">
        <v>4105</v>
      </c>
      <c r="F118" s="46"/>
      <c r="G118" s="46"/>
      <c r="H118" s="46"/>
      <c r="I118" s="46"/>
      <c r="J118" s="48"/>
    </row>
    <row r="119">
      <c r="A119" s="37" t="s">
        <v>593</v>
      </c>
      <c r="B119" s="37">
        <v>34</v>
      </c>
      <c r="C119" s="38" t="s">
        <v>4113</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4114</v>
      </c>
      <c r="F121" s="46"/>
      <c r="G121" s="46"/>
      <c r="H121" s="46"/>
      <c r="I121" s="46"/>
      <c r="J121" s="48"/>
    </row>
    <row r="122">
      <c r="A122" s="37" t="s">
        <v>593</v>
      </c>
      <c r="B122" s="37">
        <v>35</v>
      </c>
      <c r="C122" s="38" t="s">
        <v>4115</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4116</v>
      </c>
      <c r="F124" s="46"/>
      <c r="G124" s="46"/>
      <c r="H124" s="46"/>
      <c r="I124" s="46"/>
      <c r="J124" s="48"/>
    </row>
    <row r="125">
      <c r="A125" s="37" t="s">
        <v>593</v>
      </c>
      <c r="B125" s="37">
        <v>36</v>
      </c>
      <c r="C125" s="38" t="s">
        <v>4117</v>
      </c>
      <c r="D125" s="37" t="s">
        <v>595</v>
      </c>
      <c r="E125" s="39" t="s">
        <v>4118</v>
      </c>
      <c r="F125" s="40" t="s">
        <v>608</v>
      </c>
      <c r="G125" s="41">
        <v>10</v>
      </c>
      <c r="H125" s="42">
        <v>0</v>
      </c>
      <c r="I125" s="43">
        <f>ROUND(G125*H125,P4)</f>
        <v>0</v>
      </c>
      <c r="J125" s="37"/>
      <c r="O125" s="44">
        <f>I125*0.21</f>
        <v>0</v>
      </c>
      <c r="P125">
        <v>3</v>
      </c>
    </row>
    <row r="126">
      <c r="A126" s="37" t="s">
        <v>598</v>
      </c>
      <c r="B126" s="45"/>
      <c r="C126" s="46"/>
      <c r="D126" s="46"/>
      <c r="E126" s="39" t="s">
        <v>4118</v>
      </c>
      <c r="F126" s="46"/>
      <c r="G126" s="46"/>
      <c r="H126" s="46"/>
      <c r="I126" s="46"/>
      <c r="J126" s="48"/>
    </row>
    <row r="127" ht="45">
      <c r="A127" s="37" t="s">
        <v>601</v>
      </c>
      <c r="B127" s="45"/>
      <c r="C127" s="46"/>
      <c r="D127" s="46"/>
      <c r="E127" s="39" t="s">
        <v>4119</v>
      </c>
      <c r="F127" s="46"/>
      <c r="G127" s="46"/>
      <c r="H127" s="46"/>
      <c r="I127" s="46"/>
      <c r="J127" s="48"/>
    </row>
    <row r="128">
      <c r="A128" s="37" t="s">
        <v>593</v>
      </c>
      <c r="B128" s="37">
        <v>37</v>
      </c>
      <c r="C128" s="38" t="s">
        <v>4120</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4121</v>
      </c>
      <c r="F130" s="46"/>
      <c r="G130" s="46"/>
      <c r="H130" s="46"/>
      <c r="I130" s="46"/>
      <c r="J130" s="48"/>
    </row>
    <row r="131">
      <c r="A131" s="37" t="s">
        <v>593</v>
      </c>
      <c r="B131" s="37">
        <v>38</v>
      </c>
      <c r="C131" s="38" t="s">
        <v>4122</v>
      </c>
      <c r="D131" s="37" t="s">
        <v>595</v>
      </c>
      <c r="E131" s="39" t="s">
        <v>4123</v>
      </c>
      <c r="F131" s="40" t="s">
        <v>608</v>
      </c>
      <c r="G131" s="41">
        <v>60</v>
      </c>
      <c r="H131" s="42">
        <v>0</v>
      </c>
      <c r="I131" s="43">
        <f>ROUND(G131*H131,P4)</f>
        <v>0</v>
      </c>
      <c r="J131" s="37"/>
      <c r="O131" s="44">
        <f>I131*0.21</f>
        <v>0</v>
      </c>
      <c r="P131">
        <v>3</v>
      </c>
    </row>
    <row r="132">
      <c r="A132" s="37" t="s">
        <v>598</v>
      </c>
      <c r="B132" s="45"/>
      <c r="C132" s="46"/>
      <c r="D132" s="46"/>
      <c r="E132" s="39" t="s">
        <v>4123</v>
      </c>
      <c r="F132" s="46"/>
      <c r="G132" s="46"/>
      <c r="H132" s="46"/>
      <c r="I132" s="46"/>
      <c r="J132" s="48"/>
    </row>
    <row r="133" ht="60">
      <c r="A133" s="37" t="s">
        <v>601</v>
      </c>
      <c r="B133" s="45"/>
      <c r="C133" s="46"/>
      <c r="D133" s="46"/>
      <c r="E133" s="39" t="s">
        <v>4124</v>
      </c>
      <c r="F133" s="46"/>
      <c r="G133" s="46"/>
      <c r="H133" s="46"/>
      <c r="I133" s="46"/>
      <c r="J133" s="48"/>
    </row>
    <row r="134">
      <c r="A134" s="31" t="s">
        <v>591</v>
      </c>
      <c r="B134" s="32"/>
      <c r="C134" s="33" t="s">
        <v>3661</v>
      </c>
      <c r="D134" s="34"/>
      <c r="E134" s="31" t="s">
        <v>4125</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4126</v>
      </c>
      <c r="D150" s="37" t="s">
        <v>595</v>
      </c>
      <c r="E150" s="39" t="s">
        <v>4127</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4128</v>
      </c>
      <c r="D153" s="37" t="s">
        <v>595</v>
      </c>
      <c r="E153" s="39" t="s">
        <v>4129</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4130</v>
      </c>
      <c r="F161" s="46"/>
      <c r="G161" s="46"/>
      <c r="H161" s="46"/>
      <c r="I161" s="46"/>
      <c r="J161" s="48"/>
    </row>
    <row r="162">
      <c r="A162" s="37" t="s">
        <v>593</v>
      </c>
      <c r="B162" s="37">
        <v>48</v>
      </c>
      <c r="C162" s="38" t="s">
        <v>4131</v>
      </c>
      <c r="D162" s="37" t="s">
        <v>595</v>
      </c>
      <c r="E162" s="39" t="s">
        <v>4132</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4130</v>
      </c>
      <c r="F164" s="46"/>
      <c r="G164" s="46"/>
      <c r="H164" s="46"/>
      <c r="I164" s="46"/>
      <c r="J164" s="48"/>
    </row>
    <row r="165">
      <c r="A165" s="37" t="s">
        <v>593</v>
      </c>
      <c r="B165" s="37">
        <v>49</v>
      </c>
      <c r="C165" s="38" t="s">
        <v>4133</v>
      </c>
      <c r="D165" s="37" t="s">
        <v>595</v>
      </c>
      <c r="E165" s="39" t="s">
        <v>4134</v>
      </c>
      <c r="F165" s="40" t="s">
        <v>597</v>
      </c>
      <c r="G165" s="41">
        <v>180</v>
      </c>
      <c r="H165" s="42">
        <v>0</v>
      </c>
      <c r="I165" s="43">
        <f>ROUND(G165*H165,P4)</f>
        <v>0</v>
      </c>
      <c r="J165" s="37"/>
      <c r="O165" s="44">
        <f>I165*0.21</f>
        <v>0</v>
      </c>
      <c r="P165">
        <v>3</v>
      </c>
    </row>
    <row r="166">
      <c r="A166" s="37" t="s">
        <v>598</v>
      </c>
      <c r="B166" s="45"/>
      <c r="C166" s="46"/>
      <c r="D166" s="46"/>
      <c r="E166" s="39" t="s">
        <v>4134</v>
      </c>
      <c r="F166" s="46"/>
      <c r="G166" s="46"/>
      <c r="H166" s="46"/>
      <c r="I166" s="46"/>
      <c r="J166" s="48"/>
    </row>
    <row r="167" ht="60">
      <c r="A167" s="37" t="s">
        <v>601</v>
      </c>
      <c r="B167" s="45"/>
      <c r="C167" s="46"/>
      <c r="D167" s="46"/>
      <c r="E167" s="39" t="s">
        <v>4135</v>
      </c>
      <c r="F167" s="46"/>
      <c r="G167" s="46"/>
      <c r="H167" s="46"/>
      <c r="I167" s="46"/>
      <c r="J167" s="48"/>
    </row>
    <row r="168">
      <c r="A168" s="37" t="s">
        <v>593</v>
      </c>
      <c r="B168" s="37">
        <v>50</v>
      </c>
      <c r="C168" s="38" t="s">
        <v>4136</v>
      </c>
      <c r="D168" s="37" t="s">
        <v>595</v>
      </c>
      <c r="E168" s="39" t="s">
        <v>4137</v>
      </c>
      <c r="F168" s="40" t="s">
        <v>597</v>
      </c>
      <c r="G168" s="41">
        <v>90</v>
      </c>
      <c r="H168" s="42">
        <v>0</v>
      </c>
      <c r="I168" s="43">
        <f>ROUND(G168*H168,P4)</f>
        <v>0</v>
      </c>
      <c r="J168" s="37"/>
      <c r="O168" s="44">
        <f>I168*0.21</f>
        <v>0</v>
      </c>
      <c r="P168">
        <v>3</v>
      </c>
    </row>
    <row r="169">
      <c r="A169" s="37" t="s">
        <v>598</v>
      </c>
      <c r="B169" s="45"/>
      <c r="C169" s="46"/>
      <c r="D169" s="46"/>
      <c r="E169" s="39" t="s">
        <v>4137</v>
      </c>
      <c r="F169" s="46"/>
      <c r="G169" s="46"/>
      <c r="H169" s="46"/>
      <c r="I169" s="46"/>
      <c r="J169" s="48"/>
    </row>
    <row r="170" ht="60">
      <c r="A170" s="37" t="s">
        <v>601</v>
      </c>
      <c r="B170" s="45"/>
      <c r="C170" s="46"/>
      <c r="D170" s="46"/>
      <c r="E170" s="39" t="s">
        <v>4135</v>
      </c>
      <c r="F170" s="46"/>
      <c r="G170" s="46"/>
      <c r="H170" s="46"/>
      <c r="I170" s="46"/>
      <c r="J170" s="48"/>
    </row>
    <row r="171" ht="30">
      <c r="A171" s="37" t="s">
        <v>593</v>
      </c>
      <c r="B171" s="37">
        <v>51</v>
      </c>
      <c r="C171" s="38" t="s">
        <v>4138</v>
      </c>
      <c r="D171" s="37" t="s">
        <v>595</v>
      </c>
      <c r="E171" s="39" t="s">
        <v>4139</v>
      </c>
      <c r="F171" s="40" t="s">
        <v>608</v>
      </c>
      <c r="G171" s="41">
        <v>18</v>
      </c>
      <c r="H171" s="42">
        <v>0</v>
      </c>
      <c r="I171" s="43">
        <f>ROUND(G171*H171,P4)</f>
        <v>0</v>
      </c>
      <c r="J171" s="37"/>
      <c r="O171" s="44">
        <f>I171*0.21</f>
        <v>0</v>
      </c>
      <c r="P171">
        <v>3</v>
      </c>
    </row>
    <row r="172" ht="30">
      <c r="A172" s="37" t="s">
        <v>598</v>
      </c>
      <c r="B172" s="45"/>
      <c r="C172" s="46"/>
      <c r="D172" s="46"/>
      <c r="E172" s="39" t="s">
        <v>4139</v>
      </c>
      <c r="F172" s="46"/>
      <c r="G172" s="46"/>
      <c r="H172" s="46"/>
      <c r="I172" s="46"/>
      <c r="J172" s="48"/>
    </row>
    <row r="173" ht="60">
      <c r="A173" s="37" t="s">
        <v>601</v>
      </c>
      <c r="B173" s="45"/>
      <c r="C173" s="46"/>
      <c r="D173" s="46"/>
      <c r="E173" s="39" t="s">
        <v>4140</v>
      </c>
      <c r="F173" s="46"/>
      <c r="G173" s="46"/>
      <c r="H173" s="46"/>
      <c r="I173" s="46"/>
      <c r="J173" s="48"/>
    </row>
    <row r="174" ht="30">
      <c r="A174" s="37" t="s">
        <v>593</v>
      </c>
      <c r="B174" s="37">
        <v>52</v>
      </c>
      <c r="C174" s="38" t="s">
        <v>4141</v>
      </c>
      <c r="D174" s="37" t="s">
        <v>595</v>
      </c>
      <c r="E174" s="39" t="s">
        <v>4142</v>
      </c>
      <c r="F174" s="40" t="s">
        <v>608</v>
      </c>
      <c r="G174" s="41">
        <v>27</v>
      </c>
      <c r="H174" s="42">
        <v>0</v>
      </c>
      <c r="I174" s="43">
        <f>ROUND(G174*H174,P4)</f>
        <v>0</v>
      </c>
      <c r="J174" s="37"/>
      <c r="O174" s="44">
        <f>I174*0.21</f>
        <v>0</v>
      </c>
      <c r="P174">
        <v>3</v>
      </c>
    </row>
    <row r="175" ht="30">
      <c r="A175" s="37" t="s">
        <v>598</v>
      </c>
      <c r="B175" s="45"/>
      <c r="C175" s="46"/>
      <c r="D175" s="46"/>
      <c r="E175" s="39" t="s">
        <v>4142</v>
      </c>
      <c r="F175" s="46"/>
      <c r="G175" s="46"/>
      <c r="H175" s="46"/>
      <c r="I175" s="46"/>
      <c r="J175" s="48"/>
    </row>
    <row r="176" ht="60">
      <c r="A176" s="37" t="s">
        <v>601</v>
      </c>
      <c r="B176" s="45"/>
      <c r="C176" s="46"/>
      <c r="D176" s="46"/>
      <c r="E176" s="39" t="s">
        <v>4140</v>
      </c>
      <c r="F176" s="46"/>
      <c r="G176" s="46"/>
      <c r="H176" s="46"/>
      <c r="I176" s="46"/>
      <c r="J176" s="48"/>
    </row>
    <row r="177" ht="45">
      <c r="A177" s="37" t="s">
        <v>593</v>
      </c>
      <c r="B177" s="37">
        <v>53</v>
      </c>
      <c r="C177" s="38" t="s">
        <v>4143</v>
      </c>
      <c r="D177" s="37" t="s">
        <v>595</v>
      </c>
      <c r="E177" s="39" t="s">
        <v>4144</v>
      </c>
      <c r="F177" s="40" t="s">
        <v>608</v>
      </c>
      <c r="G177" s="41">
        <v>3</v>
      </c>
      <c r="H177" s="42">
        <v>0</v>
      </c>
      <c r="I177" s="43">
        <f>ROUND(G177*H177,P4)</f>
        <v>0</v>
      </c>
      <c r="J177" s="37"/>
      <c r="O177" s="44">
        <f>I177*0.21</f>
        <v>0</v>
      </c>
      <c r="P177">
        <v>3</v>
      </c>
    </row>
    <row r="178" ht="45">
      <c r="A178" s="37" t="s">
        <v>598</v>
      </c>
      <c r="B178" s="45"/>
      <c r="C178" s="46"/>
      <c r="D178" s="46"/>
      <c r="E178" s="39" t="s">
        <v>4144</v>
      </c>
      <c r="F178" s="46"/>
      <c r="G178" s="46"/>
      <c r="H178" s="46"/>
      <c r="I178" s="46"/>
      <c r="J178" s="48"/>
    </row>
    <row r="179" ht="120">
      <c r="A179" s="37" t="s">
        <v>601</v>
      </c>
      <c r="B179" s="45"/>
      <c r="C179" s="46"/>
      <c r="D179" s="46"/>
      <c r="E179" s="39" t="s">
        <v>4145</v>
      </c>
      <c r="F179" s="46"/>
      <c r="G179" s="46"/>
      <c r="H179" s="46"/>
      <c r="I179" s="46"/>
      <c r="J179" s="48"/>
    </row>
    <row r="180" ht="45">
      <c r="A180" s="37" t="s">
        <v>593</v>
      </c>
      <c r="B180" s="37">
        <v>54</v>
      </c>
      <c r="C180" s="38" t="s">
        <v>4146</v>
      </c>
      <c r="D180" s="37" t="s">
        <v>595</v>
      </c>
      <c r="E180" s="39" t="s">
        <v>4147</v>
      </c>
      <c r="F180" s="40" t="s">
        <v>608</v>
      </c>
      <c r="G180" s="41">
        <v>6</v>
      </c>
      <c r="H180" s="42">
        <v>0</v>
      </c>
      <c r="I180" s="43">
        <f>ROUND(G180*H180,P4)</f>
        <v>0</v>
      </c>
      <c r="J180" s="37"/>
      <c r="O180" s="44">
        <f>I180*0.21</f>
        <v>0</v>
      </c>
      <c r="P180">
        <v>3</v>
      </c>
    </row>
    <row r="181" ht="45">
      <c r="A181" s="37" t="s">
        <v>598</v>
      </c>
      <c r="B181" s="45"/>
      <c r="C181" s="46"/>
      <c r="D181" s="46"/>
      <c r="E181" s="39" t="s">
        <v>4147</v>
      </c>
      <c r="F181" s="46"/>
      <c r="G181" s="46"/>
      <c r="H181" s="46"/>
      <c r="I181" s="46"/>
      <c r="J181" s="48"/>
    </row>
    <row r="182" ht="120">
      <c r="A182" s="37" t="s">
        <v>601</v>
      </c>
      <c r="B182" s="45"/>
      <c r="C182" s="46"/>
      <c r="D182" s="46"/>
      <c r="E182" s="39" t="s">
        <v>4145</v>
      </c>
      <c r="F182" s="46"/>
      <c r="G182" s="46"/>
      <c r="H182" s="46"/>
      <c r="I182" s="46"/>
      <c r="J182" s="48"/>
    </row>
    <row r="183" ht="45">
      <c r="A183" s="37" t="s">
        <v>593</v>
      </c>
      <c r="B183" s="37">
        <v>55</v>
      </c>
      <c r="C183" s="38" t="s">
        <v>4148</v>
      </c>
      <c r="D183" s="37" t="s">
        <v>595</v>
      </c>
      <c r="E183" s="39" t="s">
        <v>4149</v>
      </c>
      <c r="F183" s="40" t="s">
        <v>608</v>
      </c>
      <c r="G183" s="41">
        <v>3</v>
      </c>
      <c r="H183" s="42">
        <v>0</v>
      </c>
      <c r="I183" s="43">
        <f>ROUND(G183*H183,P4)</f>
        <v>0</v>
      </c>
      <c r="J183" s="37"/>
      <c r="O183" s="44">
        <f>I183*0.21</f>
        <v>0</v>
      </c>
      <c r="P183">
        <v>3</v>
      </c>
    </row>
    <row r="184" ht="45">
      <c r="A184" s="37" t="s">
        <v>598</v>
      </c>
      <c r="B184" s="45"/>
      <c r="C184" s="46"/>
      <c r="D184" s="46"/>
      <c r="E184" s="39" t="s">
        <v>4149</v>
      </c>
      <c r="F184" s="46"/>
      <c r="G184" s="46"/>
      <c r="H184" s="46"/>
      <c r="I184" s="46"/>
      <c r="J184" s="48"/>
    </row>
    <row r="185" ht="120">
      <c r="A185" s="37" t="s">
        <v>601</v>
      </c>
      <c r="B185" s="45"/>
      <c r="C185" s="46"/>
      <c r="D185" s="46"/>
      <c r="E185" s="39" t="s">
        <v>4145</v>
      </c>
      <c r="F185" s="46"/>
      <c r="G185" s="46"/>
      <c r="H185" s="46"/>
      <c r="I185" s="46"/>
      <c r="J185" s="48"/>
    </row>
    <row r="186" ht="45">
      <c r="A186" s="37" t="s">
        <v>593</v>
      </c>
      <c r="B186" s="37">
        <v>56</v>
      </c>
      <c r="C186" s="38" t="s">
        <v>4150</v>
      </c>
      <c r="D186" s="37" t="s">
        <v>595</v>
      </c>
      <c r="E186" s="39" t="s">
        <v>4151</v>
      </c>
      <c r="F186" s="40" t="s">
        <v>608</v>
      </c>
      <c r="G186" s="41">
        <v>3</v>
      </c>
      <c r="H186" s="42">
        <v>0</v>
      </c>
      <c r="I186" s="43">
        <f>ROUND(G186*H186,P4)</f>
        <v>0</v>
      </c>
      <c r="J186" s="37"/>
      <c r="O186" s="44">
        <f>I186*0.21</f>
        <v>0</v>
      </c>
      <c r="P186">
        <v>3</v>
      </c>
    </row>
    <row r="187" ht="45">
      <c r="A187" s="37" t="s">
        <v>598</v>
      </c>
      <c r="B187" s="45"/>
      <c r="C187" s="46"/>
      <c r="D187" s="46"/>
      <c r="E187" s="39" t="s">
        <v>4151</v>
      </c>
      <c r="F187" s="46"/>
      <c r="G187" s="46"/>
      <c r="H187" s="46"/>
      <c r="I187" s="46"/>
      <c r="J187" s="48"/>
    </row>
    <row r="188" ht="120">
      <c r="A188" s="37" t="s">
        <v>601</v>
      </c>
      <c r="B188" s="45"/>
      <c r="C188" s="46"/>
      <c r="D188" s="46"/>
      <c r="E188" s="39" t="s">
        <v>4145</v>
      </c>
      <c r="F188" s="46"/>
      <c r="G188" s="46"/>
      <c r="H188" s="46"/>
      <c r="I188" s="46"/>
      <c r="J188" s="48"/>
    </row>
    <row r="189">
      <c r="A189" s="37" t="s">
        <v>593</v>
      </c>
      <c r="B189" s="37">
        <v>57</v>
      </c>
      <c r="C189" s="38" t="s">
        <v>4152</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4135</v>
      </c>
      <c r="F191" s="46"/>
      <c r="G191" s="46"/>
      <c r="H191" s="46"/>
      <c r="I191" s="46"/>
      <c r="J191" s="48"/>
    </row>
    <row r="192">
      <c r="A192" s="37" t="s">
        <v>593</v>
      </c>
      <c r="B192" s="37">
        <v>58</v>
      </c>
      <c r="C192" s="38" t="s">
        <v>4153</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4135</v>
      </c>
      <c r="F194" s="46"/>
      <c r="G194" s="46"/>
      <c r="H194" s="46"/>
      <c r="I194" s="46"/>
      <c r="J194" s="48"/>
    </row>
    <row r="195" ht="30">
      <c r="A195" s="37" t="s">
        <v>593</v>
      </c>
      <c r="B195" s="37">
        <v>59</v>
      </c>
      <c r="C195" s="38" t="s">
        <v>4154</v>
      </c>
      <c r="D195" s="37" t="s">
        <v>595</v>
      </c>
      <c r="E195" s="39" t="s">
        <v>4155</v>
      </c>
      <c r="F195" s="40" t="s">
        <v>597</v>
      </c>
      <c r="G195" s="41">
        <v>100</v>
      </c>
      <c r="H195" s="42">
        <v>0</v>
      </c>
      <c r="I195" s="43">
        <f>ROUND(G195*H195,P4)</f>
        <v>0</v>
      </c>
      <c r="J195" s="37"/>
      <c r="O195" s="44">
        <f>I195*0.21</f>
        <v>0</v>
      </c>
      <c r="P195">
        <v>3</v>
      </c>
    </row>
    <row r="196" ht="30">
      <c r="A196" s="37" t="s">
        <v>598</v>
      </c>
      <c r="B196" s="45"/>
      <c r="C196" s="46"/>
      <c r="D196" s="46"/>
      <c r="E196" s="39" t="s">
        <v>4155</v>
      </c>
      <c r="F196" s="46"/>
      <c r="G196" s="46"/>
      <c r="H196" s="46"/>
      <c r="I196" s="46"/>
      <c r="J196" s="48"/>
    </row>
    <row r="197" ht="60">
      <c r="A197" s="37" t="s">
        <v>601</v>
      </c>
      <c r="B197" s="45"/>
      <c r="C197" s="46"/>
      <c r="D197" s="46"/>
      <c r="E197" s="39" t="s">
        <v>4135</v>
      </c>
      <c r="F197" s="46"/>
      <c r="G197" s="46"/>
      <c r="H197" s="46"/>
      <c r="I197" s="46"/>
      <c r="J197" s="48"/>
    </row>
    <row r="198">
      <c r="A198" s="37" t="s">
        <v>593</v>
      </c>
      <c r="B198" s="37">
        <v>60</v>
      </c>
      <c r="C198" s="38" t="s">
        <v>4156</v>
      </c>
      <c r="D198" s="37" t="s">
        <v>595</v>
      </c>
      <c r="E198" s="39" t="s">
        <v>4157</v>
      </c>
      <c r="F198" s="40" t="s">
        <v>597</v>
      </c>
      <c r="G198" s="41">
        <v>400</v>
      </c>
      <c r="H198" s="42">
        <v>0</v>
      </c>
      <c r="I198" s="43">
        <f>ROUND(G198*H198,P4)</f>
        <v>0</v>
      </c>
      <c r="J198" s="37"/>
      <c r="O198" s="44">
        <f>I198*0.21</f>
        <v>0</v>
      </c>
      <c r="P198">
        <v>3</v>
      </c>
    </row>
    <row r="199">
      <c r="A199" s="37" t="s">
        <v>598</v>
      </c>
      <c r="B199" s="45"/>
      <c r="C199" s="46"/>
      <c r="D199" s="46"/>
      <c r="E199" s="39" t="s">
        <v>4157</v>
      </c>
      <c r="F199" s="46"/>
      <c r="G199" s="46"/>
      <c r="H199" s="46"/>
      <c r="I199" s="46"/>
      <c r="J199" s="48"/>
    </row>
    <row r="200" ht="60">
      <c r="A200" s="37" t="s">
        <v>601</v>
      </c>
      <c r="B200" s="45"/>
      <c r="C200" s="46"/>
      <c r="D200" s="46"/>
      <c r="E200" s="39" t="s">
        <v>4135</v>
      </c>
      <c r="F200" s="46"/>
      <c r="G200" s="46"/>
      <c r="H200" s="46"/>
      <c r="I200" s="46"/>
      <c r="J200" s="48"/>
    </row>
    <row r="201" ht="30">
      <c r="A201" s="37" t="s">
        <v>593</v>
      </c>
      <c r="B201" s="37">
        <v>61</v>
      </c>
      <c r="C201" s="38" t="s">
        <v>4158</v>
      </c>
      <c r="D201" s="37" t="s">
        <v>595</v>
      </c>
      <c r="E201" s="39" t="s">
        <v>4159</v>
      </c>
      <c r="F201" s="40" t="s">
        <v>2708</v>
      </c>
      <c r="G201" s="41">
        <v>16</v>
      </c>
      <c r="H201" s="42">
        <v>0</v>
      </c>
      <c r="I201" s="43">
        <f>ROUND(G201*H201,P4)</f>
        <v>0</v>
      </c>
      <c r="J201" s="37"/>
      <c r="O201" s="44">
        <f>I201*0.21</f>
        <v>0</v>
      </c>
      <c r="P201">
        <v>3</v>
      </c>
    </row>
    <row r="202" ht="30">
      <c r="A202" s="37" t="s">
        <v>598</v>
      </c>
      <c r="B202" s="45"/>
      <c r="C202" s="46"/>
      <c r="D202" s="46"/>
      <c r="E202" s="39" t="s">
        <v>4159</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4160</v>
      </c>
      <c r="D204" s="34"/>
      <c r="E204" s="31" t="s">
        <v>4161</v>
      </c>
      <c r="F204" s="34"/>
      <c r="G204" s="34"/>
      <c r="H204" s="34"/>
      <c r="I204" s="35">
        <f>SUMIFS(I205:I246,A205:A246,"P")</f>
        <v>0</v>
      </c>
      <c r="J204" s="36"/>
    </row>
    <row r="205" ht="45">
      <c r="A205" s="37" t="s">
        <v>593</v>
      </c>
      <c r="B205" s="37">
        <v>62</v>
      </c>
      <c r="C205" s="38" t="s">
        <v>4162</v>
      </c>
      <c r="D205" s="37" t="s">
        <v>595</v>
      </c>
      <c r="E205" s="39" t="s">
        <v>4163</v>
      </c>
      <c r="F205" s="40" t="s">
        <v>608</v>
      </c>
      <c r="G205" s="41">
        <v>1</v>
      </c>
      <c r="H205" s="42">
        <v>0</v>
      </c>
      <c r="I205" s="43">
        <f>ROUND(G205*H205,P4)</f>
        <v>0</v>
      </c>
      <c r="J205" s="37"/>
      <c r="O205" s="44">
        <f>I205*0.21</f>
        <v>0</v>
      </c>
      <c r="P205">
        <v>3</v>
      </c>
    </row>
    <row r="206" ht="75">
      <c r="A206" s="37" t="s">
        <v>598</v>
      </c>
      <c r="B206" s="45"/>
      <c r="C206" s="46"/>
      <c r="D206" s="46"/>
      <c r="E206" s="39" t="s">
        <v>4164</v>
      </c>
      <c r="F206" s="46"/>
      <c r="G206" s="46"/>
      <c r="H206" s="46"/>
      <c r="I206" s="46"/>
      <c r="J206" s="48"/>
    </row>
    <row r="207" ht="75">
      <c r="A207" s="37" t="s">
        <v>601</v>
      </c>
      <c r="B207" s="45"/>
      <c r="C207" s="46"/>
      <c r="D207" s="46"/>
      <c r="E207" s="39" t="s">
        <v>4165</v>
      </c>
      <c r="F207" s="46"/>
      <c r="G207" s="46"/>
      <c r="H207" s="46"/>
      <c r="I207" s="46"/>
      <c r="J207" s="48"/>
    </row>
    <row r="208">
      <c r="A208" s="37" t="s">
        <v>593</v>
      </c>
      <c r="B208" s="37">
        <v>63</v>
      </c>
      <c r="C208" s="38" t="s">
        <v>4166</v>
      </c>
      <c r="D208" s="37" t="s">
        <v>595</v>
      </c>
      <c r="E208" s="39" t="s">
        <v>4167</v>
      </c>
      <c r="F208" s="40" t="s">
        <v>608</v>
      </c>
      <c r="G208" s="41">
        <v>3</v>
      </c>
      <c r="H208" s="42">
        <v>0</v>
      </c>
      <c r="I208" s="43">
        <f>ROUND(G208*H208,P4)</f>
        <v>0</v>
      </c>
      <c r="J208" s="37"/>
      <c r="O208" s="44">
        <f>I208*0.21</f>
        <v>0</v>
      </c>
      <c r="P208">
        <v>3</v>
      </c>
    </row>
    <row r="209">
      <c r="A209" s="37" t="s">
        <v>598</v>
      </c>
      <c r="B209" s="45"/>
      <c r="C209" s="46"/>
      <c r="D209" s="46"/>
      <c r="E209" s="39" t="s">
        <v>4167</v>
      </c>
      <c r="F209" s="46"/>
      <c r="G209" s="46"/>
      <c r="H209" s="46"/>
      <c r="I209" s="46"/>
      <c r="J209" s="48"/>
    </row>
    <row r="210" ht="60">
      <c r="A210" s="37" t="s">
        <v>601</v>
      </c>
      <c r="B210" s="45"/>
      <c r="C210" s="46"/>
      <c r="D210" s="46"/>
      <c r="E210" s="39" t="s">
        <v>4168</v>
      </c>
      <c r="F210" s="46"/>
      <c r="G210" s="46"/>
      <c r="H210" s="46"/>
      <c r="I210" s="46"/>
      <c r="J210" s="48"/>
    </row>
    <row r="211">
      <c r="A211" s="37" t="s">
        <v>593</v>
      </c>
      <c r="B211" s="37">
        <v>64</v>
      </c>
      <c r="C211" s="38" t="s">
        <v>4169</v>
      </c>
      <c r="D211" s="37" t="s">
        <v>595</v>
      </c>
      <c r="E211" s="39" t="s">
        <v>4170</v>
      </c>
      <c r="F211" s="40" t="s">
        <v>608</v>
      </c>
      <c r="G211" s="41">
        <v>24</v>
      </c>
      <c r="H211" s="42">
        <v>0</v>
      </c>
      <c r="I211" s="43">
        <f>ROUND(G211*H211,P4)</f>
        <v>0</v>
      </c>
      <c r="J211" s="37"/>
      <c r="O211" s="44">
        <f>I211*0.21</f>
        <v>0</v>
      </c>
      <c r="P211">
        <v>3</v>
      </c>
    </row>
    <row r="212">
      <c r="A212" s="37" t="s">
        <v>598</v>
      </c>
      <c r="B212" s="45"/>
      <c r="C212" s="46"/>
      <c r="D212" s="46"/>
      <c r="E212" s="39" t="s">
        <v>4170</v>
      </c>
      <c r="F212" s="46"/>
      <c r="G212" s="46"/>
      <c r="H212" s="46"/>
      <c r="I212" s="46"/>
      <c r="J212" s="48"/>
    </row>
    <row r="213" ht="75">
      <c r="A213" s="37" t="s">
        <v>601</v>
      </c>
      <c r="B213" s="45"/>
      <c r="C213" s="46"/>
      <c r="D213" s="46"/>
      <c r="E213" s="39" t="s">
        <v>4171</v>
      </c>
      <c r="F213" s="46"/>
      <c r="G213" s="46"/>
      <c r="H213" s="46"/>
      <c r="I213" s="46"/>
      <c r="J213" s="48"/>
    </row>
    <row r="214">
      <c r="A214" s="37" t="s">
        <v>593</v>
      </c>
      <c r="B214" s="37">
        <v>65</v>
      </c>
      <c r="C214" s="38" t="s">
        <v>4172</v>
      </c>
      <c r="D214" s="37" t="s">
        <v>595</v>
      </c>
      <c r="E214" s="39" t="s">
        <v>4173</v>
      </c>
      <c r="F214" s="40" t="s">
        <v>608</v>
      </c>
      <c r="G214" s="41">
        <v>18</v>
      </c>
      <c r="H214" s="42">
        <v>0</v>
      </c>
      <c r="I214" s="43">
        <f>ROUND(G214*H214,P4)</f>
        <v>0</v>
      </c>
      <c r="J214" s="37"/>
      <c r="O214" s="44">
        <f>I214*0.21</f>
        <v>0</v>
      </c>
      <c r="P214">
        <v>3</v>
      </c>
    </row>
    <row r="215">
      <c r="A215" s="37" t="s">
        <v>598</v>
      </c>
      <c r="B215" s="45"/>
      <c r="C215" s="46"/>
      <c r="D215" s="46"/>
      <c r="E215" s="39" t="s">
        <v>4173</v>
      </c>
      <c r="F215" s="46"/>
      <c r="G215" s="46"/>
      <c r="H215" s="46"/>
      <c r="I215" s="46"/>
      <c r="J215" s="48"/>
    </row>
    <row r="216" ht="60">
      <c r="A216" s="37" t="s">
        <v>601</v>
      </c>
      <c r="B216" s="45"/>
      <c r="C216" s="46"/>
      <c r="D216" s="46"/>
      <c r="E216" s="39" t="s">
        <v>4174</v>
      </c>
      <c r="F216" s="46"/>
      <c r="G216" s="46"/>
      <c r="H216" s="46"/>
      <c r="I216" s="46"/>
      <c r="J216" s="48"/>
    </row>
    <row r="217">
      <c r="A217" s="37" t="s">
        <v>593</v>
      </c>
      <c r="B217" s="37">
        <v>66</v>
      </c>
      <c r="C217" s="38" t="s">
        <v>4175</v>
      </c>
      <c r="D217" s="37" t="s">
        <v>595</v>
      </c>
      <c r="E217" s="39" t="s">
        <v>4176</v>
      </c>
      <c r="F217" s="40" t="s">
        <v>608</v>
      </c>
      <c r="G217" s="41">
        <v>9</v>
      </c>
      <c r="H217" s="42">
        <v>0</v>
      </c>
      <c r="I217" s="43">
        <f>ROUND(G217*H217,P4)</f>
        <v>0</v>
      </c>
      <c r="J217" s="37"/>
      <c r="O217" s="44">
        <f>I217*0.21</f>
        <v>0</v>
      </c>
      <c r="P217">
        <v>3</v>
      </c>
    </row>
    <row r="218">
      <c r="A218" s="37" t="s">
        <v>598</v>
      </c>
      <c r="B218" s="45"/>
      <c r="C218" s="46"/>
      <c r="D218" s="46"/>
      <c r="E218" s="39" t="s">
        <v>4176</v>
      </c>
      <c r="F218" s="46"/>
      <c r="G218" s="46"/>
      <c r="H218" s="46"/>
      <c r="I218" s="46"/>
      <c r="J218" s="48"/>
    </row>
    <row r="219" ht="60">
      <c r="A219" s="37" t="s">
        <v>601</v>
      </c>
      <c r="B219" s="45"/>
      <c r="C219" s="46"/>
      <c r="D219" s="46"/>
      <c r="E219" s="39" t="s">
        <v>4174</v>
      </c>
      <c r="F219" s="46"/>
      <c r="G219" s="46"/>
      <c r="H219" s="46"/>
      <c r="I219" s="46"/>
      <c r="J219" s="48"/>
    </row>
    <row r="220">
      <c r="A220" s="37" t="s">
        <v>593</v>
      </c>
      <c r="B220" s="37">
        <v>67</v>
      </c>
      <c r="C220" s="38" t="s">
        <v>4177</v>
      </c>
      <c r="D220" s="37" t="s">
        <v>595</v>
      </c>
      <c r="E220" s="39" t="s">
        <v>4178</v>
      </c>
      <c r="F220" s="40" t="s">
        <v>608</v>
      </c>
      <c r="G220" s="41">
        <v>9</v>
      </c>
      <c r="H220" s="42">
        <v>0</v>
      </c>
      <c r="I220" s="43">
        <f>ROUND(G220*H220,P4)</f>
        <v>0</v>
      </c>
      <c r="J220" s="37"/>
      <c r="O220" s="44">
        <f>I220*0.21</f>
        <v>0</v>
      </c>
      <c r="P220">
        <v>3</v>
      </c>
    </row>
    <row r="221">
      <c r="A221" s="37" t="s">
        <v>598</v>
      </c>
      <c r="B221" s="45"/>
      <c r="C221" s="46"/>
      <c r="D221" s="46"/>
      <c r="E221" s="39" t="s">
        <v>4178</v>
      </c>
      <c r="F221" s="46"/>
      <c r="G221" s="46"/>
      <c r="H221" s="46"/>
      <c r="I221" s="46"/>
      <c r="J221" s="48"/>
    </row>
    <row r="222" ht="60">
      <c r="A222" s="37" t="s">
        <v>601</v>
      </c>
      <c r="B222" s="45"/>
      <c r="C222" s="46"/>
      <c r="D222" s="46"/>
      <c r="E222" s="39" t="s">
        <v>4174</v>
      </c>
      <c r="F222" s="46"/>
      <c r="G222" s="46"/>
      <c r="H222" s="46"/>
      <c r="I222" s="46"/>
      <c r="J222" s="48"/>
    </row>
    <row r="223">
      <c r="A223" s="37" t="s">
        <v>593</v>
      </c>
      <c r="B223" s="37">
        <v>68</v>
      </c>
      <c r="C223" s="38" t="s">
        <v>4179</v>
      </c>
      <c r="D223" s="37" t="s">
        <v>595</v>
      </c>
      <c r="E223" s="39" t="s">
        <v>4180</v>
      </c>
      <c r="F223" s="40" t="s">
        <v>608</v>
      </c>
      <c r="G223" s="41">
        <v>1</v>
      </c>
      <c r="H223" s="42">
        <v>0</v>
      </c>
      <c r="I223" s="43">
        <f>ROUND(G223*H223,P4)</f>
        <v>0</v>
      </c>
      <c r="J223" s="37"/>
      <c r="O223" s="44">
        <f>I223*0.21</f>
        <v>0</v>
      </c>
      <c r="P223">
        <v>3</v>
      </c>
    </row>
    <row r="224">
      <c r="A224" s="37" t="s">
        <v>598</v>
      </c>
      <c r="B224" s="45"/>
      <c r="C224" s="46"/>
      <c r="D224" s="46"/>
      <c r="E224" s="39" t="s">
        <v>4180</v>
      </c>
      <c r="F224" s="46"/>
      <c r="G224" s="46"/>
      <c r="H224" s="46"/>
      <c r="I224" s="46"/>
      <c r="J224" s="48"/>
    </row>
    <row r="225" ht="90">
      <c r="A225" s="37" t="s">
        <v>601</v>
      </c>
      <c r="B225" s="45"/>
      <c r="C225" s="46"/>
      <c r="D225" s="46"/>
      <c r="E225" s="39" t="s">
        <v>4181</v>
      </c>
      <c r="F225" s="46"/>
      <c r="G225" s="46"/>
      <c r="H225" s="46"/>
      <c r="I225" s="46"/>
      <c r="J225" s="48"/>
    </row>
    <row r="226">
      <c r="A226" s="37" t="s">
        <v>593</v>
      </c>
      <c r="B226" s="37">
        <v>69</v>
      </c>
      <c r="C226" s="38" t="s">
        <v>4182</v>
      </c>
      <c r="D226" s="37" t="s">
        <v>595</v>
      </c>
      <c r="E226" s="39" t="s">
        <v>4183</v>
      </c>
      <c r="F226" s="40" t="s">
        <v>608</v>
      </c>
      <c r="G226" s="41">
        <v>2</v>
      </c>
      <c r="H226" s="42">
        <v>0</v>
      </c>
      <c r="I226" s="43">
        <f>ROUND(G226*H226,P4)</f>
        <v>0</v>
      </c>
      <c r="J226" s="37"/>
      <c r="O226" s="44">
        <f>I226*0.21</f>
        <v>0</v>
      </c>
      <c r="P226">
        <v>3</v>
      </c>
    </row>
    <row r="227">
      <c r="A227" s="37" t="s">
        <v>598</v>
      </c>
      <c r="B227" s="45"/>
      <c r="C227" s="46"/>
      <c r="D227" s="46"/>
      <c r="E227" s="39" t="s">
        <v>4183</v>
      </c>
      <c r="F227" s="46"/>
      <c r="G227" s="46"/>
      <c r="H227" s="46"/>
      <c r="I227" s="46"/>
      <c r="J227" s="48"/>
    </row>
    <row r="228" ht="75">
      <c r="A228" s="37" t="s">
        <v>601</v>
      </c>
      <c r="B228" s="45"/>
      <c r="C228" s="46"/>
      <c r="D228" s="46"/>
      <c r="E228" s="39" t="s">
        <v>4184</v>
      </c>
      <c r="F228" s="46"/>
      <c r="G228" s="46"/>
      <c r="H228" s="46"/>
      <c r="I228" s="46"/>
      <c r="J228" s="48"/>
    </row>
    <row r="229" ht="30">
      <c r="A229" s="37" t="s">
        <v>593</v>
      </c>
      <c r="B229" s="37">
        <v>70</v>
      </c>
      <c r="C229" s="38" t="s">
        <v>4185</v>
      </c>
      <c r="D229" s="37" t="s">
        <v>595</v>
      </c>
      <c r="E229" s="39" t="s">
        <v>4186</v>
      </c>
      <c r="F229" s="40" t="s">
        <v>608</v>
      </c>
      <c r="G229" s="41">
        <v>1</v>
      </c>
      <c r="H229" s="42">
        <v>0</v>
      </c>
      <c r="I229" s="43">
        <f>ROUND(G229*H229,P4)</f>
        <v>0</v>
      </c>
      <c r="J229" s="37"/>
      <c r="O229" s="44">
        <f>I229*0.21</f>
        <v>0</v>
      </c>
      <c r="P229">
        <v>3</v>
      </c>
    </row>
    <row r="230" ht="30">
      <c r="A230" s="37" t="s">
        <v>598</v>
      </c>
      <c r="B230" s="45"/>
      <c r="C230" s="46"/>
      <c r="D230" s="46"/>
      <c r="E230" s="39" t="s">
        <v>4186</v>
      </c>
      <c r="F230" s="46"/>
      <c r="G230" s="46"/>
      <c r="H230" s="46"/>
      <c r="I230" s="46"/>
      <c r="J230" s="48"/>
    </row>
    <row r="231" ht="75">
      <c r="A231" s="37" t="s">
        <v>601</v>
      </c>
      <c r="B231" s="45"/>
      <c r="C231" s="46"/>
      <c r="D231" s="46"/>
      <c r="E231" s="39" t="s">
        <v>4184</v>
      </c>
      <c r="F231" s="46"/>
      <c r="G231" s="46"/>
      <c r="H231" s="46"/>
      <c r="I231" s="46"/>
      <c r="J231" s="48"/>
    </row>
    <row r="232">
      <c r="A232" s="37" t="s">
        <v>593</v>
      </c>
      <c r="B232" s="37">
        <v>71</v>
      </c>
      <c r="C232" s="38" t="s">
        <v>4187</v>
      </c>
      <c r="D232" s="37" t="s">
        <v>595</v>
      </c>
      <c r="E232" s="39" t="s">
        <v>4188</v>
      </c>
      <c r="F232" s="40" t="s">
        <v>608</v>
      </c>
      <c r="G232" s="41">
        <v>9</v>
      </c>
      <c r="H232" s="42">
        <v>0</v>
      </c>
      <c r="I232" s="43">
        <f>ROUND(G232*H232,P4)</f>
        <v>0</v>
      </c>
      <c r="J232" s="37"/>
      <c r="O232" s="44">
        <f>I232*0.21</f>
        <v>0</v>
      </c>
      <c r="P232">
        <v>3</v>
      </c>
    </row>
    <row r="233">
      <c r="A233" s="37" t="s">
        <v>598</v>
      </c>
      <c r="B233" s="45"/>
      <c r="C233" s="46"/>
      <c r="D233" s="46"/>
      <c r="E233" s="39" t="s">
        <v>4188</v>
      </c>
      <c r="F233" s="46"/>
      <c r="G233" s="46"/>
      <c r="H233" s="46"/>
      <c r="I233" s="46"/>
      <c r="J233" s="48"/>
    </row>
    <row r="234" ht="75">
      <c r="A234" s="37" t="s">
        <v>601</v>
      </c>
      <c r="B234" s="45"/>
      <c r="C234" s="46"/>
      <c r="D234" s="46"/>
      <c r="E234" s="39" t="s">
        <v>4189</v>
      </c>
      <c r="F234" s="46"/>
      <c r="G234" s="46"/>
      <c r="H234" s="46"/>
      <c r="I234" s="46"/>
      <c r="J234" s="48"/>
    </row>
    <row r="235" ht="30">
      <c r="A235" s="37" t="s">
        <v>593</v>
      </c>
      <c r="B235" s="37">
        <v>72</v>
      </c>
      <c r="C235" s="38" t="s">
        <v>4190</v>
      </c>
      <c r="D235" s="37" t="s">
        <v>595</v>
      </c>
      <c r="E235" s="39" t="s">
        <v>4191</v>
      </c>
      <c r="F235" s="40" t="s">
        <v>608</v>
      </c>
      <c r="G235" s="41">
        <v>12</v>
      </c>
      <c r="H235" s="42">
        <v>0</v>
      </c>
      <c r="I235" s="43">
        <f>ROUND(G235*H235,P4)</f>
        <v>0</v>
      </c>
      <c r="J235" s="37"/>
      <c r="O235" s="44">
        <f>I235*0.21</f>
        <v>0</v>
      </c>
      <c r="P235">
        <v>3</v>
      </c>
    </row>
    <row r="236" ht="30">
      <c r="A236" s="37" t="s">
        <v>598</v>
      </c>
      <c r="B236" s="45"/>
      <c r="C236" s="46"/>
      <c r="D236" s="46"/>
      <c r="E236" s="39" t="s">
        <v>4191</v>
      </c>
      <c r="F236" s="46"/>
      <c r="G236" s="46"/>
      <c r="H236" s="46"/>
      <c r="I236" s="46"/>
      <c r="J236" s="48"/>
    </row>
    <row r="237" ht="75">
      <c r="A237" s="37" t="s">
        <v>601</v>
      </c>
      <c r="B237" s="45"/>
      <c r="C237" s="46"/>
      <c r="D237" s="46"/>
      <c r="E237" s="39" t="s">
        <v>4189</v>
      </c>
      <c r="F237" s="46"/>
      <c r="G237" s="46"/>
      <c r="H237" s="46"/>
      <c r="I237" s="46"/>
      <c r="J237" s="48"/>
    </row>
    <row r="238">
      <c r="A238" s="37" t="s">
        <v>593</v>
      </c>
      <c r="B238" s="37">
        <v>73</v>
      </c>
      <c r="C238" s="38" t="s">
        <v>4192</v>
      </c>
      <c r="D238" s="37" t="s">
        <v>595</v>
      </c>
      <c r="E238" s="39" t="s">
        <v>4193</v>
      </c>
      <c r="F238" s="40" t="s">
        <v>608</v>
      </c>
      <c r="G238" s="41">
        <v>12</v>
      </c>
      <c r="H238" s="42">
        <v>0</v>
      </c>
      <c r="I238" s="43">
        <f>ROUND(G238*H238,P4)</f>
        <v>0</v>
      </c>
      <c r="J238" s="37"/>
      <c r="O238" s="44">
        <f>I238*0.21</f>
        <v>0</v>
      </c>
      <c r="P238">
        <v>3</v>
      </c>
    </row>
    <row r="239">
      <c r="A239" s="37" t="s">
        <v>598</v>
      </c>
      <c r="B239" s="45"/>
      <c r="C239" s="46"/>
      <c r="D239" s="46"/>
      <c r="E239" s="39" t="s">
        <v>4193</v>
      </c>
      <c r="F239" s="46"/>
      <c r="G239" s="46"/>
      <c r="H239" s="46"/>
      <c r="I239" s="46"/>
      <c r="J239" s="48"/>
    </row>
    <row r="240" ht="75">
      <c r="A240" s="37" t="s">
        <v>601</v>
      </c>
      <c r="B240" s="45"/>
      <c r="C240" s="46"/>
      <c r="D240" s="46"/>
      <c r="E240" s="39" t="s">
        <v>4189</v>
      </c>
      <c r="F240" s="46"/>
      <c r="G240" s="46"/>
      <c r="H240" s="46"/>
      <c r="I240" s="46"/>
      <c r="J240" s="48"/>
    </row>
    <row r="241" ht="30">
      <c r="A241" s="37" t="s">
        <v>593</v>
      </c>
      <c r="B241" s="37">
        <v>74</v>
      </c>
      <c r="C241" s="38" t="s">
        <v>4194</v>
      </c>
      <c r="D241" s="37" t="s">
        <v>595</v>
      </c>
      <c r="E241" s="39" t="s">
        <v>4195</v>
      </c>
      <c r="F241" s="40" t="s">
        <v>608</v>
      </c>
      <c r="G241" s="41">
        <v>3</v>
      </c>
      <c r="H241" s="42">
        <v>0</v>
      </c>
      <c r="I241" s="43">
        <f>ROUND(G241*H241,P4)</f>
        <v>0</v>
      </c>
      <c r="J241" s="37"/>
      <c r="O241" s="44">
        <f>I241*0.21</f>
        <v>0</v>
      </c>
      <c r="P241">
        <v>3</v>
      </c>
    </row>
    <row r="242" ht="30">
      <c r="A242" s="37" t="s">
        <v>598</v>
      </c>
      <c r="B242" s="45"/>
      <c r="C242" s="46"/>
      <c r="D242" s="46"/>
      <c r="E242" s="39" t="s">
        <v>4195</v>
      </c>
      <c r="F242" s="46"/>
      <c r="G242" s="46"/>
      <c r="H242" s="46"/>
      <c r="I242" s="46"/>
      <c r="J242" s="48"/>
    </row>
    <row r="243" ht="75">
      <c r="A243" s="37" t="s">
        <v>601</v>
      </c>
      <c r="B243" s="45"/>
      <c r="C243" s="46"/>
      <c r="D243" s="46"/>
      <c r="E243" s="39" t="s">
        <v>4189</v>
      </c>
      <c r="F243" s="46"/>
      <c r="G243" s="46"/>
      <c r="H243" s="46"/>
      <c r="I243" s="46"/>
      <c r="J243" s="48"/>
    </row>
    <row r="244">
      <c r="A244" s="37" t="s">
        <v>593</v>
      </c>
      <c r="B244" s="37">
        <v>75</v>
      </c>
      <c r="C244" s="38" t="s">
        <v>4196</v>
      </c>
      <c r="D244" s="37" t="s">
        <v>595</v>
      </c>
      <c r="E244" s="39" t="s">
        <v>4197</v>
      </c>
      <c r="F244" s="40" t="s">
        <v>608</v>
      </c>
      <c r="G244" s="41">
        <v>3</v>
      </c>
      <c r="H244" s="42">
        <v>0</v>
      </c>
      <c r="I244" s="43">
        <f>ROUND(G244*H244,P4)</f>
        <v>0</v>
      </c>
      <c r="J244" s="37"/>
      <c r="O244" s="44">
        <f>I244*0.21</f>
        <v>0</v>
      </c>
      <c r="P244">
        <v>3</v>
      </c>
    </row>
    <row r="245">
      <c r="A245" s="37" t="s">
        <v>598</v>
      </c>
      <c r="B245" s="45"/>
      <c r="C245" s="46"/>
      <c r="D245" s="46"/>
      <c r="E245" s="39" t="s">
        <v>4197</v>
      </c>
      <c r="F245" s="46"/>
      <c r="G245" s="46"/>
      <c r="H245" s="46"/>
      <c r="I245" s="46"/>
      <c r="J245" s="48"/>
    </row>
    <row r="246" ht="75">
      <c r="A246" s="37" t="s">
        <v>601</v>
      </c>
      <c r="B246" s="45"/>
      <c r="C246" s="46"/>
      <c r="D246" s="46"/>
      <c r="E246" s="39" t="s">
        <v>4189</v>
      </c>
      <c r="F246" s="46"/>
      <c r="G246" s="46"/>
      <c r="H246" s="46"/>
      <c r="I246" s="46"/>
      <c r="J246" s="48"/>
    </row>
    <row r="247">
      <c r="A247" s="31" t="s">
        <v>591</v>
      </c>
      <c r="B247" s="32"/>
      <c r="C247" s="33" t="s">
        <v>3666</v>
      </c>
      <c r="D247" s="34"/>
      <c r="E247" s="31" t="s">
        <v>4198</v>
      </c>
      <c r="F247" s="34"/>
      <c r="G247" s="34"/>
      <c r="H247" s="34"/>
      <c r="I247" s="35">
        <f>SUMIFS(I248:I331,A248:A331,"P")</f>
        <v>0</v>
      </c>
      <c r="J247" s="36"/>
    </row>
    <row r="248">
      <c r="A248" s="37" t="s">
        <v>593</v>
      </c>
      <c r="B248" s="37">
        <v>76</v>
      </c>
      <c r="C248" s="38" t="s">
        <v>4199</v>
      </c>
      <c r="D248" s="37" t="s">
        <v>595</v>
      </c>
      <c r="E248" s="39" t="s">
        <v>4200</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4201</v>
      </c>
      <c r="F250" s="46"/>
      <c r="G250" s="46"/>
      <c r="H250" s="46"/>
      <c r="I250" s="46"/>
      <c r="J250" s="48"/>
    </row>
    <row r="251">
      <c r="A251" s="37" t="s">
        <v>593</v>
      </c>
      <c r="B251" s="37">
        <v>77</v>
      </c>
      <c r="C251" s="38" t="s">
        <v>4202</v>
      </c>
      <c r="D251" s="37" t="s">
        <v>595</v>
      </c>
      <c r="E251" s="39" t="s">
        <v>4203</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4201</v>
      </c>
      <c r="F253" s="46"/>
      <c r="G253" s="46"/>
      <c r="H253" s="46"/>
      <c r="I253" s="46"/>
      <c r="J253" s="48"/>
    </row>
    <row r="254">
      <c r="A254" s="37" t="s">
        <v>593</v>
      </c>
      <c r="B254" s="37">
        <v>78</v>
      </c>
      <c r="C254" s="38" t="s">
        <v>4204</v>
      </c>
      <c r="D254" s="37" t="s">
        <v>595</v>
      </c>
      <c r="E254" s="39" t="s">
        <v>4205</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4201</v>
      </c>
      <c r="F256" s="46"/>
      <c r="G256" s="46"/>
      <c r="H256" s="46"/>
      <c r="I256" s="46"/>
      <c r="J256" s="48"/>
    </row>
    <row r="257" ht="30">
      <c r="A257" s="37" t="s">
        <v>593</v>
      </c>
      <c r="B257" s="37">
        <v>79</v>
      </c>
      <c r="C257" s="38" t="s">
        <v>4206</v>
      </c>
      <c r="D257" s="37" t="s">
        <v>595</v>
      </c>
      <c r="E257" s="39" t="s">
        <v>4207</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4201</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4208</v>
      </c>
      <c r="F262" s="46"/>
      <c r="G262" s="46"/>
      <c r="H262" s="46"/>
      <c r="I262" s="46"/>
      <c r="J262" s="48"/>
    </row>
    <row r="263">
      <c r="A263" s="37" t="s">
        <v>593</v>
      </c>
      <c r="B263" s="37">
        <v>81</v>
      </c>
      <c r="C263" s="38" t="s">
        <v>4209</v>
      </c>
      <c r="D263" s="37" t="s">
        <v>595</v>
      </c>
      <c r="E263" s="39" t="s">
        <v>4210</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4211</v>
      </c>
      <c r="F265" s="46"/>
      <c r="G265" s="46"/>
      <c r="H265" s="46"/>
      <c r="I265" s="46"/>
      <c r="J265" s="48"/>
    </row>
    <row r="266">
      <c r="A266" s="37" t="s">
        <v>593</v>
      </c>
      <c r="B266" s="37">
        <v>82</v>
      </c>
      <c r="C266" s="38" t="s">
        <v>4212</v>
      </c>
      <c r="D266" s="37" t="s">
        <v>595</v>
      </c>
      <c r="E266" s="39" t="s">
        <v>4213</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4214</v>
      </c>
      <c r="F268" s="46"/>
      <c r="G268" s="46"/>
      <c r="H268" s="46"/>
      <c r="I268" s="46"/>
      <c r="J268" s="48"/>
    </row>
    <row r="269" ht="30">
      <c r="A269" s="37" t="s">
        <v>593</v>
      </c>
      <c r="B269" s="37">
        <v>83</v>
      </c>
      <c r="C269" s="38" t="s">
        <v>4215</v>
      </c>
      <c r="D269" s="37" t="s">
        <v>595</v>
      </c>
      <c r="E269" s="39" t="s">
        <v>4216</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4214</v>
      </c>
      <c r="F271" s="46"/>
      <c r="G271" s="46"/>
      <c r="H271" s="46"/>
      <c r="I271" s="46"/>
      <c r="J271" s="48"/>
    </row>
    <row r="272">
      <c r="A272" s="37" t="s">
        <v>593</v>
      </c>
      <c r="B272" s="37">
        <v>84</v>
      </c>
      <c r="C272" s="38" t="s">
        <v>4217</v>
      </c>
      <c r="D272" s="37" t="s">
        <v>595</v>
      </c>
      <c r="E272" s="39" t="s">
        <v>4218</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4219</v>
      </c>
      <c r="F274" s="46"/>
      <c r="G274" s="46"/>
      <c r="H274" s="46"/>
      <c r="I274" s="46"/>
      <c r="J274" s="48"/>
    </row>
    <row r="275" ht="30">
      <c r="A275" s="37" t="s">
        <v>593</v>
      </c>
      <c r="B275" s="37">
        <v>85</v>
      </c>
      <c r="C275" s="38" t="s">
        <v>4220</v>
      </c>
      <c r="D275" s="37" t="s">
        <v>595</v>
      </c>
      <c r="E275" s="39" t="s">
        <v>4221</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4222</v>
      </c>
      <c r="F277" s="46"/>
      <c r="G277" s="46"/>
      <c r="H277" s="46"/>
      <c r="I277" s="46"/>
      <c r="J277" s="48"/>
    </row>
    <row r="278">
      <c r="A278" s="37" t="s">
        <v>593</v>
      </c>
      <c r="B278" s="37">
        <v>86</v>
      </c>
      <c r="C278" s="38" t="s">
        <v>4223</v>
      </c>
      <c r="D278" s="37" t="s">
        <v>595</v>
      </c>
      <c r="E278" s="39" t="s">
        <v>4224</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4219</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4225</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4226</v>
      </c>
      <c r="F292" s="46"/>
      <c r="G292" s="46"/>
      <c r="H292" s="46"/>
      <c r="I292" s="46"/>
      <c r="J292" s="48"/>
    </row>
    <row r="293">
      <c r="A293" s="37" t="s">
        <v>593</v>
      </c>
      <c r="B293" s="37">
        <v>91</v>
      </c>
      <c r="C293" s="38" t="s">
        <v>4227</v>
      </c>
      <c r="D293" s="37" t="s">
        <v>595</v>
      </c>
      <c r="E293" s="39" t="s">
        <v>4228</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4229</v>
      </c>
      <c r="F295" s="46"/>
      <c r="G295" s="46"/>
      <c r="H295" s="46"/>
      <c r="I295" s="46"/>
      <c r="J295" s="48"/>
    </row>
    <row r="296" ht="45">
      <c r="A296" s="37" t="s">
        <v>593</v>
      </c>
      <c r="B296" s="37">
        <v>92</v>
      </c>
      <c r="C296" s="38" t="s">
        <v>4230</v>
      </c>
      <c r="D296" s="37" t="s">
        <v>595</v>
      </c>
      <c r="E296" s="39" t="s">
        <v>4231</v>
      </c>
      <c r="F296" s="40" t="s">
        <v>608</v>
      </c>
      <c r="G296" s="41">
        <v>8</v>
      </c>
      <c r="H296" s="42">
        <v>0</v>
      </c>
      <c r="I296" s="43">
        <f>ROUND(G296*H296,P4)</f>
        <v>0</v>
      </c>
      <c r="J296" s="37"/>
      <c r="O296" s="44">
        <f>I296*0.21</f>
        <v>0</v>
      </c>
      <c r="P296">
        <v>3</v>
      </c>
    </row>
    <row r="297" ht="45">
      <c r="A297" s="37" t="s">
        <v>598</v>
      </c>
      <c r="B297" s="45"/>
      <c r="C297" s="46"/>
      <c r="D297" s="46"/>
      <c r="E297" s="39" t="s">
        <v>4231</v>
      </c>
      <c r="F297" s="46"/>
      <c r="G297" s="46"/>
      <c r="H297" s="46"/>
      <c r="I297" s="46"/>
      <c r="J297" s="48"/>
    </row>
    <row r="298" ht="60">
      <c r="A298" s="37" t="s">
        <v>601</v>
      </c>
      <c r="B298" s="45"/>
      <c r="C298" s="46"/>
      <c r="D298" s="46"/>
      <c r="E298" s="39" t="s">
        <v>4232</v>
      </c>
      <c r="F298" s="46"/>
      <c r="G298" s="46"/>
      <c r="H298" s="46"/>
      <c r="I298" s="46"/>
      <c r="J298" s="48"/>
    </row>
    <row r="299" ht="30">
      <c r="A299" s="37" t="s">
        <v>593</v>
      </c>
      <c r="B299" s="37">
        <v>93</v>
      </c>
      <c r="C299" s="38" t="s">
        <v>4233</v>
      </c>
      <c r="D299" s="37" t="s">
        <v>595</v>
      </c>
      <c r="E299" s="39" t="s">
        <v>4234</v>
      </c>
      <c r="F299" s="40" t="s">
        <v>608</v>
      </c>
      <c r="G299" s="41">
        <v>8</v>
      </c>
      <c r="H299" s="42">
        <v>0</v>
      </c>
      <c r="I299" s="43">
        <f>ROUND(G299*H299,P4)</f>
        <v>0</v>
      </c>
      <c r="J299" s="37"/>
      <c r="O299" s="44">
        <f>I299*0.21</f>
        <v>0</v>
      </c>
      <c r="P299">
        <v>3</v>
      </c>
    </row>
    <row r="300" ht="30">
      <c r="A300" s="37" t="s">
        <v>598</v>
      </c>
      <c r="B300" s="45"/>
      <c r="C300" s="46"/>
      <c r="D300" s="46"/>
      <c r="E300" s="39" t="s">
        <v>4234</v>
      </c>
      <c r="F300" s="46"/>
      <c r="G300" s="46"/>
      <c r="H300" s="46"/>
      <c r="I300" s="46"/>
      <c r="J300" s="48"/>
    </row>
    <row r="301" ht="60">
      <c r="A301" s="37" t="s">
        <v>601</v>
      </c>
      <c r="B301" s="45"/>
      <c r="C301" s="46"/>
      <c r="D301" s="46"/>
      <c r="E301" s="39" t="s">
        <v>4232</v>
      </c>
      <c r="F301" s="46"/>
      <c r="G301" s="46"/>
      <c r="H301" s="46"/>
      <c r="I301" s="46"/>
      <c r="J301" s="48"/>
    </row>
    <row r="302" ht="45">
      <c r="A302" s="37" t="s">
        <v>593</v>
      </c>
      <c r="B302" s="37">
        <v>94</v>
      </c>
      <c r="C302" s="38" t="s">
        <v>4235</v>
      </c>
      <c r="D302" s="37" t="s">
        <v>595</v>
      </c>
      <c r="E302" s="39" t="s">
        <v>4236</v>
      </c>
      <c r="F302" s="40" t="s">
        <v>608</v>
      </c>
      <c r="G302" s="41">
        <v>8</v>
      </c>
      <c r="H302" s="42">
        <v>0</v>
      </c>
      <c r="I302" s="43">
        <f>ROUND(G302*H302,P4)</f>
        <v>0</v>
      </c>
      <c r="J302" s="37"/>
      <c r="O302" s="44">
        <f>I302*0.21</f>
        <v>0</v>
      </c>
      <c r="P302">
        <v>3</v>
      </c>
    </row>
    <row r="303" ht="45">
      <c r="A303" s="37" t="s">
        <v>598</v>
      </c>
      <c r="B303" s="45"/>
      <c r="C303" s="46"/>
      <c r="D303" s="46"/>
      <c r="E303" s="39" t="s">
        <v>4237</v>
      </c>
      <c r="F303" s="46"/>
      <c r="G303" s="46"/>
      <c r="H303" s="46"/>
      <c r="I303" s="46"/>
      <c r="J303" s="48"/>
    </row>
    <row r="304" ht="60">
      <c r="A304" s="37" t="s">
        <v>601</v>
      </c>
      <c r="B304" s="45"/>
      <c r="C304" s="46"/>
      <c r="D304" s="46"/>
      <c r="E304" s="39" t="s">
        <v>4232</v>
      </c>
      <c r="F304" s="46"/>
      <c r="G304" s="46"/>
      <c r="H304" s="46"/>
      <c r="I304" s="46"/>
      <c r="J304" s="48"/>
    </row>
    <row r="305" ht="30">
      <c r="A305" s="37" t="s">
        <v>593</v>
      </c>
      <c r="B305" s="37">
        <v>95</v>
      </c>
      <c r="C305" s="38" t="s">
        <v>4235</v>
      </c>
      <c r="D305" s="37" t="s">
        <v>592</v>
      </c>
      <c r="E305" s="39" t="s">
        <v>4238</v>
      </c>
      <c r="F305" s="40" t="s">
        <v>608</v>
      </c>
      <c r="G305" s="41">
        <v>8</v>
      </c>
      <c r="H305" s="42">
        <v>0</v>
      </c>
      <c r="I305" s="43">
        <f>ROUND(G305*H305,P4)</f>
        <v>0</v>
      </c>
      <c r="J305" s="37"/>
      <c r="O305" s="44">
        <f>I305*0.21</f>
        <v>0</v>
      </c>
      <c r="P305">
        <v>3</v>
      </c>
    </row>
    <row r="306" ht="30">
      <c r="A306" s="37" t="s">
        <v>598</v>
      </c>
      <c r="B306" s="45"/>
      <c r="C306" s="46"/>
      <c r="D306" s="46"/>
      <c r="E306" s="39" t="s">
        <v>4238</v>
      </c>
      <c r="F306" s="46"/>
      <c r="G306" s="46"/>
      <c r="H306" s="46"/>
      <c r="I306" s="46"/>
      <c r="J306" s="48"/>
    </row>
    <row r="307" ht="60">
      <c r="A307" s="37" t="s">
        <v>601</v>
      </c>
      <c r="B307" s="45"/>
      <c r="C307" s="46"/>
      <c r="D307" s="46"/>
      <c r="E307" s="39" t="s">
        <v>4239</v>
      </c>
      <c r="F307" s="46"/>
      <c r="G307" s="46"/>
      <c r="H307" s="46"/>
      <c r="I307" s="46"/>
      <c r="J307" s="48"/>
    </row>
    <row r="308" ht="45">
      <c r="A308" s="37" t="s">
        <v>593</v>
      </c>
      <c r="B308" s="37">
        <v>96</v>
      </c>
      <c r="C308" s="38" t="s">
        <v>4240</v>
      </c>
      <c r="D308" s="37" t="s">
        <v>595</v>
      </c>
      <c r="E308" s="39" t="s">
        <v>4241</v>
      </c>
      <c r="F308" s="40" t="s">
        <v>608</v>
      </c>
      <c r="G308" s="41">
        <v>9</v>
      </c>
      <c r="H308" s="42">
        <v>0</v>
      </c>
      <c r="I308" s="43">
        <f>ROUND(G308*H308,P4)</f>
        <v>0</v>
      </c>
      <c r="J308" s="37"/>
      <c r="O308" s="44">
        <f>I308*0.21</f>
        <v>0</v>
      </c>
      <c r="P308">
        <v>3</v>
      </c>
    </row>
    <row r="309" ht="45">
      <c r="A309" s="37" t="s">
        <v>598</v>
      </c>
      <c r="B309" s="45"/>
      <c r="C309" s="46"/>
      <c r="D309" s="46"/>
      <c r="E309" s="39" t="s">
        <v>4241</v>
      </c>
      <c r="F309" s="46"/>
      <c r="G309" s="46"/>
      <c r="H309" s="46"/>
      <c r="I309" s="46"/>
      <c r="J309" s="48"/>
    </row>
    <row r="310" ht="60">
      <c r="A310" s="37" t="s">
        <v>601</v>
      </c>
      <c r="B310" s="45"/>
      <c r="C310" s="46"/>
      <c r="D310" s="46"/>
      <c r="E310" s="39" t="s">
        <v>4239</v>
      </c>
      <c r="F310" s="46"/>
      <c r="G310" s="46"/>
      <c r="H310" s="46"/>
      <c r="I310" s="46"/>
      <c r="J310" s="48"/>
    </row>
    <row r="311" ht="30">
      <c r="A311" s="37" t="s">
        <v>593</v>
      </c>
      <c r="B311" s="37">
        <v>97</v>
      </c>
      <c r="C311" s="38" t="s">
        <v>4242</v>
      </c>
      <c r="D311" s="37" t="s">
        <v>595</v>
      </c>
      <c r="E311" s="39" t="s">
        <v>4243</v>
      </c>
      <c r="F311" s="40" t="s">
        <v>608</v>
      </c>
      <c r="G311" s="41">
        <v>2</v>
      </c>
      <c r="H311" s="42">
        <v>0</v>
      </c>
      <c r="I311" s="43">
        <f>ROUND(G311*H311,P4)</f>
        <v>0</v>
      </c>
      <c r="J311" s="37"/>
      <c r="O311" s="44">
        <f>I311*0.21</f>
        <v>0</v>
      </c>
      <c r="P311">
        <v>3</v>
      </c>
    </row>
    <row r="312" ht="30">
      <c r="A312" s="37" t="s">
        <v>598</v>
      </c>
      <c r="B312" s="45"/>
      <c r="C312" s="46"/>
      <c r="D312" s="46"/>
      <c r="E312" s="39" t="s">
        <v>4243</v>
      </c>
      <c r="F312" s="46"/>
      <c r="G312" s="46"/>
      <c r="H312" s="46"/>
      <c r="I312" s="46"/>
      <c r="J312" s="48"/>
    </row>
    <row r="313" ht="60">
      <c r="A313" s="37" t="s">
        <v>601</v>
      </c>
      <c r="B313" s="45"/>
      <c r="C313" s="46"/>
      <c r="D313" s="46"/>
      <c r="E313" s="39" t="s">
        <v>4239</v>
      </c>
      <c r="F313" s="46"/>
      <c r="G313" s="46"/>
      <c r="H313" s="46"/>
      <c r="I313" s="46"/>
      <c r="J313" s="48"/>
    </row>
    <row r="314">
      <c r="A314" s="37" t="s">
        <v>593</v>
      </c>
      <c r="B314" s="37">
        <v>98</v>
      </c>
      <c r="C314" s="38" t="s">
        <v>4244</v>
      </c>
      <c r="D314" s="37" t="s">
        <v>595</v>
      </c>
      <c r="E314" s="39" t="s">
        <v>4245</v>
      </c>
      <c r="F314" s="40" t="s">
        <v>608</v>
      </c>
      <c r="G314" s="41">
        <v>9</v>
      </c>
      <c r="H314" s="42">
        <v>0</v>
      </c>
      <c r="I314" s="43">
        <f>ROUND(G314*H314,P4)</f>
        <v>0</v>
      </c>
      <c r="J314" s="37"/>
      <c r="O314" s="44">
        <f>I314*0.21</f>
        <v>0</v>
      </c>
      <c r="P314">
        <v>3</v>
      </c>
    </row>
    <row r="315">
      <c r="A315" s="37" t="s">
        <v>598</v>
      </c>
      <c r="B315" s="45"/>
      <c r="C315" s="46"/>
      <c r="D315" s="46"/>
      <c r="E315" s="39" t="s">
        <v>4245</v>
      </c>
      <c r="F315" s="46"/>
      <c r="G315" s="46"/>
      <c r="H315" s="46"/>
      <c r="I315" s="46"/>
      <c r="J315" s="48"/>
    </row>
    <row r="316" ht="60">
      <c r="A316" s="37" t="s">
        <v>601</v>
      </c>
      <c r="B316" s="45"/>
      <c r="C316" s="46"/>
      <c r="D316" s="46"/>
      <c r="E316" s="39" t="s">
        <v>4239</v>
      </c>
      <c r="F316" s="46"/>
      <c r="G316" s="46"/>
      <c r="H316" s="46"/>
      <c r="I316" s="46"/>
      <c r="J316" s="48"/>
    </row>
    <row r="317" ht="30">
      <c r="A317" s="37" t="s">
        <v>593</v>
      </c>
      <c r="B317" s="37">
        <v>99</v>
      </c>
      <c r="C317" s="38" t="s">
        <v>4246</v>
      </c>
      <c r="D317" s="37" t="s">
        <v>595</v>
      </c>
      <c r="E317" s="39" t="s">
        <v>4247</v>
      </c>
      <c r="F317" s="40" t="s">
        <v>608</v>
      </c>
      <c r="G317" s="41">
        <v>9</v>
      </c>
      <c r="H317" s="42">
        <v>0</v>
      </c>
      <c r="I317" s="43">
        <f>ROUND(G317*H317,P4)</f>
        <v>0</v>
      </c>
      <c r="J317" s="37"/>
      <c r="O317" s="44">
        <f>I317*0.21</f>
        <v>0</v>
      </c>
      <c r="P317">
        <v>3</v>
      </c>
    </row>
    <row r="318" ht="30">
      <c r="A318" s="37" t="s">
        <v>598</v>
      </c>
      <c r="B318" s="45"/>
      <c r="C318" s="46"/>
      <c r="D318" s="46"/>
      <c r="E318" s="39" t="s">
        <v>4247</v>
      </c>
      <c r="F318" s="46"/>
      <c r="G318" s="46"/>
      <c r="H318" s="46"/>
      <c r="I318" s="46"/>
      <c r="J318" s="48"/>
    </row>
    <row r="319" ht="60">
      <c r="A319" s="37" t="s">
        <v>601</v>
      </c>
      <c r="B319" s="45"/>
      <c r="C319" s="46"/>
      <c r="D319" s="46"/>
      <c r="E319" s="39" t="s">
        <v>4239</v>
      </c>
      <c r="F319" s="46"/>
      <c r="G319" s="46"/>
      <c r="H319" s="46"/>
      <c r="I319" s="46"/>
      <c r="J319" s="48"/>
    </row>
    <row r="320" ht="30">
      <c r="A320" s="37" t="s">
        <v>593</v>
      </c>
      <c r="B320" s="37">
        <v>100</v>
      </c>
      <c r="C320" s="38" t="s">
        <v>4248</v>
      </c>
      <c r="D320" s="37" t="s">
        <v>595</v>
      </c>
      <c r="E320" s="39" t="s">
        <v>4249</v>
      </c>
      <c r="F320" s="40" t="s">
        <v>608</v>
      </c>
      <c r="G320" s="41">
        <v>1</v>
      </c>
      <c r="H320" s="42">
        <v>0</v>
      </c>
      <c r="I320" s="43">
        <f>ROUND(G320*H320,P4)</f>
        <v>0</v>
      </c>
      <c r="J320" s="37"/>
      <c r="O320" s="44">
        <f>I320*0.21</f>
        <v>0</v>
      </c>
      <c r="P320">
        <v>3</v>
      </c>
    </row>
    <row r="321" ht="30">
      <c r="A321" s="37" t="s">
        <v>598</v>
      </c>
      <c r="B321" s="45"/>
      <c r="C321" s="46"/>
      <c r="D321" s="46"/>
      <c r="E321" s="39" t="s">
        <v>4249</v>
      </c>
      <c r="F321" s="46"/>
      <c r="G321" s="46"/>
      <c r="H321" s="46"/>
      <c r="I321" s="46"/>
      <c r="J321" s="48"/>
    </row>
    <row r="322" ht="90">
      <c r="A322" s="37" t="s">
        <v>601</v>
      </c>
      <c r="B322" s="45"/>
      <c r="C322" s="46"/>
      <c r="D322" s="46"/>
      <c r="E322" s="39" t="s">
        <v>3965</v>
      </c>
      <c r="F322" s="46"/>
      <c r="G322" s="46"/>
      <c r="H322" s="46"/>
      <c r="I322" s="46"/>
      <c r="J322" s="48"/>
    </row>
    <row r="323" ht="45">
      <c r="A323" s="37" t="s">
        <v>593</v>
      </c>
      <c r="B323" s="37">
        <v>101</v>
      </c>
      <c r="C323" s="38" t="s">
        <v>4250</v>
      </c>
      <c r="D323" s="37" t="s">
        <v>595</v>
      </c>
      <c r="E323" s="39" t="s">
        <v>4251</v>
      </c>
      <c r="F323" s="40" t="s">
        <v>608</v>
      </c>
      <c r="G323" s="41">
        <v>1</v>
      </c>
      <c r="H323" s="42">
        <v>0</v>
      </c>
      <c r="I323" s="43">
        <f>ROUND(G323*H323,P4)</f>
        <v>0</v>
      </c>
      <c r="J323" s="37"/>
      <c r="O323" s="44">
        <f>I323*0.21</f>
        <v>0</v>
      </c>
      <c r="P323">
        <v>3</v>
      </c>
    </row>
    <row r="324" ht="45">
      <c r="A324" s="37" t="s">
        <v>598</v>
      </c>
      <c r="B324" s="45"/>
      <c r="C324" s="46"/>
      <c r="D324" s="46"/>
      <c r="E324" s="39" t="s">
        <v>4251</v>
      </c>
      <c r="F324" s="46"/>
      <c r="G324" s="46"/>
      <c r="H324" s="46"/>
      <c r="I324" s="46"/>
      <c r="J324" s="48"/>
    </row>
    <row r="325" ht="45">
      <c r="A325" s="37" t="s">
        <v>601</v>
      </c>
      <c r="B325" s="45"/>
      <c r="C325" s="46"/>
      <c r="D325" s="46"/>
      <c r="E325" s="39" t="s">
        <v>4252</v>
      </c>
      <c r="F325" s="46"/>
      <c r="G325" s="46"/>
      <c r="H325" s="46"/>
      <c r="I325" s="46"/>
      <c r="J325" s="48"/>
    </row>
    <row r="326">
      <c r="A326" s="37" t="s">
        <v>593</v>
      </c>
      <c r="B326" s="37">
        <v>102</v>
      </c>
      <c r="C326" s="38" t="s">
        <v>4253</v>
      </c>
      <c r="D326" s="37" t="s">
        <v>595</v>
      </c>
      <c r="E326" s="39" t="s">
        <v>4254</v>
      </c>
      <c r="F326" s="40" t="s">
        <v>624</v>
      </c>
      <c r="G326" s="41">
        <v>150</v>
      </c>
      <c r="H326" s="42">
        <v>0</v>
      </c>
      <c r="I326" s="43">
        <f>ROUND(G326*H326,P4)</f>
        <v>0</v>
      </c>
      <c r="J326" s="37"/>
      <c r="O326" s="44">
        <f>I326*0.21</f>
        <v>0</v>
      </c>
      <c r="P326">
        <v>3</v>
      </c>
    </row>
    <row r="327">
      <c r="A327" s="37" t="s">
        <v>598</v>
      </c>
      <c r="B327" s="45"/>
      <c r="C327" s="46"/>
      <c r="D327" s="46"/>
      <c r="E327" s="39" t="s">
        <v>4254</v>
      </c>
      <c r="F327" s="46"/>
      <c r="G327" s="46"/>
      <c r="H327" s="46"/>
      <c r="I327" s="46"/>
      <c r="J327" s="48"/>
    </row>
    <row r="328" ht="60">
      <c r="A328" s="37" t="s">
        <v>601</v>
      </c>
      <c r="B328" s="45"/>
      <c r="C328" s="46"/>
      <c r="D328" s="46"/>
      <c r="E328" s="39" t="s">
        <v>4255</v>
      </c>
      <c r="F328" s="46"/>
      <c r="G328" s="46"/>
      <c r="H328" s="46"/>
      <c r="I328" s="46"/>
      <c r="J328" s="48"/>
    </row>
    <row r="329">
      <c r="A329" s="37" t="s">
        <v>593</v>
      </c>
      <c r="B329" s="37">
        <v>103</v>
      </c>
      <c r="C329" s="38" t="s">
        <v>4256</v>
      </c>
      <c r="D329" s="37" t="s">
        <v>595</v>
      </c>
      <c r="E329" s="39" t="s">
        <v>4257</v>
      </c>
      <c r="F329" s="40" t="s">
        <v>624</v>
      </c>
      <c r="G329" s="41">
        <v>150</v>
      </c>
      <c r="H329" s="42">
        <v>0</v>
      </c>
      <c r="I329" s="43">
        <f>ROUND(G329*H329,P4)</f>
        <v>0</v>
      </c>
      <c r="J329" s="37"/>
      <c r="O329" s="44">
        <f>I329*0.21</f>
        <v>0</v>
      </c>
      <c r="P329">
        <v>3</v>
      </c>
    </row>
    <row r="330">
      <c r="A330" s="37" t="s">
        <v>598</v>
      </c>
      <c r="B330" s="45"/>
      <c r="C330" s="46"/>
      <c r="D330" s="46"/>
      <c r="E330" s="39" t="s">
        <v>4257</v>
      </c>
      <c r="F330" s="46"/>
      <c r="G330" s="46"/>
      <c r="H330" s="46"/>
      <c r="I330" s="46"/>
      <c r="J330" s="48"/>
    </row>
    <row r="331" ht="60">
      <c r="A331" s="37" t="s">
        <v>601</v>
      </c>
      <c r="B331" s="45"/>
      <c r="C331" s="46"/>
      <c r="D331" s="46"/>
      <c r="E331" s="39" t="s">
        <v>4258</v>
      </c>
      <c r="F331" s="46"/>
      <c r="G331" s="46"/>
      <c r="H331" s="46"/>
      <c r="I331" s="46"/>
      <c r="J331" s="48"/>
    </row>
    <row r="332">
      <c r="A332" s="31" t="s">
        <v>591</v>
      </c>
      <c r="B332" s="32"/>
      <c r="C332" s="33" t="s">
        <v>4259</v>
      </c>
      <c r="D332" s="34"/>
      <c r="E332" s="31" t="s">
        <v>561</v>
      </c>
      <c r="F332" s="34"/>
      <c r="G332" s="34"/>
      <c r="H332" s="34"/>
      <c r="I332" s="35">
        <f>SUMIFS(I333:I359,A333:A359,"P")</f>
        <v>0</v>
      </c>
      <c r="J332" s="36"/>
    </row>
    <row r="333" ht="30">
      <c r="A333" s="37" t="s">
        <v>593</v>
      </c>
      <c r="B333" s="37">
        <v>104</v>
      </c>
      <c r="C333" s="38" t="s">
        <v>4260</v>
      </c>
      <c r="D333" s="37" t="s">
        <v>595</v>
      </c>
      <c r="E333" s="39" t="s">
        <v>4261</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4262</v>
      </c>
      <c r="F335" s="46"/>
      <c r="G335" s="46"/>
      <c r="H335" s="46"/>
      <c r="I335" s="46"/>
      <c r="J335" s="48"/>
    </row>
    <row r="336">
      <c r="A336" s="37" t="s">
        <v>593</v>
      </c>
      <c r="B336" s="37">
        <v>105</v>
      </c>
      <c r="C336" s="38" t="s">
        <v>4263</v>
      </c>
      <c r="D336" s="37" t="s">
        <v>595</v>
      </c>
      <c r="E336" s="39" t="s">
        <v>4264</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4265</v>
      </c>
      <c r="F338" s="46"/>
      <c r="G338" s="46"/>
      <c r="H338" s="46"/>
      <c r="I338" s="46"/>
      <c r="J338" s="48"/>
    </row>
    <row r="339">
      <c r="A339" s="37" t="s">
        <v>593</v>
      </c>
      <c r="B339" s="37">
        <v>106</v>
      </c>
      <c r="C339" s="38" t="s">
        <v>4266</v>
      </c>
      <c r="D339" s="37" t="s">
        <v>595</v>
      </c>
      <c r="E339" s="39" t="s">
        <v>4267</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4265</v>
      </c>
      <c r="F341" s="46"/>
      <c r="G341" s="46"/>
      <c r="H341" s="46"/>
      <c r="I341" s="46"/>
      <c r="J341" s="48"/>
    </row>
    <row r="342">
      <c r="A342" s="37" t="s">
        <v>593</v>
      </c>
      <c r="B342" s="37">
        <v>107</v>
      </c>
      <c r="C342" s="38" t="s">
        <v>4268</v>
      </c>
      <c r="D342" s="37" t="s">
        <v>595</v>
      </c>
      <c r="E342" s="39" t="s">
        <v>4269</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4265</v>
      </c>
      <c r="F344" s="46"/>
      <c r="G344" s="46"/>
      <c r="H344" s="46"/>
      <c r="I344" s="46"/>
      <c r="J344" s="48"/>
    </row>
    <row r="345">
      <c r="A345" s="37" t="s">
        <v>593</v>
      </c>
      <c r="B345" s="37">
        <v>108</v>
      </c>
      <c r="C345" s="38" t="s">
        <v>4270</v>
      </c>
      <c r="D345" s="37" t="s">
        <v>595</v>
      </c>
      <c r="E345" s="39" t="s">
        <v>4271</v>
      </c>
      <c r="F345" s="40" t="s">
        <v>608</v>
      </c>
      <c r="G345" s="41">
        <v>2</v>
      </c>
      <c r="H345" s="42">
        <v>0</v>
      </c>
      <c r="I345" s="43">
        <f>ROUND(G345*H345,P4)</f>
        <v>0</v>
      </c>
      <c r="J345" s="37"/>
      <c r="O345" s="44">
        <f>I345*0.21</f>
        <v>0</v>
      </c>
      <c r="P345">
        <v>3</v>
      </c>
    </row>
    <row r="346">
      <c r="A346" s="37" t="s">
        <v>598</v>
      </c>
      <c r="B346" s="45"/>
      <c r="C346" s="46"/>
      <c r="D346" s="46"/>
      <c r="E346" s="39" t="s">
        <v>4271</v>
      </c>
      <c r="F346" s="46"/>
      <c r="G346" s="46"/>
      <c r="H346" s="46"/>
      <c r="I346" s="46"/>
      <c r="J346" s="48"/>
    </row>
    <row r="347" ht="45">
      <c r="A347" s="37" t="s">
        <v>601</v>
      </c>
      <c r="B347" s="45"/>
      <c r="C347" s="46"/>
      <c r="D347" s="46"/>
      <c r="E347" s="39" t="s">
        <v>4272</v>
      </c>
      <c r="F347" s="46"/>
      <c r="G347" s="46"/>
      <c r="H347" s="46"/>
      <c r="I347" s="46"/>
      <c r="J347" s="48"/>
    </row>
    <row r="348">
      <c r="A348" s="37" t="s">
        <v>593</v>
      </c>
      <c r="B348" s="37">
        <v>109</v>
      </c>
      <c r="C348" s="38" t="s">
        <v>4273</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4274</v>
      </c>
      <c r="F350" s="46"/>
      <c r="G350" s="46"/>
      <c r="H350" s="46"/>
      <c r="I350" s="46"/>
      <c r="J350" s="48"/>
    </row>
    <row r="351">
      <c r="A351" s="37" t="s">
        <v>593</v>
      </c>
      <c r="B351" s="37">
        <v>110</v>
      </c>
      <c r="C351" s="38" t="s">
        <v>4275</v>
      </c>
      <c r="D351" s="37" t="s">
        <v>595</v>
      </c>
      <c r="E351" s="39" t="s">
        <v>4276</v>
      </c>
      <c r="F351" s="40" t="s">
        <v>608</v>
      </c>
      <c r="G351" s="41">
        <v>1</v>
      </c>
      <c r="H351" s="42">
        <v>0</v>
      </c>
      <c r="I351" s="43">
        <f>ROUND(G351*H351,P4)</f>
        <v>0</v>
      </c>
      <c r="J351" s="37"/>
      <c r="O351" s="44">
        <f>I351*0.21</f>
        <v>0</v>
      </c>
      <c r="P351">
        <v>3</v>
      </c>
    </row>
    <row r="352">
      <c r="A352" s="37" t="s">
        <v>598</v>
      </c>
      <c r="B352" s="45"/>
      <c r="C352" s="46"/>
      <c r="D352" s="46"/>
      <c r="E352" s="39" t="s">
        <v>4276</v>
      </c>
      <c r="F352" s="46"/>
      <c r="G352" s="46"/>
      <c r="H352" s="46"/>
      <c r="I352" s="46"/>
      <c r="J352" s="48"/>
    </row>
    <row r="353" ht="45">
      <c r="A353" s="37" t="s">
        <v>601</v>
      </c>
      <c r="B353" s="45"/>
      <c r="C353" s="46"/>
      <c r="D353" s="46"/>
      <c r="E353" s="39" t="s">
        <v>4274</v>
      </c>
      <c r="F353" s="46"/>
      <c r="G353" s="46"/>
      <c r="H353" s="46"/>
      <c r="I353" s="46"/>
      <c r="J353" s="48"/>
    </row>
    <row r="354">
      <c r="A354" s="37" t="s">
        <v>593</v>
      </c>
      <c r="B354" s="37">
        <v>111</v>
      </c>
      <c r="C354" s="38" t="s">
        <v>4277</v>
      </c>
      <c r="D354" s="37" t="s">
        <v>595</v>
      </c>
      <c r="E354" s="39" t="s">
        <v>4278</v>
      </c>
      <c r="F354" s="40" t="s">
        <v>608</v>
      </c>
      <c r="G354" s="41">
        <v>1</v>
      </c>
      <c r="H354" s="42">
        <v>0</v>
      </c>
      <c r="I354" s="43">
        <f>ROUND(G354*H354,P4)</f>
        <v>0</v>
      </c>
      <c r="J354" s="37"/>
      <c r="O354" s="44">
        <f>I354*0.21</f>
        <v>0</v>
      </c>
      <c r="P354">
        <v>3</v>
      </c>
    </row>
    <row r="355">
      <c r="A355" s="37" t="s">
        <v>598</v>
      </c>
      <c r="B355" s="45"/>
      <c r="C355" s="46"/>
      <c r="D355" s="46"/>
      <c r="E355" s="39" t="s">
        <v>4278</v>
      </c>
      <c r="F355" s="46"/>
      <c r="G355" s="46"/>
      <c r="H355" s="46"/>
      <c r="I355" s="46"/>
      <c r="J355" s="48"/>
    </row>
    <row r="356" ht="45">
      <c r="A356" s="37" t="s">
        <v>601</v>
      </c>
      <c r="B356" s="45"/>
      <c r="C356" s="46"/>
      <c r="D356" s="46"/>
      <c r="E356" s="39" t="s">
        <v>4274</v>
      </c>
      <c r="F356" s="46"/>
      <c r="G356" s="46"/>
      <c r="H356" s="46"/>
      <c r="I356" s="46"/>
      <c r="J356" s="48"/>
    </row>
    <row r="357">
      <c r="A357" s="37" t="s">
        <v>593</v>
      </c>
      <c r="B357" s="37">
        <v>112</v>
      </c>
      <c r="C357" s="38" t="s">
        <v>4279</v>
      </c>
      <c r="D357" s="37" t="s">
        <v>595</v>
      </c>
      <c r="E357" s="39" t="s">
        <v>4280</v>
      </c>
      <c r="F357" s="40" t="s">
        <v>608</v>
      </c>
      <c r="G357" s="41">
        <v>1</v>
      </c>
      <c r="H357" s="42">
        <v>0</v>
      </c>
      <c r="I357" s="43">
        <f>ROUND(G357*H357,P4)</f>
        <v>0</v>
      </c>
      <c r="J357" s="37"/>
      <c r="O357" s="44">
        <f>I357*0.21</f>
        <v>0</v>
      </c>
      <c r="P357">
        <v>3</v>
      </c>
    </row>
    <row r="358">
      <c r="A358" s="37" t="s">
        <v>598</v>
      </c>
      <c r="B358" s="45"/>
      <c r="C358" s="46"/>
      <c r="D358" s="46"/>
      <c r="E358" s="39" t="s">
        <v>4280</v>
      </c>
      <c r="F358" s="46"/>
      <c r="G358" s="46"/>
      <c r="H358" s="46"/>
      <c r="I358" s="46"/>
      <c r="J358" s="48"/>
    </row>
    <row r="359" ht="45">
      <c r="A359" s="37" t="s">
        <v>601</v>
      </c>
      <c r="B359" s="45"/>
      <c r="C359" s="46"/>
      <c r="D359" s="46"/>
      <c r="E359" s="39" t="s">
        <v>4274</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3429</v>
      </c>
      <c r="D367" s="37" t="s">
        <v>3430</v>
      </c>
      <c r="E367" s="39" t="s">
        <v>4281</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4282</v>
      </c>
      <c r="F369" s="46"/>
      <c r="G369" s="46"/>
      <c r="H369" s="46"/>
      <c r="I369" s="46"/>
      <c r="J369" s="48"/>
    </row>
    <row r="370" ht="30">
      <c r="A370" s="37" t="s">
        <v>593</v>
      </c>
      <c r="B370" s="37">
        <v>116</v>
      </c>
      <c r="C370" s="38" t="s">
        <v>3433</v>
      </c>
      <c r="D370" s="37" t="s">
        <v>3434</v>
      </c>
      <c r="E370" s="39" t="s">
        <v>4283</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4282</v>
      </c>
      <c r="F372" s="51"/>
      <c r="G372" s="51"/>
      <c r="H372" s="51"/>
      <c r="I372" s="51"/>
      <c r="J372" s="52"/>
    </row>
  </sheetData>
  <sheetProtection sheet="1" objects="1" scenarios="1" spinCount="100000" saltValue="DrHgdRKVNTpaWjWnkl+qFzePwNEuXw0yDMKhQTTWH5s2cqjNXW7EsRC4PT2euXtCdS0n2q0xwq6j4TObKkmiBw==" hashValue="EETrQ7XYTxyg4w4B5lttQ0gtncJuI/EYQ3e4MD9gyQ0LwzKsXbTDhvvJn3V7AktVO9fLqaGNrlIwKhLFQ4uY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4285</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4286</v>
      </c>
      <c r="D6" s="22"/>
      <c r="E6" s="23" t="s">
        <v>141</v>
      </c>
      <c r="F6" s="17"/>
      <c r="G6" s="17"/>
      <c r="H6" s="17"/>
      <c r="I6" s="17"/>
      <c r="J6" s="19"/>
    </row>
    <row r="7">
      <c r="A7" s="3" t="s">
        <v>578</v>
      </c>
      <c r="B7" s="20" t="s">
        <v>579</v>
      </c>
      <c r="C7" s="21" t="s">
        <v>4285</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4287</v>
      </c>
      <c r="D12" s="37" t="s">
        <v>595</v>
      </c>
      <c r="E12" s="39" t="s">
        <v>4037</v>
      </c>
      <c r="F12" s="40" t="s">
        <v>1797</v>
      </c>
      <c r="G12" s="41">
        <v>10</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4288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4289</v>
      </c>
      <c r="D16" s="37" t="s">
        <v>595</v>
      </c>
      <c r="E16" s="39" t="s">
        <v>4290</v>
      </c>
      <c r="F16" s="40" t="s">
        <v>1797</v>
      </c>
      <c r="G16" s="41">
        <v>1</v>
      </c>
      <c r="H16" s="42">
        <v>0</v>
      </c>
      <c r="I16" s="43">
        <f>ROUND(G16*H16,P4)</f>
        <v>0</v>
      </c>
      <c r="J16" s="37"/>
      <c r="O16" s="44">
        <f>I16*0.21</f>
        <v>0</v>
      </c>
      <c r="P16">
        <v>3</v>
      </c>
    </row>
    <row r="17">
      <c r="A17" s="37" t="s">
        <v>598</v>
      </c>
      <c r="B17" s="45"/>
      <c r="C17" s="46"/>
      <c r="D17" s="46"/>
      <c r="E17" s="39" t="s">
        <v>4290</v>
      </c>
      <c r="F17" s="46"/>
      <c r="G17" s="46"/>
      <c r="H17" s="46"/>
      <c r="I17" s="46"/>
      <c r="J17" s="48"/>
    </row>
    <row r="18" ht="30">
      <c r="A18" s="37" t="s">
        <v>601</v>
      </c>
      <c r="B18" s="45"/>
      <c r="C18" s="46"/>
      <c r="D18" s="46"/>
      <c r="E18" s="39" t="s">
        <v>4291</v>
      </c>
      <c r="F18" s="46"/>
      <c r="G18" s="46"/>
      <c r="H18" s="46"/>
      <c r="I18" s="46"/>
      <c r="J18" s="48"/>
    </row>
    <row r="19">
      <c r="A19" s="37" t="s">
        <v>593</v>
      </c>
      <c r="B19" s="37">
        <v>3</v>
      </c>
      <c r="C19" s="38" t="s">
        <v>4041</v>
      </c>
      <c r="D19" s="37" t="s">
        <v>595</v>
      </c>
      <c r="E19" s="39" t="s">
        <v>4042</v>
      </c>
      <c r="F19" s="40" t="s">
        <v>1797</v>
      </c>
      <c r="G19" s="41">
        <v>50</v>
      </c>
      <c r="H19" s="42">
        <v>0</v>
      </c>
      <c r="I19" s="43">
        <f>ROUND(G19*H19,P4)</f>
        <v>0</v>
      </c>
      <c r="J19" s="37"/>
      <c r="O19" s="44">
        <f>I19*0.21</f>
        <v>0</v>
      </c>
      <c r="P19">
        <v>3</v>
      </c>
    </row>
    <row r="20">
      <c r="A20" s="37" t="s">
        <v>598</v>
      </c>
      <c r="B20" s="45"/>
      <c r="C20" s="46"/>
      <c r="D20" s="46"/>
      <c r="E20" s="39" t="s">
        <v>4042</v>
      </c>
      <c r="F20" s="46"/>
      <c r="G20" s="46"/>
      <c r="H20" s="46"/>
      <c r="I20" s="46"/>
      <c r="J20" s="48"/>
    </row>
    <row r="21" ht="60">
      <c r="A21" s="37" t="s">
        <v>601</v>
      </c>
      <c r="B21" s="45"/>
      <c r="C21" s="46"/>
      <c r="D21" s="46"/>
      <c r="E21" s="39" t="s">
        <v>4043</v>
      </c>
      <c r="F21" s="46"/>
      <c r="G21" s="46"/>
      <c r="H21" s="46"/>
      <c r="I21" s="46"/>
      <c r="J21" s="48"/>
    </row>
    <row r="22">
      <c r="A22" s="37" t="s">
        <v>593</v>
      </c>
      <c r="B22" s="37">
        <v>4</v>
      </c>
      <c r="C22" s="38" t="s">
        <v>4044</v>
      </c>
      <c r="D22" s="37" t="s">
        <v>595</v>
      </c>
      <c r="E22" s="39" t="s">
        <v>4045</v>
      </c>
      <c r="F22" s="40" t="s">
        <v>624</v>
      </c>
      <c r="G22" s="41">
        <v>30</v>
      </c>
      <c r="H22" s="42">
        <v>0</v>
      </c>
      <c r="I22" s="43">
        <f>ROUND(G22*H22,P4)</f>
        <v>0</v>
      </c>
      <c r="J22" s="37"/>
      <c r="O22" s="44">
        <f>I22*0.21</f>
        <v>0</v>
      </c>
      <c r="P22">
        <v>3</v>
      </c>
    </row>
    <row r="23">
      <c r="A23" s="37" t="s">
        <v>598</v>
      </c>
      <c r="B23" s="45"/>
      <c r="C23" s="46"/>
      <c r="D23" s="46"/>
      <c r="E23" s="39" t="s">
        <v>4045</v>
      </c>
      <c r="F23" s="46"/>
      <c r="G23" s="46"/>
      <c r="H23" s="46"/>
      <c r="I23" s="46"/>
      <c r="J23" s="48"/>
    </row>
    <row r="24" ht="30">
      <c r="A24" s="37" t="s">
        <v>601</v>
      </c>
      <c r="B24" s="45"/>
      <c r="C24" s="46"/>
      <c r="D24" s="46"/>
      <c r="E24" s="39" t="s">
        <v>4046</v>
      </c>
      <c r="F24" s="46"/>
      <c r="G24" s="46"/>
      <c r="H24" s="46"/>
      <c r="I24" s="46"/>
      <c r="J24" s="48"/>
    </row>
    <row r="25">
      <c r="A25" s="31" t="s">
        <v>591</v>
      </c>
      <c r="B25" s="32"/>
      <c r="C25" s="33" t="s">
        <v>4050</v>
      </c>
      <c r="D25" s="34"/>
      <c r="E25" s="31" t="s">
        <v>4051</v>
      </c>
      <c r="F25" s="34"/>
      <c r="G25" s="34"/>
      <c r="H25" s="34"/>
      <c r="I25" s="35">
        <f>SUMIFS(I26:I28,A26:A28,"P")</f>
        <v>0</v>
      </c>
      <c r="J25" s="36"/>
    </row>
    <row r="26">
      <c r="A26" s="37" t="s">
        <v>593</v>
      </c>
      <c r="B26" s="37">
        <v>5</v>
      </c>
      <c r="C26" s="38" t="s">
        <v>4292</v>
      </c>
      <c r="D26" s="37" t="s">
        <v>595</v>
      </c>
      <c r="E26" s="39" t="s">
        <v>4293</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4294</v>
      </c>
      <c r="F28" s="46"/>
      <c r="G28" s="46"/>
      <c r="H28" s="46"/>
      <c r="I28" s="46"/>
      <c r="J28" s="48"/>
    </row>
    <row r="29">
      <c r="A29" s="31" t="s">
        <v>591</v>
      </c>
      <c r="B29" s="32"/>
      <c r="C29" s="33" t="s">
        <v>4061</v>
      </c>
      <c r="D29" s="34"/>
      <c r="E29" s="31" t="s">
        <v>4062</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4295</v>
      </c>
      <c r="D33" s="37" t="s">
        <v>595</v>
      </c>
      <c r="E33" s="39" t="s">
        <v>4296</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4297</v>
      </c>
      <c r="F35" s="46"/>
      <c r="G35" s="46"/>
      <c r="H35" s="46"/>
      <c r="I35" s="46"/>
      <c r="J35" s="48"/>
    </row>
    <row r="36">
      <c r="A36" s="31" t="s">
        <v>591</v>
      </c>
      <c r="B36" s="32"/>
      <c r="C36" s="33" t="s">
        <v>4066</v>
      </c>
      <c r="D36" s="34"/>
      <c r="E36" s="31" t="s">
        <v>4067</v>
      </c>
      <c r="F36" s="34"/>
      <c r="G36" s="34"/>
      <c r="H36" s="34"/>
      <c r="I36" s="35">
        <f>SUMIFS(I37:I72,A37:A72,"P")</f>
        <v>0</v>
      </c>
      <c r="J36" s="36"/>
    </row>
    <row r="37" ht="30">
      <c r="A37" s="37" t="s">
        <v>593</v>
      </c>
      <c r="B37" s="37">
        <v>8</v>
      </c>
      <c r="C37" s="38" t="s">
        <v>1033</v>
      </c>
      <c r="D37" s="37" t="s">
        <v>595</v>
      </c>
      <c r="E37" s="39" t="s">
        <v>4298</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4299</v>
      </c>
      <c r="F39" s="46"/>
      <c r="G39" s="46"/>
      <c r="H39" s="46"/>
      <c r="I39" s="46"/>
      <c r="J39" s="48"/>
    </row>
    <row r="40" ht="30">
      <c r="A40" s="37" t="s">
        <v>593</v>
      </c>
      <c r="B40" s="37">
        <v>9</v>
      </c>
      <c r="C40" s="38" t="s">
        <v>4300</v>
      </c>
      <c r="D40" s="37" t="s">
        <v>595</v>
      </c>
      <c r="E40" s="39" t="s">
        <v>4073</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4299</v>
      </c>
      <c r="F42" s="46"/>
      <c r="G42" s="46"/>
      <c r="H42" s="46"/>
      <c r="I42" s="46"/>
      <c r="J42" s="48"/>
    </row>
    <row r="43" ht="30">
      <c r="A43" s="37" t="s">
        <v>593</v>
      </c>
      <c r="B43" s="37">
        <v>10</v>
      </c>
      <c r="C43" s="38" t="s">
        <v>1035</v>
      </c>
      <c r="D43" s="37" t="s">
        <v>595</v>
      </c>
      <c r="E43" s="39" t="s">
        <v>4301</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4302</v>
      </c>
      <c r="D46" s="37" t="s">
        <v>595</v>
      </c>
      <c r="E46" s="39" t="s">
        <v>4075</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4303</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4304</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4305</v>
      </c>
      <c r="F54" s="46"/>
      <c r="G54" s="46"/>
      <c r="H54" s="46"/>
      <c r="I54" s="46"/>
      <c r="J54" s="48"/>
    </row>
    <row r="55">
      <c r="A55" s="37" t="s">
        <v>593</v>
      </c>
      <c r="B55" s="37">
        <v>14</v>
      </c>
      <c r="C55" s="38" t="s">
        <v>4306</v>
      </c>
      <c r="D55" s="37" t="s">
        <v>595</v>
      </c>
      <c r="E55" s="39" t="s">
        <v>4087</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4307</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4307</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4307</v>
      </c>
      <c r="F63" s="46"/>
      <c r="G63" s="46"/>
      <c r="H63" s="46"/>
      <c r="I63" s="46"/>
      <c r="J63" s="48"/>
    </row>
    <row r="64">
      <c r="A64" s="37" t="s">
        <v>593</v>
      </c>
      <c r="B64" s="37">
        <v>17</v>
      </c>
      <c r="C64" s="38" t="s">
        <v>4308</v>
      </c>
      <c r="D64" s="37" t="s">
        <v>595</v>
      </c>
      <c r="E64" s="39" t="s">
        <v>4309</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4307</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4068</v>
      </c>
      <c r="F72" s="46"/>
      <c r="G72" s="46"/>
      <c r="H72" s="46"/>
      <c r="I72" s="46"/>
      <c r="J72" s="48"/>
    </row>
    <row r="73">
      <c r="A73" s="31" t="s">
        <v>591</v>
      </c>
      <c r="B73" s="32"/>
      <c r="C73" s="33" t="s">
        <v>4095</v>
      </c>
      <c r="D73" s="34"/>
      <c r="E73" s="31" t="s">
        <v>4096</v>
      </c>
      <c r="F73" s="34"/>
      <c r="G73" s="34"/>
      <c r="H73" s="34"/>
      <c r="I73" s="35">
        <f>SUMIFS(I74:I76,A74:A76,"P")</f>
        <v>0</v>
      </c>
      <c r="J73" s="36"/>
    </row>
    <row r="74" ht="30">
      <c r="A74" s="37" t="s">
        <v>593</v>
      </c>
      <c r="B74" s="37">
        <v>20</v>
      </c>
      <c r="C74" s="38" t="s">
        <v>4310</v>
      </c>
      <c r="D74" s="37" t="s">
        <v>595</v>
      </c>
      <c r="E74" s="39" t="s">
        <v>4311</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4312</v>
      </c>
      <c r="F76" s="46"/>
      <c r="G76" s="46"/>
      <c r="H76" s="46"/>
      <c r="I76" s="46"/>
      <c r="J76" s="48"/>
    </row>
    <row r="77">
      <c r="A77" s="31" t="s">
        <v>591</v>
      </c>
      <c r="B77" s="32"/>
      <c r="C77" s="33" t="s">
        <v>1716</v>
      </c>
      <c r="D77" s="34"/>
      <c r="E77" s="31" t="s">
        <v>4101</v>
      </c>
      <c r="F77" s="34"/>
      <c r="G77" s="34"/>
      <c r="H77" s="34"/>
      <c r="I77" s="35">
        <f>SUMIFS(I78:I101,A78:A101,"P")</f>
        <v>0</v>
      </c>
      <c r="J77" s="36"/>
    </row>
    <row r="78" ht="30">
      <c r="A78" s="37" t="s">
        <v>593</v>
      </c>
      <c r="B78" s="37">
        <v>21</v>
      </c>
      <c r="C78" s="38" t="s">
        <v>4313</v>
      </c>
      <c r="D78" s="37" t="s">
        <v>595</v>
      </c>
      <c r="E78" s="39" t="s">
        <v>4314</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4315</v>
      </c>
      <c r="F80" s="46"/>
      <c r="G80" s="46"/>
      <c r="H80" s="46"/>
      <c r="I80" s="46"/>
      <c r="J80" s="48"/>
    </row>
    <row r="81">
      <c r="A81" s="37" t="s">
        <v>593</v>
      </c>
      <c r="B81" s="37">
        <v>22</v>
      </c>
      <c r="C81" s="38" t="s">
        <v>4316</v>
      </c>
      <c r="D81" s="37" t="s">
        <v>595</v>
      </c>
      <c r="E81" s="39" t="s">
        <v>4317</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4318</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4319</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26</v>
      </c>
      <c r="C93" s="38" t="s">
        <v>4321</v>
      </c>
      <c r="D93" s="37" t="s">
        <v>595</v>
      </c>
      <c r="E93" s="39" t="s">
        <v>4118</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28</v>
      </c>
      <c r="C99" s="38" t="s">
        <v>4324</v>
      </c>
      <c r="D99" s="37" t="s">
        <v>595</v>
      </c>
      <c r="E99" s="39" t="s">
        <v>4123</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1" t="s">
        <v>591</v>
      </c>
      <c r="B102" s="32"/>
      <c r="C102" s="33" t="s">
        <v>3661</v>
      </c>
      <c r="D102" s="34"/>
      <c r="E102" s="31" t="s">
        <v>4125</v>
      </c>
      <c r="F102" s="34"/>
      <c r="G102" s="34"/>
      <c r="H102" s="34"/>
      <c r="I102" s="35">
        <f>SUMIFS(I103:I171,A103:A171,"P")</f>
        <v>0</v>
      </c>
      <c r="J102" s="36"/>
    </row>
    <row r="103">
      <c r="A103" s="37" t="s">
        <v>593</v>
      </c>
      <c r="B103" s="37">
        <v>29</v>
      </c>
      <c r="C103" s="38" t="s">
        <v>4326</v>
      </c>
      <c r="D103" s="37" t="s">
        <v>595</v>
      </c>
      <c r="E103" s="39" t="s">
        <v>4327</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4328</v>
      </c>
      <c r="D112" s="37" t="s">
        <v>595</v>
      </c>
      <c r="E112" s="39" t="s">
        <v>4329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4330</v>
      </c>
      <c r="D121" s="37" t="s">
        <v>595</v>
      </c>
      <c r="E121" s="39" t="s">
        <v>4331</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4332</v>
      </c>
      <c r="D124" s="37" t="s">
        <v>595</v>
      </c>
      <c r="E124" s="39" t="s">
        <v>4333</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4334</v>
      </c>
      <c r="D127" s="37" t="s">
        <v>595</v>
      </c>
      <c r="E127" s="39" t="s">
        <v>4335</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4336</v>
      </c>
      <c r="D130" s="37" t="s">
        <v>595</v>
      </c>
      <c r="E130" s="39" t="s">
        <v>4337</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4128</v>
      </c>
      <c r="D133" s="37" t="s">
        <v>595</v>
      </c>
      <c r="E133" s="39" t="s">
        <v>4129</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4338</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4135</v>
      </c>
      <c r="F138" s="46"/>
      <c r="G138" s="46"/>
      <c r="H138" s="46"/>
      <c r="I138" s="46"/>
      <c r="J138" s="48"/>
    </row>
    <row r="139" ht="30">
      <c r="A139" s="37" t="s">
        <v>593</v>
      </c>
      <c r="B139" s="37">
        <v>41</v>
      </c>
      <c r="C139" s="38" t="s">
        <v>4339</v>
      </c>
      <c r="D139" s="37" t="s">
        <v>595</v>
      </c>
      <c r="E139" s="39" t="s">
        <v>4340</v>
      </c>
      <c r="F139" s="40" t="s">
        <v>597</v>
      </c>
      <c r="G139" s="41">
        <v>20</v>
      </c>
      <c r="H139" s="42">
        <v>0</v>
      </c>
      <c r="I139" s="43">
        <f>ROUND(G139*H139,P4)</f>
        <v>0</v>
      </c>
      <c r="J139" s="37"/>
      <c r="O139" s="44">
        <f>I139*0.21</f>
        <v>0</v>
      </c>
      <c r="P139">
        <v>3</v>
      </c>
    </row>
    <row r="140" ht="30">
      <c r="A140" s="37" t="s">
        <v>598</v>
      </c>
      <c r="B140" s="45"/>
      <c r="C140" s="46"/>
      <c r="D140" s="46"/>
      <c r="E140" s="39" t="s">
        <v>4340</v>
      </c>
      <c r="F140" s="46"/>
      <c r="G140" s="46"/>
      <c r="H140" s="46"/>
      <c r="I140" s="46"/>
      <c r="J140" s="48"/>
    </row>
    <row r="141" ht="60">
      <c r="A141" s="37" t="s">
        <v>601</v>
      </c>
      <c r="B141" s="45"/>
      <c r="C141" s="46"/>
      <c r="D141" s="46"/>
      <c r="E141" s="39" t="s">
        <v>4135</v>
      </c>
      <c r="F141" s="46"/>
      <c r="G141" s="46"/>
      <c r="H141" s="46"/>
      <c r="I141" s="46"/>
      <c r="J141" s="48"/>
    </row>
    <row r="142">
      <c r="A142" s="37" t="s">
        <v>593</v>
      </c>
      <c r="B142" s="37">
        <v>42</v>
      </c>
      <c r="C142" s="38" t="s">
        <v>4152</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4135</v>
      </c>
      <c r="F144" s="46"/>
      <c r="G144" s="46"/>
      <c r="H144" s="46"/>
      <c r="I144" s="46"/>
      <c r="J144" s="48"/>
    </row>
    <row r="145">
      <c r="A145" s="37" t="s">
        <v>593</v>
      </c>
      <c r="B145" s="37">
        <v>43</v>
      </c>
      <c r="C145" s="38" t="s">
        <v>4153</v>
      </c>
      <c r="D145" s="37" t="s">
        <v>595</v>
      </c>
      <c r="E145" s="39" t="s">
        <v>3447</v>
      </c>
      <c r="F145" s="40" t="s">
        <v>597</v>
      </c>
      <c r="G145" s="41">
        <v>370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4135</v>
      </c>
      <c r="F147" s="46"/>
      <c r="G147" s="46"/>
      <c r="H147" s="46"/>
      <c r="I147" s="46"/>
      <c r="J147" s="48"/>
    </row>
    <row r="148">
      <c r="A148" s="37" t="s">
        <v>593</v>
      </c>
      <c r="B148" s="37">
        <v>44</v>
      </c>
      <c r="C148" s="38" t="s">
        <v>4341</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4135</v>
      </c>
      <c r="F150" s="46"/>
      <c r="G150" s="46"/>
      <c r="H150" s="46"/>
      <c r="I150" s="46"/>
      <c r="J150" s="48"/>
    </row>
    <row r="151">
      <c r="A151" s="37" t="s">
        <v>593</v>
      </c>
      <c r="B151" s="37">
        <v>45</v>
      </c>
      <c r="C151" s="38" t="s">
        <v>4342</v>
      </c>
      <c r="D151" s="37" t="s">
        <v>595</v>
      </c>
      <c r="E151" s="39" t="s">
        <v>3377</v>
      </c>
      <c r="F151" s="40" t="s">
        <v>597</v>
      </c>
      <c r="G151" s="41">
        <v>270</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4135</v>
      </c>
      <c r="F153" s="46"/>
      <c r="G153" s="46"/>
      <c r="H153" s="46"/>
      <c r="I153" s="46"/>
      <c r="J153" s="48"/>
    </row>
    <row r="154" ht="30">
      <c r="A154" s="37" t="s">
        <v>593</v>
      </c>
      <c r="B154" s="37">
        <v>46</v>
      </c>
      <c r="C154" s="38" t="s">
        <v>4343</v>
      </c>
      <c r="D154" s="37" t="s">
        <v>595</v>
      </c>
      <c r="E154" s="39" t="s">
        <v>4344</v>
      </c>
      <c r="F154" s="40" t="s">
        <v>597</v>
      </c>
      <c r="G154" s="41">
        <v>240</v>
      </c>
      <c r="H154" s="42">
        <v>0</v>
      </c>
      <c r="I154" s="43">
        <f>ROUND(G154*H154,P4)</f>
        <v>0</v>
      </c>
      <c r="J154" s="37"/>
      <c r="O154" s="44">
        <f>I154*0.21</f>
        <v>0</v>
      </c>
      <c r="P154">
        <v>3</v>
      </c>
    </row>
    <row r="155" ht="30">
      <c r="A155" s="37" t="s">
        <v>598</v>
      </c>
      <c r="B155" s="45"/>
      <c r="C155" s="46"/>
      <c r="D155" s="46"/>
      <c r="E155" s="39" t="s">
        <v>4344</v>
      </c>
      <c r="F155" s="46"/>
      <c r="G155" s="46"/>
      <c r="H155" s="46"/>
      <c r="I155" s="46"/>
      <c r="J155" s="48"/>
    </row>
    <row r="156" ht="60">
      <c r="A156" s="37" t="s">
        <v>601</v>
      </c>
      <c r="B156" s="45"/>
      <c r="C156" s="46"/>
      <c r="D156" s="46"/>
      <c r="E156" s="39" t="s">
        <v>4135</v>
      </c>
      <c r="F156" s="46"/>
      <c r="G156" s="46"/>
      <c r="H156" s="46"/>
      <c r="I156" s="46"/>
      <c r="J156" s="48"/>
    </row>
    <row r="157" ht="30">
      <c r="A157" s="37" t="s">
        <v>593</v>
      </c>
      <c r="B157" s="37">
        <v>47</v>
      </c>
      <c r="C157" s="38" t="s">
        <v>4345</v>
      </c>
      <c r="D157" s="37" t="s">
        <v>595</v>
      </c>
      <c r="E157" s="39" t="s">
        <v>4346</v>
      </c>
      <c r="F157" s="40" t="s">
        <v>597</v>
      </c>
      <c r="G157" s="41">
        <v>80</v>
      </c>
      <c r="H157" s="42">
        <v>0</v>
      </c>
      <c r="I157" s="43">
        <f>ROUND(G157*H157,P4)</f>
        <v>0</v>
      </c>
      <c r="J157" s="37"/>
      <c r="O157" s="44">
        <f>I157*0.21</f>
        <v>0</v>
      </c>
      <c r="P157">
        <v>3</v>
      </c>
    </row>
    <row r="158" ht="30">
      <c r="A158" s="37" t="s">
        <v>598</v>
      </c>
      <c r="B158" s="45"/>
      <c r="C158" s="46"/>
      <c r="D158" s="46"/>
      <c r="E158" s="39" t="s">
        <v>4346</v>
      </c>
      <c r="F158" s="46"/>
      <c r="G158" s="46"/>
      <c r="H158" s="46"/>
      <c r="I158" s="46"/>
      <c r="J158" s="48"/>
    </row>
    <row r="159" ht="60">
      <c r="A159" s="37" t="s">
        <v>601</v>
      </c>
      <c r="B159" s="45"/>
      <c r="C159" s="46"/>
      <c r="D159" s="46"/>
      <c r="E159" s="39" t="s">
        <v>4135</v>
      </c>
      <c r="F159" s="46"/>
      <c r="G159" s="46"/>
      <c r="H159" s="46"/>
      <c r="I159" s="46"/>
      <c r="J159" s="48"/>
    </row>
    <row r="160" ht="30">
      <c r="A160" s="37" t="s">
        <v>593</v>
      </c>
      <c r="B160" s="37">
        <v>48</v>
      </c>
      <c r="C160" s="38" t="s">
        <v>4347</v>
      </c>
      <c r="D160" s="37" t="s">
        <v>595</v>
      </c>
      <c r="E160" s="39" t="s">
        <v>4348</v>
      </c>
      <c r="F160" s="40" t="s">
        <v>597</v>
      </c>
      <c r="G160" s="41">
        <v>50</v>
      </c>
      <c r="H160" s="42">
        <v>0</v>
      </c>
      <c r="I160" s="43">
        <f>ROUND(G160*H160,P4)</f>
        <v>0</v>
      </c>
      <c r="J160" s="37"/>
      <c r="O160" s="44">
        <f>I160*0.21</f>
        <v>0</v>
      </c>
      <c r="P160">
        <v>3</v>
      </c>
    </row>
    <row r="161" ht="30">
      <c r="A161" s="37" t="s">
        <v>598</v>
      </c>
      <c r="B161" s="45"/>
      <c r="C161" s="46"/>
      <c r="D161" s="46"/>
      <c r="E161" s="39" t="s">
        <v>4348</v>
      </c>
      <c r="F161" s="46"/>
      <c r="G161" s="46"/>
      <c r="H161" s="46"/>
      <c r="I161" s="46"/>
      <c r="J161" s="48"/>
    </row>
    <row r="162" ht="60">
      <c r="A162" s="37" t="s">
        <v>601</v>
      </c>
      <c r="B162" s="45"/>
      <c r="C162" s="46"/>
      <c r="D162" s="46"/>
      <c r="E162" s="39" t="s">
        <v>4135</v>
      </c>
      <c r="F162" s="46"/>
      <c r="G162" s="46"/>
      <c r="H162" s="46"/>
      <c r="I162" s="46"/>
      <c r="J162" s="48"/>
    </row>
    <row r="163">
      <c r="A163" s="37" t="s">
        <v>593</v>
      </c>
      <c r="B163" s="37">
        <v>49</v>
      </c>
      <c r="C163" s="38" t="s">
        <v>4349</v>
      </c>
      <c r="D163" s="37" t="s">
        <v>595</v>
      </c>
      <c r="E163" s="39" t="s">
        <v>4350</v>
      </c>
      <c r="F163" s="40" t="s">
        <v>597</v>
      </c>
      <c r="G163" s="41">
        <v>40</v>
      </c>
      <c r="H163" s="42">
        <v>0</v>
      </c>
      <c r="I163" s="43">
        <f>ROUND(G163*H163,P4)</f>
        <v>0</v>
      </c>
      <c r="J163" s="37"/>
      <c r="O163" s="44">
        <f>I163*0.21</f>
        <v>0</v>
      </c>
      <c r="P163">
        <v>3</v>
      </c>
    </row>
    <row r="164">
      <c r="A164" s="37" t="s">
        <v>598</v>
      </c>
      <c r="B164" s="45"/>
      <c r="C164" s="46"/>
      <c r="D164" s="46"/>
      <c r="E164" s="39" t="s">
        <v>4350</v>
      </c>
      <c r="F164" s="46"/>
      <c r="G164" s="46"/>
      <c r="H164" s="46"/>
      <c r="I164" s="46"/>
      <c r="J164" s="48"/>
    </row>
    <row r="165" ht="60">
      <c r="A165" s="37" t="s">
        <v>601</v>
      </c>
      <c r="B165" s="45"/>
      <c r="C165" s="46"/>
      <c r="D165" s="46"/>
      <c r="E165" s="39" t="s">
        <v>4135</v>
      </c>
      <c r="F165" s="46"/>
      <c r="G165" s="46"/>
      <c r="H165" s="46"/>
      <c r="I165" s="46"/>
      <c r="J165" s="48"/>
    </row>
    <row r="166">
      <c r="A166" s="37" t="s">
        <v>593</v>
      </c>
      <c r="B166" s="37">
        <v>50</v>
      </c>
      <c r="C166" s="38" t="s">
        <v>4351</v>
      </c>
      <c r="D166" s="37" t="s">
        <v>595</v>
      </c>
      <c r="E166" s="39" t="s">
        <v>4352</v>
      </c>
      <c r="F166" s="40" t="s">
        <v>597</v>
      </c>
      <c r="G166" s="41">
        <v>280</v>
      </c>
      <c r="H166" s="42">
        <v>0</v>
      </c>
      <c r="I166" s="43">
        <f>ROUND(G166*H166,P4)</f>
        <v>0</v>
      </c>
      <c r="J166" s="37"/>
      <c r="O166" s="44">
        <f>I166*0.21</f>
        <v>0</v>
      </c>
      <c r="P166">
        <v>3</v>
      </c>
    </row>
    <row r="167">
      <c r="A167" s="37" t="s">
        <v>598</v>
      </c>
      <c r="B167" s="45"/>
      <c r="C167" s="46"/>
      <c r="D167" s="46"/>
      <c r="E167" s="39" t="s">
        <v>4352</v>
      </c>
      <c r="F167" s="46"/>
      <c r="G167" s="46"/>
      <c r="H167" s="46"/>
      <c r="I167" s="46"/>
      <c r="J167" s="48"/>
    </row>
    <row r="168" ht="60">
      <c r="A168" s="37" t="s">
        <v>601</v>
      </c>
      <c r="B168" s="45"/>
      <c r="C168" s="46"/>
      <c r="D168" s="46"/>
      <c r="E168" s="39" t="s">
        <v>4135</v>
      </c>
      <c r="F168" s="46"/>
      <c r="G168" s="46"/>
      <c r="H168" s="46"/>
      <c r="I168" s="46"/>
      <c r="J168" s="48"/>
    </row>
    <row r="169">
      <c r="A169" s="37" t="s">
        <v>593</v>
      </c>
      <c r="B169" s="37">
        <v>51</v>
      </c>
      <c r="C169" s="38" t="s">
        <v>4353</v>
      </c>
      <c r="D169" s="37" t="s">
        <v>595</v>
      </c>
      <c r="E169" s="39" t="s">
        <v>4354</v>
      </c>
      <c r="F169" s="40" t="s">
        <v>597</v>
      </c>
      <c r="G169" s="41">
        <v>180</v>
      </c>
      <c r="H169" s="42">
        <v>0</v>
      </c>
      <c r="I169" s="43">
        <f>ROUND(G169*H169,P4)</f>
        <v>0</v>
      </c>
      <c r="J169" s="37"/>
      <c r="O169" s="44">
        <f>I169*0.21</f>
        <v>0</v>
      </c>
      <c r="P169">
        <v>3</v>
      </c>
    </row>
    <row r="170">
      <c r="A170" s="37" t="s">
        <v>598</v>
      </c>
      <c r="B170" s="45"/>
      <c r="C170" s="46"/>
      <c r="D170" s="46"/>
      <c r="E170" s="39" t="s">
        <v>4354</v>
      </c>
      <c r="F170" s="46"/>
      <c r="G170" s="46"/>
      <c r="H170" s="46"/>
      <c r="I170" s="46"/>
      <c r="J170" s="48"/>
    </row>
    <row r="171" ht="60">
      <c r="A171" s="37" t="s">
        <v>601</v>
      </c>
      <c r="B171" s="45"/>
      <c r="C171" s="46"/>
      <c r="D171" s="46"/>
      <c r="E171" s="39" t="s">
        <v>4135</v>
      </c>
      <c r="F171" s="46"/>
      <c r="G171" s="46"/>
      <c r="H171" s="46"/>
      <c r="I171" s="46"/>
      <c r="J171" s="48"/>
    </row>
    <row r="172">
      <c r="A172" s="31" t="s">
        <v>591</v>
      </c>
      <c r="B172" s="32"/>
      <c r="C172" s="33" t="s">
        <v>3895</v>
      </c>
      <c r="D172" s="34"/>
      <c r="E172" s="31" t="s">
        <v>4355</v>
      </c>
      <c r="F172" s="34"/>
      <c r="G172" s="34"/>
      <c r="H172" s="34"/>
      <c r="I172" s="35">
        <f>SUMIFS(I173:I214,A173:A214,"P")</f>
        <v>0</v>
      </c>
      <c r="J172" s="36"/>
    </row>
    <row r="173" ht="45">
      <c r="A173" s="37" t="s">
        <v>593</v>
      </c>
      <c r="B173" s="37">
        <v>52</v>
      </c>
      <c r="C173" s="38" t="s">
        <v>4356</v>
      </c>
      <c r="D173" s="37" t="s">
        <v>595</v>
      </c>
      <c r="E173" s="39" t="s">
        <v>4357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4358</v>
      </c>
      <c r="F175" s="46"/>
      <c r="G175" s="46"/>
      <c r="H175" s="46"/>
      <c r="I175" s="46"/>
      <c r="J175" s="48"/>
    </row>
    <row r="176" ht="45">
      <c r="A176" s="37" t="s">
        <v>593</v>
      </c>
      <c r="B176" s="37">
        <v>53</v>
      </c>
      <c r="C176" s="38" t="s">
        <v>4359</v>
      </c>
      <c r="D176" s="37" t="s">
        <v>595</v>
      </c>
      <c r="E176" s="39" t="s">
        <v>4360</v>
      </c>
      <c r="F176" s="40" t="s">
        <v>608</v>
      </c>
      <c r="G176" s="41">
        <v>5</v>
      </c>
      <c r="H176" s="42">
        <v>0</v>
      </c>
      <c r="I176" s="43">
        <f>ROUND(G176*H176,P4)</f>
        <v>0</v>
      </c>
      <c r="J176" s="37"/>
      <c r="O176" s="44">
        <f>I176*0.21</f>
        <v>0</v>
      </c>
      <c r="P176">
        <v>3</v>
      </c>
    </row>
    <row r="177" ht="45">
      <c r="A177" s="37" t="s">
        <v>598</v>
      </c>
      <c r="B177" s="45"/>
      <c r="C177" s="46"/>
      <c r="D177" s="46"/>
      <c r="E177" s="39" t="s">
        <v>4360</v>
      </c>
      <c r="F177" s="46"/>
      <c r="G177" s="46"/>
      <c r="H177" s="46"/>
      <c r="I177" s="46"/>
      <c r="J177" s="48"/>
    </row>
    <row r="178" ht="135">
      <c r="A178" s="37" t="s">
        <v>601</v>
      </c>
      <c r="B178" s="45"/>
      <c r="C178" s="46"/>
      <c r="D178" s="46"/>
      <c r="E178" s="39" t="s">
        <v>4361</v>
      </c>
      <c r="F178" s="46"/>
      <c r="G178" s="46"/>
      <c r="H178" s="46"/>
      <c r="I178" s="46"/>
      <c r="J178" s="48"/>
    </row>
    <row r="179" ht="45">
      <c r="A179" s="37" t="s">
        <v>593</v>
      </c>
      <c r="B179" s="37">
        <v>54</v>
      </c>
      <c r="C179" s="38" t="s">
        <v>4362</v>
      </c>
      <c r="D179" s="37" t="s">
        <v>595</v>
      </c>
      <c r="E179" s="39" t="s">
        <v>4363</v>
      </c>
      <c r="F179" s="40" t="s">
        <v>608</v>
      </c>
      <c r="G179" s="41">
        <v>1</v>
      </c>
      <c r="H179" s="42">
        <v>0</v>
      </c>
      <c r="I179" s="43">
        <f>ROUND(G179*H179,P4)</f>
        <v>0</v>
      </c>
      <c r="J179" s="37"/>
      <c r="O179" s="44">
        <f>I179*0.21</f>
        <v>0</v>
      </c>
      <c r="P179">
        <v>3</v>
      </c>
    </row>
    <row r="180" ht="45">
      <c r="A180" s="37" t="s">
        <v>598</v>
      </c>
      <c r="B180" s="45"/>
      <c r="C180" s="46"/>
      <c r="D180" s="46"/>
      <c r="E180" s="39" t="s">
        <v>4363</v>
      </c>
      <c r="F180" s="46"/>
      <c r="G180" s="46"/>
      <c r="H180" s="46"/>
      <c r="I180" s="46"/>
      <c r="J180" s="48"/>
    </row>
    <row r="181" ht="135">
      <c r="A181" s="37" t="s">
        <v>601</v>
      </c>
      <c r="B181" s="45"/>
      <c r="C181" s="46"/>
      <c r="D181" s="46"/>
      <c r="E181" s="39" t="s">
        <v>4361</v>
      </c>
      <c r="F181" s="46"/>
      <c r="G181" s="46"/>
      <c r="H181" s="46"/>
      <c r="I181" s="46"/>
      <c r="J181" s="48"/>
    </row>
    <row r="182" ht="45">
      <c r="A182" s="37" t="s">
        <v>593</v>
      </c>
      <c r="B182" s="37">
        <v>55</v>
      </c>
      <c r="C182" s="38" t="s">
        <v>4364</v>
      </c>
      <c r="D182" s="37" t="s">
        <v>595</v>
      </c>
      <c r="E182" s="39" t="s">
        <v>4365</v>
      </c>
      <c r="F182" s="40" t="s">
        <v>608</v>
      </c>
      <c r="G182" s="41">
        <v>1</v>
      </c>
      <c r="H182" s="42">
        <v>0</v>
      </c>
      <c r="I182" s="43">
        <f>ROUND(G182*H182,P4)</f>
        <v>0</v>
      </c>
      <c r="J182" s="37"/>
      <c r="O182" s="44">
        <f>I182*0.21</f>
        <v>0</v>
      </c>
      <c r="P182">
        <v>3</v>
      </c>
    </row>
    <row r="183" ht="45">
      <c r="A183" s="37" t="s">
        <v>598</v>
      </c>
      <c r="B183" s="45"/>
      <c r="C183" s="46"/>
      <c r="D183" s="46"/>
      <c r="E183" s="39" t="s">
        <v>4365</v>
      </c>
      <c r="F183" s="46"/>
      <c r="G183" s="46"/>
      <c r="H183" s="46"/>
      <c r="I183" s="46"/>
      <c r="J183" s="48"/>
    </row>
    <row r="184" ht="135">
      <c r="A184" s="37" t="s">
        <v>601</v>
      </c>
      <c r="B184" s="45"/>
      <c r="C184" s="46"/>
      <c r="D184" s="46"/>
      <c r="E184" s="39" t="s">
        <v>4361</v>
      </c>
      <c r="F184" s="46"/>
      <c r="G184" s="46"/>
      <c r="H184" s="46"/>
      <c r="I184" s="46"/>
      <c r="J184" s="48"/>
    </row>
    <row r="185" ht="45">
      <c r="A185" s="37" t="s">
        <v>593</v>
      </c>
      <c r="B185" s="37">
        <v>56</v>
      </c>
      <c r="C185" s="38" t="s">
        <v>4366</v>
      </c>
      <c r="D185" s="37" t="s">
        <v>595</v>
      </c>
      <c r="E185" s="39" t="s">
        <v>4367</v>
      </c>
      <c r="F185" s="40" t="s">
        <v>608</v>
      </c>
      <c r="G185" s="41">
        <v>1</v>
      </c>
      <c r="H185" s="42">
        <v>0</v>
      </c>
      <c r="I185" s="43">
        <f>ROUND(G185*H185,P4)</f>
        <v>0</v>
      </c>
      <c r="J185" s="37"/>
      <c r="O185" s="44">
        <f>I185*0.21</f>
        <v>0</v>
      </c>
      <c r="P185">
        <v>3</v>
      </c>
    </row>
    <row r="186" ht="45">
      <c r="A186" s="37" t="s">
        <v>598</v>
      </c>
      <c r="B186" s="45"/>
      <c r="C186" s="46"/>
      <c r="D186" s="46"/>
      <c r="E186" s="39" t="s">
        <v>4367</v>
      </c>
      <c r="F186" s="46"/>
      <c r="G186" s="46"/>
      <c r="H186" s="46"/>
      <c r="I186" s="46"/>
      <c r="J186" s="48"/>
    </row>
    <row r="187" ht="135">
      <c r="A187" s="37" t="s">
        <v>601</v>
      </c>
      <c r="B187" s="45"/>
      <c r="C187" s="46"/>
      <c r="D187" s="46"/>
      <c r="E187" s="39" t="s">
        <v>4361</v>
      </c>
      <c r="F187" s="46"/>
      <c r="G187" s="46"/>
      <c r="H187" s="46"/>
      <c r="I187" s="46"/>
      <c r="J187" s="48"/>
    </row>
    <row r="188" ht="45">
      <c r="A188" s="37" t="s">
        <v>593</v>
      </c>
      <c r="B188" s="37">
        <v>57</v>
      </c>
      <c r="C188" s="38" t="s">
        <v>4368</v>
      </c>
      <c r="D188" s="37" t="s">
        <v>595</v>
      </c>
      <c r="E188" s="39" t="s">
        <v>4369</v>
      </c>
      <c r="F188" s="40" t="s">
        <v>608</v>
      </c>
      <c r="G188" s="41">
        <v>1</v>
      </c>
      <c r="H188" s="42">
        <v>0</v>
      </c>
      <c r="I188" s="43">
        <f>ROUND(G188*H188,P4)</f>
        <v>0</v>
      </c>
      <c r="J188" s="37"/>
      <c r="O188" s="44">
        <f>I188*0.21</f>
        <v>0</v>
      </c>
      <c r="P188">
        <v>3</v>
      </c>
    </row>
    <row r="189" ht="45">
      <c r="A189" s="37" t="s">
        <v>598</v>
      </c>
      <c r="B189" s="45"/>
      <c r="C189" s="46"/>
      <c r="D189" s="46"/>
      <c r="E189" s="39" t="s">
        <v>4369</v>
      </c>
      <c r="F189" s="46"/>
      <c r="G189" s="46"/>
      <c r="H189" s="46"/>
      <c r="I189" s="46"/>
      <c r="J189" s="48"/>
    </row>
    <row r="190" ht="135">
      <c r="A190" s="37" t="s">
        <v>601</v>
      </c>
      <c r="B190" s="45"/>
      <c r="C190" s="46"/>
      <c r="D190" s="46"/>
      <c r="E190" s="39" t="s">
        <v>4361</v>
      </c>
      <c r="F190" s="46"/>
      <c r="G190" s="46"/>
      <c r="H190" s="46"/>
      <c r="I190" s="46"/>
      <c r="J190" s="48"/>
    </row>
    <row r="191" ht="45">
      <c r="A191" s="37" t="s">
        <v>593</v>
      </c>
      <c r="B191" s="37">
        <v>58</v>
      </c>
      <c r="C191" s="38" t="s">
        <v>4370</v>
      </c>
      <c r="D191" s="37" t="s">
        <v>595</v>
      </c>
      <c r="E191" s="39" t="s">
        <v>4371</v>
      </c>
      <c r="F191" s="40" t="s">
        <v>608</v>
      </c>
      <c r="G191" s="41">
        <v>2</v>
      </c>
      <c r="H191" s="42">
        <v>0</v>
      </c>
      <c r="I191" s="43">
        <f>ROUND(G191*H191,P4)</f>
        <v>0</v>
      </c>
      <c r="J191" s="37"/>
      <c r="O191" s="44">
        <f>I191*0.21</f>
        <v>0</v>
      </c>
      <c r="P191">
        <v>3</v>
      </c>
    </row>
    <row r="192" ht="45">
      <c r="A192" s="37" t="s">
        <v>598</v>
      </c>
      <c r="B192" s="45"/>
      <c r="C192" s="46"/>
      <c r="D192" s="46"/>
      <c r="E192" s="39" t="s">
        <v>4371</v>
      </c>
      <c r="F192" s="46"/>
      <c r="G192" s="46"/>
      <c r="H192" s="46"/>
      <c r="I192" s="46"/>
      <c r="J192" s="48"/>
    </row>
    <row r="193" ht="135">
      <c r="A193" s="37" t="s">
        <v>601</v>
      </c>
      <c r="B193" s="45"/>
      <c r="C193" s="46"/>
      <c r="D193" s="46"/>
      <c r="E193" s="39" t="s">
        <v>4361</v>
      </c>
      <c r="F193" s="46"/>
      <c r="G193" s="46"/>
      <c r="H193" s="46"/>
      <c r="I193" s="46"/>
      <c r="J193" s="48"/>
    </row>
    <row r="194" ht="45">
      <c r="A194" s="37" t="s">
        <v>593</v>
      </c>
      <c r="B194" s="37">
        <v>59</v>
      </c>
      <c r="C194" s="38" t="s">
        <v>4372</v>
      </c>
      <c r="D194" s="37" t="s">
        <v>595</v>
      </c>
      <c r="E194" s="39" t="s">
        <v>4373</v>
      </c>
      <c r="F194" s="40" t="s">
        <v>608</v>
      </c>
      <c r="G194" s="41">
        <v>2</v>
      </c>
      <c r="H194" s="42">
        <v>0</v>
      </c>
      <c r="I194" s="43">
        <f>ROUND(G194*H194,P4)</f>
        <v>0</v>
      </c>
      <c r="J194" s="37"/>
      <c r="O194" s="44">
        <f>I194*0.21</f>
        <v>0</v>
      </c>
      <c r="P194">
        <v>3</v>
      </c>
    </row>
    <row r="195" ht="45">
      <c r="A195" s="37" t="s">
        <v>598</v>
      </c>
      <c r="B195" s="45"/>
      <c r="C195" s="46"/>
      <c r="D195" s="46"/>
      <c r="E195" s="39" t="s">
        <v>4373</v>
      </c>
      <c r="F195" s="46"/>
      <c r="G195" s="46"/>
      <c r="H195" s="46"/>
      <c r="I195" s="46"/>
      <c r="J195" s="48"/>
    </row>
    <row r="196" ht="135">
      <c r="A196" s="37" t="s">
        <v>601</v>
      </c>
      <c r="B196" s="45"/>
      <c r="C196" s="46"/>
      <c r="D196" s="46"/>
      <c r="E196" s="39" t="s">
        <v>4361</v>
      </c>
      <c r="F196" s="46"/>
      <c r="G196" s="46"/>
      <c r="H196" s="46"/>
      <c r="I196" s="46"/>
      <c r="J196" s="48"/>
    </row>
    <row r="197" ht="45">
      <c r="A197" s="37" t="s">
        <v>593</v>
      </c>
      <c r="B197" s="37">
        <v>60</v>
      </c>
      <c r="C197" s="38" t="s">
        <v>4374</v>
      </c>
      <c r="D197" s="37" t="s">
        <v>595</v>
      </c>
      <c r="E197" s="39" t="s">
        <v>4375</v>
      </c>
      <c r="F197" s="40" t="s">
        <v>608</v>
      </c>
      <c r="G197" s="41">
        <v>1</v>
      </c>
      <c r="H197" s="42">
        <v>0</v>
      </c>
      <c r="I197" s="43">
        <f>ROUND(G197*H197,P4)</f>
        <v>0</v>
      </c>
      <c r="J197" s="37"/>
      <c r="O197" s="44">
        <f>I197*0.21</f>
        <v>0</v>
      </c>
      <c r="P197">
        <v>3</v>
      </c>
    </row>
    <row r="198" ht="45">
      <c r="A198" s="37" t="s">
        <v>598</v>
      </c>
      <c r="B198" s="45"/>
      <c r="C198" s="46"/>
      <c r="D198" s="46"/>
      <c r="E198" s="39" t="s">
        <v>4375</v>
      </c>
      <c r="F198" s="46"/>
      <c r="G198" s="46"/>
      <c r="H198" s="46"/>
      <c r="I198" s="46"/>
      <c r="J198" s="48"/>
    </row>
    <row r="199" ht="135">
      <c r="A199" s="37" t="s">
        <v>601</v>
      </c>
      <c r="B199" s="45"/>
      <c r="C199" s="46"/>
      <c r="D199" s="46"/>
      <c r="E199" s="39" t="s">
        <v>4361</v>
      </c>
      <c r="F199" s="46"/>
      <c r="G199" s="46"/>
      <c r="H199" s="46"/>
      <c r="I199" s="46"/>
      <c r="J199" s="48"/>
    </row>
    <row r="200" ht="45">
      <c r="A200" s="37" t="s">
        <v>593</v>
      </c>
      <c r="B200" s="37">
        <v>61</v>
      </c>
      <c r="C200" s="38" t="s">
        <v>4376</v>
      </c>
      <c r="D200" s="37" t="s">
        <v>595</v>
      </c>
      <c r="E200" s="39" t="s">
        <v>4377</v>
      </c>
      <c r="F200" s="40" t="s">
        <v>608</v>
      </c>
      <c r="G200" s="41">
        <v>1</v>
      </c>
      <c r="H200" s="42">
        <v>0</v>
      </c>
      <c r="I200" s="43">
        <f>ROUND(G200*H200,P4)</f>
        <v>0</v>
      </c>
      <c r="J200" s="37"/>
      <c r="O200" s="44">
        <f>I200*0.21</f>
        <v>0</v>
      </c>
      <c r="P200">
        <v>3</v>
      </c>
    </row>
    <row r="201" ht="45">
      <c r="A201" s="37" t="s">
        <v>598</v>
      </c>
      <c r="B201" s="45"/>
      <c r="C201" s="46"/>
      <c r="D201" s="46"/>
      <c r="E201" s="39" t="s">
        <v>4377</v>
      </c>
      <c r="F201" s="46"/>
      <c r="G201" s="46"/>
      <c r="H201" s="46"/>
      <c r="I201" s="46"/>
      <c r="J201" s="48"/>
    </row>
    <row r="202" ht="135">
      <c r="A202" s="37" t="s">
        <v>601</v>
      </c>
      <c r="B202" s="45"/>
      <c r="C202" s="46"/>
      <c r="D202" s="46"/>
      <c r="E202" s="39" t="s">
        <v>4361</v>
      </c>
      <c r="F202" s="46"/>
      <c r="G202" s="46"/>
      <c r="H202" s="46"/>
      <c r="I202" s="46"/>
      <c r="J202" s="48"/>
    </row>
    <row r="203" ht="45">
      <c r="A203" s="37" t="s">
        <v>593</v>
      </c>
      <c r="B203" s="37">
        <v>62</v>
      </c>
      <c r="C203" s="38" t="s">
        <v>4378</v>
      </c>
      <c r="D203" s="37" t="s">
        <v>595</v>
      </c>
      <c r="E203" s="39" t="s">
        <v>4379</v>
      </c>
      <c r="F203" s="40" t="s">
        <v>608</v>
      </c>
      <c r="G203" s="41">
        <v>2</v>
      </c>
      <c r="H203" s="42">
        <v>0</v>
      </c>
      <c r="I203" s="43">
        <f>ROUND(G203*H203,P4)</f>
        <v>0</v>
      </c>
      <c r="J203" s="37"/>
      <c r="O203" s="44">
        <f>I203*0.21</f>
        <v>0</v>
      </c>
      <c r="P203">
        <v>3</v>
      </c>
    </row>
    <row r="204" ht="45">
      <c r="A204" s="37" t="s">
        <v>598</v>
      </c>
      <c r="B204" s="45"/>
      <c r="C204" s="46"/>
      <c r="D204" s="46"/>
      <c r="E204" s="39" t="s">
        <v>4379</v>
      </c>
      <c r="F204" s="46"/>
      <c r="G204" s="46"/>
      <c r="H204" s="46"/>
      <c r="I204" s="46"/>
      <c r="J204" s="48"/>
    </row>
    <row r="205" ht="135">
      <c r="A205" s="37" t="s">
        <v>601</v>
      </c>
      <c r="B205" s="45"/>
      <c r="C205" s="46"/>
      <c r="D205" s="46"/>
      <c r="E205" s="39" t="s">
        <v>4361</v>
      </c>
      <c r="F205" s="46"/>
      <c r="G205" s="46"/>
      <c r="H205" s="46"/>
      <c r="I205" s="46"/>
      <c r="J205" s="48"/>
    </row>
    <row r="206" ht="45">
      <c r="A206" s="37" t="s">
        <v>593</v>
      </c>
      <c r="B206" s="37">
        <v>63</v>
      </c>
      <c r="C206" s="38" t="s">
        <v>4380</v>
      </c>
      <c r="D206" s="37" t="s">
        <v>595</v>
      </c>
      <c r="E206" s="39" t="s">
        <v>4381</v>
      </c>
      <c r="F206" s="40" t="s">
        <v>608</v>
      </c>
      <c r="G206" s="41">
        <v>1</v>
      </c>
      <c r="H206" s="42">
        <v>0</v>
      </c>
      <c r="I206" s="43">
        <f>ROUND(G206*H206,P4)</f>
        <v>0</v>
      </c>
      <c r="J206" s="37"/>
      <c r="O206" s="44">
        <f>I206*0.21</f>
        <v>0</v>
      </c>
      <c r="P206">
        <v>3</v>
      </c>
    </row>
    <row r="207" ht="45">
      <c r="A207" s="37" t="s">
        <v>598</v>
      </c>
      <c r="B207" s="45"/>
      <c r="C207" s="46"/>
      <c r="D207" s="46"/>
      <c r="E207" s="39" t="s">
        <v>4381</v>
      </c>
      <c r="F207" s="46"/>
      <c r="G207" s="46"/>
      <c r="H207" s="46"/>
      <c r="I207" s="46"/>
      <c r="J207" s="48"/>
    </row>
    <row r="208" ht="135">
      <c r="A208" s="37" t="s">
        <v>601</v>
      </c>
      <c r="B208" s="45"/>
      <c r="C208" s="46"/>
      <c r="D208" s="46"/>
      <c r="E208" s="39" t="s">
        <v>4361</v>
      </c>
      <c r="F208" s="46"/>
      <c r="G208" s="46"/>
      <c r="H208" s="46"/>
      <c r="I208" s="46"/>
      <c r="J208" s="48"/>
    </row>
    <row r="209" ht="45">
      <c r="A209" s="37" t="s">
        <v>593</v>
      </c>
      <c r="B209" s="37">
        <v>64</v>
      </c>
      <c r="C209" s="38" t="s">
        <v>4382</v>
      </c>
      <c r="D209" s="37" t="s">
        <v>595</v>
      </c>
      <c r="E209" s="39" t="s">
        <v>4383</v>
      </c>
      <c r="F209" s="40" t="s">
        <v>608</v>
      </c>
      <c r="G209" s="41">
        <v>1</v>
      </c>
      <c r="H209" s="42">
        <v>0</v>
      </c>
      <c r="I209" s="43">
        <f>ROUND(G209*H209,P4)</f>
        <v>0</v>
      </c>
      <c r="J209" s="37"/>
      <c r="O209" s="44">
        <f>I209*0.21</f>
        <v>0</v>
      </c>
      <c r="P209">
        <v>3</v>
      </c>
    </row>
    <row r="210" ht="45">
      <c r="A210" s="37" t="s">
        <v>598</v>
      </c>
      <c r="B210" s="45"/>
      <c r="C210" s="46"/>
      <c r="D210" s="46"/>
      <c r="E210" s="39" t="s">
        <v>4383</v>
      </c>
      <c r="F210" s="46"/>
      <c r="G210" s="46"/>
      <c r="H210" s="46"/>
      <c r="I210" s="46"/>
      <c r="J210" s="48"/>
    </row>
    <row r="211" ht="135">
      <c r="A211" s="37" t="s">
        <v>601</v>
      </c>
      <c r="B211" s="45"/>
      <c r="C211" s="46"/>
      <c r="D211" s="46"/>
      <c r="E211" s="39" t="s">
        <v>4361</v>
      </c>
      <c r="F211" s="46"/>
      <c r="G211" s="46"/>
      <c r="H211" s="46"/>
      <c r="I211" s="46"/>
      <c r="J211" s="48"/>
    </row>
    <row r="212" ht="45">
      <c r="A212" s="37" t="s">
        <v>593</v>
      </c>
      <c r="B212" s="37">
        <v>65</v>
      </c>
      <c r="C212" s="38" t="s">
        <v>4382</v>
      </c>
      <c r="D212" s="37" t="s">
        <v>592</v>
      </c>
      <c r="E212" s="39" t="s">
        <v>4384</v>
      </c>
      <c r="F212" s="40" t="s">
        <v>608</v>
      </c>
      <c r="G212" s="41">
        <v>1</v>
      </c>
      <c r="H212" s="42">
        <v>0</v>
      </c>
      <c r="I212" s="43">
        <f>ROUND(G212*H212,P4)</f>
        <v>0</v>
      </c>
      <c r="J212" s="37"/>
      <c r="O212" s="44">
        <f>I212*0.21</f>
        <v>0</v>
      </c>
      <c r="P212">
        <v>3</v>
      </c>
    </row>
    <row r="213" ht="45">
      <c r="A213" s="37" t="s">
        <v>598</v>
      </c>
      <c r="B213" s="45"/>
      <c r="C213" s="46"/>
      <c r="D213" s="46"/>
      <c r="E213" s="39" t="s">
        <v>4384</v>
      </c>
      <c r="F213" s="46"/>
      <c r="G213" s="46"/>
      <c r="H213" s="46"/>
      <c r="I213" s="46"/>
      <c r="J213" s="48"/>
    </row>
    <row r="214" ht="135">
      <c r="A214" s="37" t="s">
        <v>601</v>
      </c>
      <c r="B214" s="45"/>
      <c r="C214" s="46"/>
      <c r="D214" s="46"/>
      <c r="E214" s="39" t="s">
        <v>4361</v>
      </c>
      <c r="F214" s="46"/>
      <c r="G214" s="46"/>
      <c r="H214" s="46"/>
      <c r="I214" s="46"/>
      <c r="J214" s="48"/>
    </row>
    <row r="215">
      <c r="A215" s="31" t="s">
        <v>591</v>
      </c>
      <c r="B215" s="32"/>
      <c r="C215" s="33" t="s">
        <v>3666</v>
      </c>
      <c r="D215" s="34"/>
      <c r="E215" s="31" t="s">
        <v>4198</v>
      </c>
      <c r="F215" s="34"/>
      <c r="G215" s="34"/>
      <c r="H215" s="34"/>
      <c r="I215" s="35">
        <f>SUMIFS(I216:I260,A216:A260,"P")</f>
        <v>0</v>
      </c>
      <c r="J215" s="36"/>
    </row>
    <row r="216">
      <c r="A216" s="37" t="s">
        <v>593</v>
      </c>
      <c r="B216" s="37">
        <v>66</v>
      </c>
      <c r="C216" s="38" t="s">
        <v>4385</v>
      </c>
      <c r="D216" s="37" t="s">
        <v>595</v>
      </c>
      <c r="E216" s="39" t="s">
        <v>4386</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4201</v>
      </c>
      <c r="F218" s="46"/>
      <c r="G218" s="46"/>
      <c r="H218" s="46"/>
      <c r="I218" s="46"/>
      <c r="J218" s="48"/>
    </row>
    <row r="219" ht="30">
      <c r="A219" s="37" t="s">
        <v>593</v>
      </c>
      <c r="B219" s="37">
        <v>67</v>
      </c>
      <c r="C219" s="38" t="s">
        <v>4387</v>
      </c>
      <c r="D219" s="37" t="s">
        <v>595</v>
      </c>
      <c r="E219" s="39" t="s">
        <v>4388</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4201</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3065</v>
      </c>
      <c r="D225" s="37" t="s">
        <v>595</v>
      </c>
      <c r="E225" s="39" t="s">
        <v>3962</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3069</v>
      </c>
      <c r="D228" s="37" t="s">
        <v>595</v>
      </c>
      <c r="E228" s="39" t="s">
        <v>3964</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3669</v>
      </c>
      <c r="F233" s="46"/>
      <c r="G233" s="46"/>
      <c r="H233" s="46"/>
      <c r="I233" s="46"/>
      <c r="J233" s="48"/>
    </row>
    <row r="234">
      <c r="A234" s="37" t="s">
        <v>593</v>
      </c>
      <c r="B234" s="37">
        <v>72</v>
      </c>
      <c r="C234" s="38" t="s">
        <v>3389</v>
      </c>
      <c r="D234" s="37" t="s">
        <v>595</v>
      </c>
      <c r="E234" s="39" t="s">
        <v>3390</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4389</v>
      </c>
      <c r="F236" s="46"/>
      <c r="G236" s="46"/>
      <c r="H236" s="46"/>
      <c r="I236" s="46"/>
      <c r="J236" s="48"/>
    </row>
    <row r="237">
      <c r="A237" s="37" t="s">
        <v>593</v>
      </c>
      <c r="B237" s="37">
        <v>73</v>
      </c>
      <c r="C237" s="38" t="s">
        <v>3077</v>
      </c>
      <c r="D237" s="37" t="s">
        <v>595</v>
      </c>
      <c r="E237" s="39" t="s">
        <v>3078</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4225</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3670</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4226</v>
      </c>
      <c r="F245" s="46"/>
      <c r="G245" s="46"/>
      <c r="H245" s="46"/>
      <c r="I245" s="46"/>
      <c r="J245" s="48"/>
    </row>
    <row r="246">
      <c r="A246" s="37" t="s">
        <v>593</v>
      </c>
      <c r="B246" s="37">
        <v>76</v>
      </c>
      <c r="C246" s="38" t="s">
        <v>3392</v>
      </c>
      <c r="D246" s="37" t="s">
        <v>595</v>
      </c>
      <c r="E246" s="39" t="s">
        <v>3393</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4390</v>
      </c>
      <c r="F248" s="46"/>
      <c r="G248" s="46"/>
      <c r="H248" s="46"/>
      <c r="I248" s="46"/>
      <c r="J248" s="48"/>
    </row>
    <row r="249">
      <c r="A249" s="37" t="s">
        <v>593</v>
      </c>
      <c r="B249" s="37">
        <v>77</v>
      </c>
      <c r="C249" s="38" t="s">
        <v>4391</v>
      </c>
      <c r="D249" s="37" t="s">
        <v>595</v>
      </c>
      <c r="E249" s="39" t="s">
        <v>4392</v>
      </c>
      <c r="F249" s="40" t="s">
        <v>608</v>
      </c>
      <c r="G249" s="41">
        <v>19</v>
      </c>
      <c r="H249" s="42">
        <v>0</v>
      </c>
      <c r="I249" s="43">
        <f>ROUND(G249*H249,P4)</f>
        <v>0</v>
      </c>
      <c r="J249" s="37"/>
      <c r="O249" s="44">
        <f>I249*0.21</f>
        <v>0</v>
      </c>
      <c r="P249">
        <v>3</v>
      </c>
    </row>
    <row r="250">
      <c r="A250" s="37" t="s">
        <v>598</v>
      </c>
      <c r="B250" s="45"/>
      <c r="C250" s="46"/>
      <c r="D250" s="46"/>
      <c r="E250" s="39" t="s">
        <v>4392</v>
      </c>
      <c r="F250" s="46"/>
      <c r="G250" s="46"/>
      <c r="H250" s="46"/>
      <c r="I250" s="46"/>
      <c r="J250" s="48"/>
    </row>
    <row r="251" ht="60">
      <c r="A251" s="37" t="s">
        <v>601</v>
      </c>
      <c r="B251" s="45"/>
      <c r="C251" s="46"/>
      <c r="D251" s="46"/>
      <c r="E251" s="39" t="s">
        <v>4393</v>
      </c>
      <c r="F251" s="46"/>
      <c r="G251" s="46"/>
      <c r="H251" s="46"/>
      <c r="I251" s="46"/>
      <c r="J251" s="48"/>
    </row>
    <row r="252" ht="30">
      <c r="A252" s="37" t="s">
        <v>593</v>
      </c>
      <c r="B252" s="37">
        <v>78</v>
      </c>
      <c r="C252" s="38" t="s">
        <v>4394</v>
      </c>
      <c r="D252" s="37" t="s">
        <v>595</v>
      </c>
      <c r="E252" s="39" t="s">
        <v>4395</v>
      </c>
      <c r="F252" s="40" t="s">
        <v>608</v>
      </c>
      <c r="G252" s="41">
        <v>19</v>
      </c>
      <c r="H252" s="42">
        <v>0</v>
      </c>
      <c r="I252" s="43">
        <f>ROUND(G252*H252,P4)</f>
        <v>0</v>
      </c>
      <c r="J252" s="37"/>
      <c r="O252" s="44">
        <f>I252*0.21</f>
        <v>0</v>
      </c>
      <c r="P252">
        <v>3</v>
      </c>
    </row>
    <row r="253" ht="30">
      <c r="A253" s="37" t="s">
        <v>598</v>
      </c>
      <c r="B253" s="45"/>
      <c r="C253" s="46"/>
      <c r="D253" s="46"/>
      <c r="E253" s="39" t="s">
        <v>4395</v>
      </c>
      <c r="F253" s="46"/>
      <c r="G253" s="46"/>
      <c r="H253" s="46"/>
      <c r="I253" s="46"/>
      <c r="J253" s="48"/>
    </row>
    <row r="254" ht="60">
      <c r="A254" s="37" t="s">
        <v>601</v>
      </c>
      <c r="B254" s="45"/>
      <c r="C254" s="46"/>
      <c r="D254" s="46"/>
      <c r="E254" s="39" t="s">
        <v>4393</v>
      </c>
      <c r="F254" s="46"/>
      <c r="G254" s="46"/>
      <c r="H254" s="46"/>
      <c r="I254" s="46"/>
      <c r="J254" s="48"/>
    </row>
    <row r="255">
      <c r="A255" s="37" t="s">
        <v>593</v>
      </c>
      <c r="B255" s="37">
        <v>79</v>
      </c>
      <c r="C255" s="38" t="s">
        <v>4396</v>
      </c>
      <c r="D255" s="37" t="s">
        <v>595</v>
      </c>
      <c r="E255" s="39" t="s">
        <v>4397</v>
      </c>
      <c r="F255" s="40" t="s">
        <v>608</v>
      </c>
      <c r="G255" s="41">
        <v>1</v>
      </c>
      <c r="H255" s="42">
        <v>0</v>
      </c>
      <c r="I255" s="43">
        <f>ROUND(G255*H255,P4)</f>
        <v>0</v>
      </c>
      <c r="J255" s="37"/>
      <c r="O255" s="44">
        <f>I255*0.21</f>
        <v>0</v>
      </c>
      <c r="P255">
        <v>3</v>
      </c>
    </row>
    <row r="256">
      <c r="A256" s="37" t="s">
        <v>598</v>
      </c>
      <c r="B256" s="45"/>
      <c r="C256" s="46"/>
      <c r="D256" s="46"/>
      <c r="E256" s="39" t="s">
        <v>4397</v>
      </c>
      <c r="F256" s="46"/>
      <c r="G256" s="46"/>
      <c r="H256" s="46"/>
      <c r="I256" s="46"/>
      <c r="J256" s="48"/>
    </row>
    <row r="257" ht="60">
      <c r="A257" s="37" t="s">
        <v>601</v>
      </c>
      <c r="B257" s="45"/>
      <c r="C257" s="46"/>
      <c r="D257" s="46"/>
      <c r="E257" s="39" t="s">
        <v>4393</v>
      </c>
      <c r="F257" s="46"/>
      <c r="G257" s="46"/>
      <c r="H257" s="46"/>
      <c r="I257" s="46"/>
      <c r="J257" s="48"/>
    </row>
    <row r="258">
      <c r="A258" s="37" t="s">
        <v>593</v>
      </c>
      <c r="B258" s="37">
        <v>80</v>
      </c>
      <c r="C258" s="38" t="s">
        <v>4398</v>
      </c>
      <c r="D258" s="37" t="s">
        <v>595</v>
      </c>
      <c r="E258" s="39" t="s">
        <v>4399</v>
      </c>
      <c r="F258" s="40" t="s">
        <v>608</v>
      </c>
      <c r="G258" s="41">
        <v>2</v>
      </c>
      <c r="H258" s="42">
        <v>0</v>
      </c>
      <c r="I258" s="43">
        <f>ROUND(G258*H258,P4)</f>
        <v>0</v>
      </c>
      <c r="J258" s="37"/>
      <c r="O258" s="44">
        <f>I258*0.21</f>
        <v>0</v>
      </c>
      <c r="P258">
        <v>3</v>
      </c>
    </row>
    <row r="259">
      <c r="A259" s="37" t="s">
        <v>598</v>
      </c>
      <c r="B259" s="45"/>
      <c r="C259" s="46"/>
      <c r="D259" s="46"/>
      <c r="E259" s="39" t="s">
        <v>4399</v>
      </c>
      <c r="F259" s="46"/>
      <c r="G259" s="46"/>
      <c r="H259" s="46"/>
      <c r="I259" s="46"/>
      <c r="J259" s="48"/>
    </row>
    <row r="260" ht="60">
      <c r="A260" s="37" t="s">
        <v>601</v>
      </c>
      <c r="B260" s="45"/>
      <c r="C260" s="46"/>
      <c r="D260" s="46"/>
      <c r="E260" s="39" t="s">
        <v>4393</v>
      </c>
      <c r="F260" s="46"/>
      <c r="G260" s="46"/>
      <c r="H260" s="46"/>
      <c r="I260" s="46"/>
      <c r="J260" s="48"/>
    </row>
    <row r="261">
      <c r="A261" s="31" t="s">
        <v>591</v>
      </c>
      <c r="B261" s="32"/>
      <c r="C261" s="33" t="s">
        <v>4259</v>
      </c>
      <c r="D261" s="34"/>
      <c r="E261" s="31" t="s">
        <v>561</v>
      </c>
      <c r="F261" s="34"/>
      <c r="G261" s="34"/>
      <c r="H261" s="34"/>
      <c r="I261" s="35">
        <f>SUMIFS(I262:I279,A262:A279,"P")</f>
        <v>0</v>
      </c>
      <c r="J261" s="36"/>
    </row>
    <row r="262" ht="30">
      <c r="A262" s="37" t="s">
        <v>593</v>
      </c>
      <c r="B262" s="37">
        <v>81</v>
      </c>
      <c r="C262" s="38" t="s">
        <v>4400</v>
      </c>
      <c r="D262" s="37" t="s">
        <v>595</v>
      </c>
      <c r="E262" s="39" t="s">
        <v>4401</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4262</v>
      </c>
      <c r="F264" s="46"/>
      <c r="G264" s="46"/>
      <c r="H264" s="46"/>
      <c r="I264" s="46"/>
      <c r="J264" s="48"/>
    </row>
    <row r="265">
      <c r="A265" s="37" t="s">
        <v>593</v>
      </c>
      <c r="B265" s="37">
        <v>82</v>
      </c>
      <c r="C265" s="38" t="s">
        <v>4402</v>
      </c>
      <c r="D265" s="37" t="s">
        <v>595</v>
      </c>
      <c r="E265" s="39" t="s">
        <v>4271</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4403</v>
      </c>
      <c r="F267" s="46"/>
      <c r="G267" s="46"/>
      <c r="H267" s="46"/>
      <c r="I267" s="46"/>
      <c r="J267" s="48"/>
    </row>
    <row r="268">
      <c r="A268" s="37" t="s">
        <v>593</v>
      </c>
      <c r="B268" s="37">
        <v>83</v>
      </c>
      <c r="C268" s="38" t="s">
        <v>4404</v>
      </c>
      <c r="D268" s="37" t="s">
        <v>595</v>
      </c>
      <c r="E268" s="39" t="s">
        <v>4405</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4403</v>
      </c>
      <c r="F270" s="46"/>
      <c r="G270" s="46"/>
      <c r="H270" s="46"/>
      <c r="I270" s="46"/>
      <c r="J270" s="48"/>
    </row>
    <row r="271">
      <c r="A271" s="37" t="s">
        <v>593</v>
      </c>
      <c r="B271" s="37">
        <v>84</v>
      </c>
      <c r="C271" s="38" t="s">
        <v>3087</v>
      </c>
      <c r="D271" s="37" t="s">
        <v>595</v>
      </c>
      <c r="E271" s="39" t="s">
        <v>3088</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4403</v>
      </c>
      <c r="F273" s="46"/>
      <c r="G273" s="46"/>
      <c r="H273" s="46"/>
      <c r="I273" s="46"/>
      <c r="J273" s="48"/>
    </row>
    <row r="274">
      <c r="A274" s="37" t="s">
        <v>593</v>
      </c>
      <c r="B274" s="37">
        <v>85</v>
      </c>
      <c r="C274" s="38" t="s">
        <v>4406</v>
      </c>
      <c r="D274" s="37" t="s">
        <v>595</v>
      </c>
      <c r="E274" s="39" t="s">
        <v>4280</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4403</v>
      </c>
      <c r="F276" s="46"/>
      <c r="G276" s="46"/>
      <c r="H276" s="46"/>
      <c r="I276" s="46"/>
      <c r="J276" s="48"/>
    </row>
    <row r="277">
      <c r="A277" s="37" t="s">
        <v>593</v>
      </c>
      <c r="B277" s="37">
        <v>86</v>
      </c>
      <c r="C277" s="38" t="s">
        <v>4407</v>
      </c>
      <c r="D277" s="37" t="s">
        <v>595</v>
      </c>
      <c r="E277" s="39" t="s">
        <v>4408</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4265</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20">
      <c r="A286" s="37" t="s">
        <v>601</v>
      </c>
      <c r="B286" s="45"/>
      <c r="C286" s="46"/>
      <c r="D286" s="46"/>
      <c r="E286" s="39" t="s">
        <v>1819</v>
      </c>
      <c r="F286" s="46"/>
      <c r="G286" s="46"/>
      <c r="H286" s="46"/>
      <c r="I286" s="46"/>
      <c r="J286" s="48"/>
    </row>
    <row r="287" ht="30">
      <c r="A287" s="37" t="s">
        <v>593</v>
      </c>
      <c r="B287" s="37">
        <v>89</v>
      </c>
      <c r="C287" s="38" t="s">
        <v>3429</v>
      </c>
      <c r="D287" s="37" t="s">
        <v>3430</v>
      </c>
      <c r="E287" s="39" t="s">
        <v>4281</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45"/>
      <c r="C289" s="46"/>
      <c r="D289" s="46"/>
      <c r="E289" s="39" t="s">
        <v>4282</v>
      </c>
      <c r="F289" s="46"/>
      <c r="G289" s="46"/>
      <c r="H289" s="46"/>
      <c r="I289" s="46"/>
      <c r="J289" s="48"/>
    </row>
    <row r="290" ht="30">
      <c r="A290" s="37" t="s">
        <v>593</v>
      </c>
      <c r="B290" s="37">
        <v>90</v>
      </c>
      <c r="C290" s="38" t="s">
        <v>3433</v>
      </c>
      <c r="D290" s="37" t="s">
        <v>3434</v>
      </c>
      <c r="E290" s="39" t="s">
        <v>4283</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5">
      <c r="A292" s="37" t="s">
        <v>601</v>
      </c>
      <c r="B292" s="50"/>
      <c r="C292" s="51"/>
      <c r="D292" s="51"/>
      <c r="E292" s="39" t="s">
        <v>4282</v>
      </c>
      <c r="F292" s="51"/>
      <c r="G292" s="51"/>
      <c r="H292" s="51"/>
      <c r="I292" s="51"/>
      <c r="J292" s="52"/>
    </row>
  </sheetData>
  <sheetProtection sheet="1" objects="1" scenarios="1" spinCount="100000" saltValue="EfXdn2R5d795le6wbSukuoyNi174zGY2rf0zr89iU9qbLchSvog8kIm+YT+syi9TA9ln+aFs4hXPeAzKpVvi5g==" hashValue="40N3VlDsRpWvNtRwvs9G42rvR+MDW9Hpjo+/J9TYeHbJkNHrtW8irNjjUDfCfJ2ERwzRnlwciEra8v7knfg5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4409</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3844</v>
      </c>
      <c r="D5" s="22"/>
      <c r="E5" s="23" t="s">
        <v>125</v>
      </c>
      <c r="F5" s="17"/>
      <c r="G5" s="17"/>
      <c r="H5" s="17"/>
      <c r="I5" s="17"/>
      <c r="J5" s="19"/>
      <c r="O5">
        <v>0.20999999999999999</v>
      </c>
    </row>
    <row r="6">
      <c r="A6" s="3" t="s">
        <v>576</v>
      </c>
      <c r="B6" s="20" t="s">
        <v>573</v>
      </c>
      <c r="C6" s="21" t="s">
        <v>4286</v>
      </c>
      <c r="D6" s="22"/>
      <c r="E6" s="23" t="s">
        <v>141</v>
      </c>
      <c r="F6" s="17"/>
      <c r="G6" s="17"/>
      <c r="H6" s="17"/>
      <c r="I6" s="17"/>
      <c r="J6" s="19"/>
    </row>
    <row r="7">
      <c r="A7" s="3" t="s">
        <v>578</v>
      </c>
      <c r="B7" s="20" t="s">
        <v>579</v>
      </c>
      <c r="C7" s="21" t="s">
        <v>4409</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4034</v>
      </c>
      <c r="D11" s="34"/>
      <c r="E11" s="31" t="s">
        <v>4035</v>
      </c>
      <c r="F11" s="34"/>
      <c r="G11" s="34"/>
      <c r="H11" s="34"/>
      <c r="I11" s="35">
        <f>SUMIFS(I12:I14,A12:A14,"P")</f>
        <v>0</v>
      </c>
      <c r="J11" s="36"/>
    </row>
    <row r="12">
      <c r="A12" s="37" t="s">
        <v>593</v>
      </c>
      <c r="B12" s="37">
        <v>1</v>
      </c>
      <c r="C12" s="38" t="s">
        <v>4287</v>
      </c>
      <c r="D12" s="37" t="s">
        <v>595</v>
      </c>
      <c r="E12" s="39" t="s">
        <v>4037</v>
      </c>
      <c r="F12" s="40" t="s">
        <v>1797</v>
      </c>
      <c r="G12" s="41">
        <v>10</v>
      </c>
      <c r="H12" s="42">
        <v>0</v>
      </c>
      <c r="I12" s="43">
        <f>ROUND(G12*H12,P4)</f>
        <v>0</v>
      </c>
      <c r="J12" s="37"/>
      <c r="O12" s="44">
        <f>I12*0.21</f>
        <v>0</v>
      </c>
      <c r="P12">
        <v>3</v>
      </c>
    </row>
    <row r="13">
      <c r="A13" s="37" t="s">
        <v>598</v>
      </c>
      <c r="B13" s="45"/>
      <c r="C13" s="46"/>
      <c r="D13" s="46"/>
      <c r="E13" s="39" t="s">
        <v>4037</v>
      </c>
      <c r="F13" s="46"/>
      <c r="G13" s="46"/>
      <c r="H13" s="46"/>
      <c r="I13" s="46"/>
      <c r="J13" s="48"/>
    </row>
    <row r="14" ht="30">
      <c r="A14" s="37" t="s">
        <v>601</v>
      </c>
      <c r="B14" s="45"/>
      <c r="C14" s="46"/>
      <c r="D14" s="46"/>
      <c r="E14" s="39" t="s">
        <v>4288</v>
      </c>
      <c r="F14" s="46"/>
      <c r="G14" s="46"/>
      <c r="H14" s="46"/>
      <c r="I14" s="46"/>
      <c r="J14" s="48"/>
    </row>
    <row r="15">
      <c r="A15" s="31" t="s">
        <v>591</v>
      </c>
      <c r="B15" s="32"/>
      <c r="C15" s="33" t="s">
        <v>4039</v>
      </c>
      <c r="D15" s="34"/>
      <c r="E15" s="31" t="s">
        <v>4040</v>
      </c>
      <c r="F15" s="34"/>
      <c r="G15" s="34"/>
      <c r="H15" s="34"/>
      <c r="I15" s="35">
        <f>SUMIFS(I16:I24,A16:A24,"P")</f>
        <v>0</v>
      </c>
      <c r="J15" s="36"/>
    </row>
    <row r="16">
      <c r="A16" s="37" t="s">
        <v>593</v>
      </c>
      <c r="B16" s="37">
        <v>2</v>
      </c>
      <c r="C16" s="38" t="s">
        <v>4289</v>
      </c>
      <c r="D16" s="37" t="s">
        <v>595</v>
      </c>
      <c r="E16" s="39" t="s">
        <v>4290</v>
      </c>
      <c r="F16" s="40" t="s">
        <v>1797</v>
      </c>
      <c r="G16" s="41">
        <v>1</v>
      </c>
      <c r="H16" s="42">
        <v>0</v>
      </c>
      <c r="I16" s="43">
        <f>ROUND(G16*H16,P4)</f>
        <v>0</v>
      </c>
      <c r="J16" s="37"/>
      <c r="O16" s="44">
        <f>I16*0.21</f>
        <v>0</v>
      </c>
      <c r="P16">
        <v>3</v>
      </c>
    </row>
    <row r="17">
      <c r="A17" s="37" t="s">
        <v>598</v>
      </c>
      <c r="B17" s="45"/>
      <c r="C17" s="46"/>
      <c r="D17" s="46"/>
      <c r="E17" s="39" t="s">
        <v>4290</v>
      </c>
      <c r="F17" s="46"/>
      <c r="G17" s="46"/>
      <c r="H17" s="46"/>
      <c r="I17" s="46"/>
      <c r="J17" s="48"/>
    </row>
    <row r="18" ht="30">
      <c r="A18" s="37" t="s">
        <v>601</v>
      </c>
      <c r="B18" s="45"/>
      <c r="C18" s="46"/>
      <c r="D18" s="46"/>
      <c r="E18" s="39" t="s">
        <v>4291</v>
      </c>
      <c r="F18" s="46"/>
      <c r="G18" s="46"/>
      <c r="H18" s="46"/>
      <c r="I18" s="46"/>
      <c r="J18" s="48"/>
    </row>
    <row r="19">
      <c r="A19" s="37" t="s">
        <v>593</v>
      </c>
      <c r="B19" s="37">
        <v>3</v>
      </c>
      <c r="C19" s="38" t="s">
        <v>4041</v>
      </c>
      <c r="D19" s="37" t="s">
        <v>595</v>
      </c>
      <c r="E19" s="39" t="s">
        <v>4042</v>
      </c>
      <c r="F19" s="40" t="s">
        <v>1797</v>
      </c>
      <c r="G19" s="41">
        <v>50</v>
      </c>
      <c r="H19" s="42">
        <v>0</v>
      </c>
      <c r="I19" s="43">
        <f>ROUND(G19*H19,P4)</f>
        <v>0</v>
      </c>
      <c r="J19" s="37"/>
      <c r="O19" s="44">
        <f>I19*0.21</f>
        <v>0</v>
      </c>
      <c r="P19">
        <v>3</v>
      </c>
    </row>
    <row r="20">
      <c r="A20" s="37" t="s">
        <v>598</v>
      </c>
      <c r="B20" s="45"/>
      <c r="C20" s="46"/>
      <c r="D20" s="46"/>
      <c r="E20" s="39" t="s">
        <v>4042</v>
      </c>
      <c r="F20" s="46"/>
      <c r="G20" s="46"/>
      <c r="H20" s="46"/>
      <c r="I20" s="46"/>
      <c r="J20" s="48"/>
    </row>
    <row r="21" ht="60">
      <c r="A21" s="37" t="s">
        <v>601</v>
      </c>
      <c r="B21" s="45"/>
      <c r="C21" s="46"/>
      <c r="D21" s="46"/>
      <c r="E21" s="39" t="s">
        <v>4043</v>
      </c>
      <c r="F21" s="46"/>
      <c r="G21" s="46"/>
      <c r="H21" s="46"/>
      <c r="I21" s="46"/>
      <c r="J21" s="48"/>
    </row>
    <row r="22">
      <c r="A22" s="37" t="s">
        <v>593</v>
      </c>
      <c r="B22" s="37">
        <v>4</v>
      </c>
      <c r="C22" s="38" t="s">
        <v>4044</v>
      </c>
      <c r="D22" s="37" t="s">
        <v>595</v>
      </c>
      <c r="E22" s="39" t="s">
        <v>4045</v>
      </c>
      <c r="F22" s="40" t="s">
        <v>624</v>
      </c>
      <c r="G22" s="41">
        <v>30</v>
      </c>
      <c r="H22" s="42">
        <v>0</v>
      </c>
      <c r="I22" s="43">
        <f>ROUND(G22*H22,P4)</f>
        <v>0</v>
      </c>
      <c r="J22" s="37"/>
      <c r="O22" s="44">
        <f>I22*0.21</f>
        <v>0</v>
      </c>
      <c r="P22">
        <v>3</v>
      </c>
    </row>
    <row r="23">
      <c r="A23" s="37" t="s">
        <v>598</v>
      </c>
      <c r="B23" s="45"/>
      <c r="C23" s="46"/>
      <c r="D23" s="46"/>
      <c r="E23" s="39" t="s">
        <v>4045</v>
      </c>
      <c r="F23" s="46"/>
      <c r="G23" s="46"/>
      <c r="H23" s="46"/>
      <c r="I23" s="46"/>
      <c r="J23" s="48"/>
    </row>
    <row r="24" ht="30">
      <c r="A24" s="37" t="s">
        <v>601</v>
      </c>
      <c r="B24" s="45"/>
      <c r="C24" s="46"/>
      <c r="D24" s="46"/>
      <c r="E24" s="39" t="s">
        <v>4046</v>
      </c>
      <c r="F24" s="46"/>
      <c r="G24" s="46"/>
      <c r="H24" s="46"/>
      <c r="I24" s="46"/>
      <c r="J24" s="48"/>
    </row>
    <row r="25">
      <c r="A25" s="31" t="s">
        <v>591</v>
      </c>
      <c r="B25" s="32"/>
      <c r="C25" s="33" t="s">
        <v>4050</v>
      </c>
      <c r="D25" s="34"/>
      <c r="E25" s="31" t="s">
        <v>4051</v>
      </c>
      <c r="F25" s="34"/>
      <c r="G25" s="34"/>
      <c r="H25" s="34"/>
      <c r="I25" s="35">
        <f>SUMIFS(I26:I28,A26:A28,"P")</f>
        <v>0</v>
      </c>
      <c r="J25" s="36"/>
    </row>
    <row r="26">
      <c r="A26" s="37" t="s">
        <v>593</v>
      </c>
      <c r="B26" s="37">
        <v>5</v>
      </c>
      <c r="C26" s="38" t="s">
        <v>4292</v>
      </c>
      <c r="D26" s="37" t="s">
        <v>595</v>
      </c>
      <c r="E26" s="39" t="s">
        <v>4293</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4294</v>
      </c>
      <c r="F28" s="46"/>
      <c r="G28" s="46"/>
      <c r="H28" s="46"/>
      <c r="I28" s="46"/>
      <c r="J28" s="48"/>
    </row>
    <row r="29">
      <c r="A29" s="31" t="s">
        <v>591</v>
      </c>
      <c r="B29" s="32"/>
      <c r="C29" s="33" t="s">
        <v>4061</v>
      </c>
      <c r="D29" s="34"/>
      <c r="E29" s="31" t="s">
        <v>4062</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4295</v>
      </c>
      <c r="D33" s="37" t="s">
        <v>595</v>
      </c>
      <c r="E33" s="39" t="s">
        <v>4296</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4297</v>
      </c>
      <c r="F35" s="46"/>
      <c r="G35" s="46"/>
      <c r="H35" s="46"/>
      <c r="I35" s="46"/>
      <c r="J35" s="48"/>
    </row>
    <row r="36">
      <c r="A36" s="31" t="s">
        <v>591</v>
      </c>
      <c r="B36" s="32"/>
      <c r="C36" s="33" t="s">
        <v>4066</v>
      </c>
      <c r="D36" s="34"/>
      <c r="E36" s="31" t="s">
        <v>4067</v>
      </c>
      <c r="F36" s="34"/>
      <c r="G36" s="34"/>
      <c r="H36" s="34"/>
      <c r="I36" s="35">
        <f>SUMIFS(I37:I72,A37:A72,"P")</f>
        <v>0</v>
      </c>
      <c r="J36" s="36"/>
    </row>
    <row r="37" ht="30">
      <c r="A37" s="37" t="s">
        <v>593</v>
      </c>
      <c r="B37" s="37">
        <v>8</v>
      </c>
      <c r="C37" s="38" t="s">
        <v>1033</v>
      </c>
      <c r="D37" s="37" t="s">
        <v>595</v>
      </c>
      <c r="E37" s="39" t="s">
        <v>4298</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4299</v>
      </c>
      <c r="F39" s="46"/>
      <c r="G39" s="46"/>
      <c r="H39" s="46"/>
      <c r="I39" s="46"/>
      <c r="J39" s="48"/>
    </row>
    <row r="40" ht="30">
      <c r="A40" s="37" t="s">
        <v>593</v>
      </c>
      <c r="B40" s="37">
        <v>9</v>
      </c>
      <c r="C40" s="38" t="s">
        <v>4300</v>
      </c>
      <c r="D40" s="37" t="s">
        <v>595</v>
      </c>
      <c r="E40" s="39" t="s">
        <v>4073</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4299</v>
      </c>
      <c r="F42" s="46"/>
      <c r="G42" s="46"/>
      <c r="H42" s="46"/>
      <c r="I42" s="46"/>
      <c r="J42" s="48"/>
    </row>
    <row r="43" ht="30">
      <c r="A43" s="37" t="s">
        <v>593</v>
      </c>
      <c r="B43" s="37">
        <v>10</v>
      </c>
      <c r="C43" s="38" t="s">
        <v>1035</v>
      </c>
      <c r="D43" s="37" t="s">
        <v>595</v>
      </c>
      <c r="E43" s="39" t="s">
        <v>4301</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4302</v>
      </c>
      <c r="D46" s="37" t="s">
        <v>595</v>
      </c>
      <c r="E46" s="39" t="s">
        <v>4075</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4303</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4304</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4305</v>
      </c>
      <c r="F54" s="46"/>
      <c r="G54" s="46"/>
      <c r="H54" s="46"/>
      <c r="I54" s="46"/>
      <c r="J54" s="48"/>
    </row>
    <row r="55">
      <c r="A55" s="37" t="s">
        <v>593</v>
      </c>
      <c r="B55" s="37">
        <v>14</v>
      </c>
      <c r="C55" s="38" t="s">
        <v>4306</v>
      </c>
      <c r="D55" s="37" t="s">
        <v>595</v>
      </c>
      <c r="E55" s="39" t="s">
        <v>4087</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4307</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4307</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4307</v>
      </c>
      <c r="F63" s="46"/>
      <c r="G63" s="46"/>
      <c r="H63" s="46"/>
      <c r="I63" s="46"/>
      <c r="J63" s="48"/>
    </row>
    <row r="64">
      <c r="A64" s="37" t="s">
        <v>593</v>
      </c>
      <c r="B64" s="37">
        <v>17</v>
      </c>
      <c r="C64" s="38" t="s">
        <v>4308</v>
      </c>
      <c r="D64" s="37" t="s">
        <v>595</v>
      </c>
      <c r="E64" s="39" t="s">
        <v>4309</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4307</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4068</v>
      </c>
      <c r="F72" s="46"/>
      <c r="G72" s="46"/>
      <c r="H72" s="46"/>
      <c r="I72" s="46"/>
      <c r="J72" s="48"/>
    </row>
    <row r="73">
      <c r="A73" s="31" t="s">
        <v>591</v>
      </c>
      <c r="B73" s="32"/>
      <c r="C73" s="33" t="s">
        <v>4095</v>
      </c>
      <c r="D73" s="34"/>
      <c r="E73" s="31" t="s">
        <v>4096</v>
      </c>
      <c r="F73" s="34"/>
      <c r="G73" s="34"/>
      <c r="H73" s="34"/>
      <c r="I73" s="35">
        <f>SUMIFS(I74:I76,A74:A76,"P")</f>
        <v>0</v>
      </c>
      <c r="J73" s="36"/>
    </row>
    <row r="74" ht="30">
      <c r="A74" s="37" t="s">
        <v>593</v>
      </c>
      <c r="B74" s="37">
        <v>20</v>
      </c>
      <c r="C74" s="38" t="s">
        <v>4310</v>
      </c>
      <c r="D74" s="37" t="s">
        <v>595</v>
      </c>
      <c r="E74" s="39" t="s">
        <v>4311</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4312</v>
      </c>
      <c r="F76" s="46"/>
      <c r="G76" s="46"/>
      <c r="H76" s="46"/>
      <c r="I76" s="46"/>
      <c r="J76" s="48"/>
    </row>
    <row r="77">
      <c r="A77" s="31" t="s">
        <v>591</v>
      </c>
      <c r="B77" s="32"/>
      <c r="C77" s="33" t="s">
        <v>1716</v>
      </c>
      <c r="D77" s="34"/>
      <c r="E77" s="31" t="s">
        <v>4101</v>
      </c>
      <c r="F77" s="34"/>
      <c r="G77" s="34"/>
      <c r="H77" s="34"/>
      <c r="I77" s="35">
        <f>SUMIFS(I78:I101,A78:A101,"P")</f>
        <v>0</v>
      </c>
      <c r="J77" s="36"/>
    </row>
    <row r="78" ht="30">
      <c r="A78" s="37" t="s">
        <v>593</v>
      </c>
      <c r="B78" s="37">
        <v>21</v>
      </c>
      <c r="C78" s="38" t="s">
        <v>4313</v>
      </c>
      <c r="D78" s="37" t="s">
        <v>595</v>
      </c>
      <c r="E78" s="39" t="s">
        <v>4314</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4315</v>
      </c>
      <c r="F80" s="46"/>
      <c r="G80" s="46"/>
      <c r="H80" s="46"/>
      <c r="I80" s="46"/>
      <c r="J80" s="48"/>
    </row>
    <row r="81">
      <c r="A81" s="37" t="s">
        <v>593</v>
      </c>
      <c r="B81" s="37">
        <v>22</v>
      </c>
      <c r="C81" s="38" t="s">
        <v>4316</v>
      </c>
      <c r="D81" s="37" t="s">
        <v>595</v>
      </c>
      <c r="E81" s="39" t="s">
        <v>4317</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4318</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4319</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26</v>
      </c>
      <c r="C93" s="38" t="s">
        <v>4321</v>
      </c>
      <c r="D93" s="37" t="s">
        <v>595</v>
      </c>
      <c r="E93" s="39" t="s">
        <v>4118</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28</v>
      </c>
      <c r="C99" s="38" t="s">
        <v>4324</v>
      </c>
      <c r="D99" s="37" t="s">
        <v>595</v>
      </c>
      <c r="E99" s="39" t="s">
        <v>4123</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1" t="s">
        <v>591</v>
      </c>
      <c r="B102" s="32"/>
      <c r="C102" s="33" t="s">
        <v>3661</v>
      </c>
      <c r="D102" s="34"/>
      <c r="E102" s="31" t="s">
        <v>4125</v>
      </c>
      <c r="F102" s="34"/>
      <c r="G102" s="34"/>
      <c r="H102" s="34"/>
      <c r="I102" s="35">
        <f>SUMIFS(I103:I171,A103:A171,"P")</f>
        <v>0</v>
      </c>
      <c r="J102" s="36"/>
    </row>
    <row r="103">
      <c r="A103" s="37" t="s">
        <v>593</v>
      </c>
      <c r="B103" s="37">
        <v>29</v>
      </c>
      <c r="C103" s="38" t="s">
        <v>4326</v>
      </c>
      <c r="D103" s="37" t="s">
        <v>595</v>
      </c>
      <c r="E103" s="39" t="s">
        <v>4327</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4328</v>
      </c>
      <c r="D112" s="37" t="s">
        <v>595</v>
      </c>
      <c r="E112" s="39" t="s">
        <v>4329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4330</v>
      </c>
      <c r="D121" s="37" t="s">
        <v>595</v>
      </c>
      <c r="E121" s="39" t="s">
        <v>4331</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4332</v>
      </c>
      <c r="D124" s="37" t="s">
        <v>595</v>
      </c>
      <c r="E124" s="39" t="s">
        <v>4333</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4334</v>
      </c>
      <c r="D127" s="37" t="s">
        <v>595</v>
      </c>
      <c r="E127" s="39" t="s">
        <v>4335</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4336</v>
      </c>
      <c r="D130" s="37" t="s">
        <v>595</v>
      </c>
      <c r="E130" s="39" t="s">
        <v>4337</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4128</v>
      </c>
      <c r="D133" s="37" t="s">
        <v>595</v>
      </c>
      <c r="E133" s="39" t="s">
        <v>4129</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4338</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4135</v>
      </c>
      <c r="F138" s="46"/>
      <c r="G138" s="46"/>
      <c r="H138" s="46"/>
      <c r="I138" s="46"/>
      <c r="J138" s="48"/>
    </row>
    <row r="139" ht="30">
      <c r="A139" s="37" t="s">
        <v>593</v>
      </c>
      <c r="B139" s="37">
        <v>41</v>
      </c>
      <c r="C139" s="38" t="s">
        <v>4339</v>
      </c>
      <c r="D139" s="37" t="s">
        <v>595</v>
      </c>
      <c r="E139" s="39" t="s">
        <v>4340</v>
      </c>
      <c r="F139" s="40" t="s">
        <v>597</v>
      </c>
      <c r="G139" s="41">
        <v>20</v>
      </c>
      <c r="H139" s="42">
        <v>0</v>
      </c>
      <c r="I139" s="43">
        <f>ROUND(G139*H139,P4)</f>
        <v>0</v>
      </c>
      <c r="J139" s="37"/>
      <c r="O139" s="44">
        <f>I139*0.21</f>
        <v>0</v>
      </c>
      <c r="P139">
        <v>3</v>
      </c>
    </row>
    <row r="140" ht="30">
      <c r="A140" s="37" t="s">
        <v>598</v>
      </c>
      <c r="B140" s="45"/>
      <c r="C140" s="46"/>
      <c r="D140" s="46"/>
      <c r="E140" s="39" t="s">
        <v>4340</v>
      </c>
      <c r="F140" s="46"/>
      <c r="G140" s="46"/>
      <c r="H140" s="46"/>
      <c r="I140" s="46"/>
      <c r="J140" s="48"/>
    </row>
    <row r="141" ht="60">
      <c r="A141" s="37" t="s">
        <v>601</v>
      </c>
      <c r="B141" s="45"/>
      <c r="C141" s="46"/>
      <c r="D141" s="46"/>
      <c r="E141" s="39" t="s">
        <v>4135</v>
      </c>
      <c r="F141" s="46"/>
      <c r="G141" s="46"/>
      <c r="H141" s="46"/>
      <c r="I141" s="46"/>
      <c r="J141" s="48"/>
    </row>
    <row r="142">
      <c r="A142" s="37" t="s">
        <v>593</v>
      </c>
      <c r="B142" s="37">
        <v>42</v>
      </c>
      <c r="C142" s="38" t="s">
        <v>4152</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4135</v>
      </c>
      <c r="F144" s="46"/>
      <c r="G144" s="46"/>
      <c r="H144" s="46"/>
      <c r="I144" s="46"/>
      <c r="J144" s="48"/>
    </row>
    <row r="145">
      <c r="A145" s="37" t="s">
        <v>593</v>
      </c>
      <c r="B145" s="37">
        <v>43</v>
      </c>
      <c r="C145" s="38" t="s">
        <v>4153</v>
      </c>
      <c r="D145" s="37" t="s">
        <v>595</v>
      </c>
      <c r="E145" s="39" t="s">
        <v>3447</v>
      </c>
      <c r="F145" s="40" t="s">
        <v>597</v>
      </c>
      <c r="G145" s="41">
        <v>360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4135</v>
      </c>
      <c r="F147" s="46"/>
      <c r="G147" s="46"/>
      <c r="H147" s="46"/>
      <c r="I147" s="46"/>
      <c r="J147" s="48"/>
    </row>
    <row r="148">
      <c r="A148" s="37" t="s">
        <v>593</v>
      </c>
      <c r="B148" s="37">
        <v>44</v>
      </c>
      <c r="C148" s="38" t="s">
        <v>4341</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4135</v>
      </c>
      <c r="F150" s="46"/>
      <c r="G150" s="46"/>
      <c r="H150" s="46"/>
      <c r="I150" s="46"/>
      <c r="J150" s="48"/>
    </row>
    <row r="151">
      <c r="A151" s="37" t="s">
        <v>593</v>
      </c>
      <c r="B151" s="37">
        <v>45</v>
      </c>
      <c r="C151" s="38" t="s">
        <v>4342</v>
      </c>
      <c r="D151" s="37" t="s">
        <v>595</v>
      </c>
      <c r="E151" s="39" t="s">
        <v>3377</v>
      </c>
      <c r="F151" s="40" t="s">
        <v>597</v>
      </c>
      <c r="G151" s="41">
        <v>485</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4135</v>
      </c>
      <c r="F153" s="46"/>
      <c r="G153" s="46"/>
      <c r="H153" s="46"/>
      <c r="I153" s="46"/>
      <c r="J153" s="48"/>
    </row>
    <row r="154" ht="30">
      <c r="A154" s="37" t="s">
        <v>593</v>
      </c>
      <c r="B154" s="37">
        <v>46</v>
      </c>
      <c r="C154" s="38" t="s">
        <v>4343</v>
      </c>
      <c r="D154" s="37" t="s">
        <v>595</v>
      </c>
      <c r="E154" s="39" t="s">
        <v>4344</v>
      </c>
      <c r="F154" s="40" t="s">
        <v>597</v>
      </c>
      <c r="G154" s="41">
        <v>200</v>
      </c>
      <c r="H154" s="42">
        <v>0</v>
      </c>
      <c r="I154" s="43">
        <f>ROUND(G154*H154,P4)</f>
        <v>0</v>
      </c>
      <c r="J154" s="37"/>
      <c r="O154" s="44">
        <f>I154*0.21</f>
        <v>0</v>
      </c>
      <c r="P154">
        <v>3</v>
      </c>
    </row>
    <row r="155" ht="30">
      <c r="A155" s="37" t="s">
        <v>598</v>
      </c>
      <c r="B155" s="45"/>
      <c r="C155" s="46"/>
      <c r="D155" s="46"/>
      <c r="E155" s="39" t="s">
        <v>4344</v>
      </c>
      <c r="F155" s="46"/>
      <c r="G155" s="46"/>
      <c r="H155" s="46"/>
      <c r="I155" s="46"/>
      <c r="J155" s="48"/>
    </row>
    <row r="156" ht="60">
      <c r="A156" s="37" t="s">
        <v>601</v>
      </c>
      <c r="B156" s="45"/>
      <c r="C156" s="46"/>
      <c r="D156" s="46"/>
      <c r="E156" s="39" t="s">
        <v>4135</v>
      </c>
      <c r="F156" s="46"/>
      <c r="G156" s="46"/>
      <c r="H156" s="46"/>
      <c r="I156" s="46"/>
      <c r="J156" s="48"/>
    </row>
    <row r="157" ht="30">
      <c r="A157" s="37" t="s">
        <v>593</v>
      </c>
      <c r="B157" s="37">
        <v>47</v>
      </c>
      <c r="C157" s="38" t="s">
        <v>4345</v>
      </c>
      <c r="D157" s="37" t="s">
        <v>595</v>
      </c>
      <c r="E157" s="39" t="s">
        <v>4346</v>
      </c>
      <c r="F157" s="40" t="s">
        <v>597</v>
      </c>
      <c r="G157" s="41">
        <v>80</v>
      </c>
      <c r="H157" s="42">
        <v>0</v>
      </c>
      <c r="I157" s="43">
        <f>ROUND(G157*H157,P4)</f>
        <v>0</v>
      </c>
      <c r="J157" s="37"/>
      <c r="O157" s="44">
        <f>I157*0.21</f>
        <v>0</v>
      </c>
      <c r="P157">
        <v>3</v>
      </c>
    </row>
    <row r="158" ht="30">
      <c r="A158" s="37" t="s">
        <v>598</v>
      </c>
      <c r="B158" s="45"/>
      <c r="C158" s="46"/>
      <c r="D158" s="46"/>
      <c r="E158" s="39" t="s">
        <v>4346</v>
      </c>
      <c r="F158" s="46"/>
      <c r="G158" s="46"/>
      <c r="H158" s="46"/>
      <c r="I158" s="46"/>
      <c r="J158" s="48"/>
    </row>
    <row r="159" ht="60">
      <c r="A159" s="37" t="s">
        <v>601</v>
      </c>
      <c r="B159" s="45"/>
      <c r="C159" s="46"/>
      <c r="D159" s="46"/>
      <c r="E159" s="39" t="s">
        <v>4135</v>
      </c>
      <c r="F159" s="46"/>
      <c r="G159" s="46"/>
      <c r="H159" s="46"/>
      <c r="I159" s="46"/>
      <c r="J159" s="48"/>
    </row>
    <row r="160" ht="30">
      <c r="A160" s="37" t="s">
        <v>593</v>
      </c>
      <c r="B160" s="37">
        <v>48</v>
      </c>
      <c r="C160" s="38" t="s">
        <v>4347</v>
      </c>
      <c r="D160" s="37" t="s">
        <v>595</v>
      </c>
      <c r="E160" s="39" t="s">
        <v>4348</v>
      </c>
      <c r="F160" s="40" t="s">
        <v>597</v>
      </c>
      <c r="G160" s="41">
        <v>50</v>
      </c>
      <c r="H160" s="42">
        <v>0</v>
      </c>
      <c r="I160" s="43">
        <f>ROUND(G160*H160,P4)</f>
        <v>0</v>
      </c>
      <c r="J160" s="37"/>
      <c r="O160" s="44">
        <f>I160*0.21</f>
        <v>0</v>
      </c>
      <c r="P160">
        <v>3</v>
      </c>
    </row>
    <row r="161" ht="30">
      <c r="A161" s="37" t="s">
        <v>598</v>
      </c>
      <c r="B161" s="45"/>
      <c r="C161" s="46"/>
      <c r="D161" s="46"/>
      <c r="E161" s="39" t="s">
        <v>4348</v>
      </c>
      <c r="F161" s="46"/>
      <c r="G161" s="46"/>
      <c r="H161" s="46"/>
      <c r="I161" s="46"/>
      <c r="J161" s="48"/>
    </row>
    <row r="162" ht="60">
      <c r="A162" s="37" t="s">
        <v>601</v>
      </c>
      <c r="B162" s="45"/>
      <c r="C162" s="46"/>
      <c r="D162" s="46"/>
      <c r="E162" s="39" t="s">
        <v>4135</v>
      </c>
      <c r="F162" s="46"/>
      <c r="G162" s="46"/>
      <c r="H162" s="46"/>
      <c r="I162" s="46"/>
      <c r="J162" s="48"/>
    </row>
    <row r="163">
      <c r="A163" s="37" t="s">
        <v>593</v>
      </c>
      <c r="B163" s="37">
        <v>49</v>
      </c>
      <c r="C163" s="38" t="s">
        <v>4349</v>
      </c>
      <c r="D163" s="37" t="s">
        <v>595</v>
      </c>
      <c r="E163" s="39" t="s">
        <v>4350</v>
      </c>
      <c r="F163" s="40" t="s">
        <v>597</v>
      </c>
      <c r="G163" s="41">
        <v>40</v>
      </c>
      <c r="H163" s="42">
        <v>0</v>
      </c>
      <c r="I163" s="43">
        <f>ROUND(G163*H163,P4)</f>
        <v>0</v>
      </c>
      <c r="J163" s="37"/>
      <c r="O163" s="44">
        <f>I163*0.21</f>
        <v>0</v>
      </c>
      <c r="P163">
        <v>3</v>
      </c>
    </row>
    <row r="164">
      <c r="A164" s="37" t="s">
        <v>598</v>
      </c>
      <c r="B164" s="45"/>
      <c r="C164" s="46"/>
      <c r="D164" s="46"/>
      <c r="E164" s="39" t="s">
        <v>4350</v>
      </c>
      <c r="F164" s="46"/>
      <c r="G164" s="46"/>
      <c r="H164" s="46"/>
      <c r="I164" s="46"/>
      <c r="J164" s="48"/>
    </row>
    <row r="165" ht="60">
      <c r="A165" s="37" t="s">
        <v>601</v>
      </c>
      <c r="B165" s="45"/>
      <c r="C165" s="46"/>
      <c r="D165" s="46"/>
      <c r="E165" s="39" t="s">
        <v>4135</v>
      </c>
      <c r="F165" s="46"/>
      <c r="G165" s="46"/>
      <c r="H165" s="46"/>
      <c r="I165" s="46"/>
      <c r="J165" s="48"/>
    </row>
    <row r="166">
      <c r="A166" s="37" t="s">
        <v>593</v>
      </c>
      <c r="B166" s="37">
        <v>50</v>
      </c>
      <c r="C166" s="38" t="s">
        <v>4351</v>
      </c>
      <c r="D166" s="37" t="s">
        <v>595</v>
      </c>
      <c r="E166" s="39" t="s">
        <v>4352</v>
      </c>
      <c r="F166" s="40" t="s">
        <v>597</v>
      </c>
      <c r="G166" s="41">
        <v>260</v>
      </c>
      <c r="H166" s="42">
        <v>0</v>
      </c>
      <c r="I166" s="43">
        <f>ROUND(G166*H166,P4)</f>
        <v>0</v>
      </c>
      <c r="J166" s="37"/>
      <c r="O166" s="44">
        <f>I166*0.21</f>
        <v>0</v>
      </c>
      <c r="P166">
        <v>3</v>
      </c>
    </row>
    <row r="167">
      <c r="A167" s="37" t="s">
        <v>598</v>
      </c>
      <c r="B167" s="45"/>
      <c r="C167" s="46"/>
      <c r="D167" s="46"/>
      <c r="E167" s="39" t="s">
        <v>4352</v>
      </c>
      <c r="F167" s="46"/>
      <c r="G167" s="46"/>
      <c r="H167" s="46"/>
      <c r="I167" s="46"/>
      <c r="J167" s="48"/>
    </row>
    <row r="168" ht="60">
      <c r="A168" s="37" t="s">
        <v>601</v>
      </c>
      <c r="B168" s="45"/>
      <c r="C168" s="46"/>
      <c r="D168" s="46"/>
      <c r="E168" s="39" t="s">
        <v>4135</v>
      </c>
      <c r="F168" s="46"/>
      <c r="G168" s="46"/>
      <c r="H168" s="46"/>
      <c r="I168" s="46"/>
      <c r="J168" s="48"/>
    </row>
    <row r="169">
      <c r="A169" s="37" t="s">
        <v>593</v>
      </c>
      <c r="B169" s="37">
        <v>51</v>
      </c>
      <c r="C169" s="38" t="s">
        <v>4353</v>
      </c>
      <c r="D169" s="37" t="s">
        <v>595</v>
      </c>
      <c r="E169" s="39" t="s">
        <v>4354</v>
      </c>
      <c r="F169" s="40" t="s">
        <v>597</v>
      </c>
      <c r="G169" s="41">
        <v>180</v>
      </c>
      <c r="H169" s="42">
        <v>0</v>
      </c>
      <c r="I169" s="43">
        <f>ROUND(G169*H169,P4)</f>
        <v>0</v>
      </c>
      <c r="J169" s="37"/>
      <c r="O169" s="44">
        <f>I169*0.21</f>
        <v>0</v>
      </c>
      <c r="P169">
        <v>3</v>
      </c>
    </row>
    <row r="170">
      <c r="A170" s="37" t="s">
        <v>598</v>
      </c>
      <c r="B170" s="45"/>
      <c r="C170" s="46"/>
      <c r="D170" s="46"/>
      <c r="E170" s="39" t="s">
        <v>4354</v>
      </c>
      <c r="F170" s="46"/>
      <c r="G170" s="46"/>
      <c r="H170" s="46"/>
      <c r="I170" s="46"/>
      <c r="J170" s="48"/>
    </row>
    <row r="171" ht="60">
      <c r="A171" s="37" t="s">
        <v>601</v>
      </c>
      <c r="B171" s="45"/>
      <c r="C171" s="46"/>
      <c r="D171" s="46"/>
      <c r="E171" s="39" t="s">
        <v>4135</v>
      </c>
      <c r="F171" s="46"/>
      <c r="G171" s="46"/>
      <c r="H171" s="46"/>
      <c r="I171" s="46"/>
      <c r="J171" s="48"/>
    </row>
    <row r="172">
      <c r="A172" s="31" t="s">
        <v>591</v>
      </c>
      <c r="B172" s="32"/>
      <c r="C172" s="33" t="s">
        <v>3895</v>
      </c>
      <c r="D172" s="34"/>
      <c r="E172" s="31" t="s">
        <v>4355</v>
      </c>
      <c r="F172" s="34"/>
      <c r="G172" s="34"/>
      <c r="H172" s="34"/>
      <c r="I172" s="35">
        <f>SUMIFS(I173:I211,A173:A211,"P")</f>
        <v>0</v>
      </c>
      <c r="J172" s="36"/>
    </row>
    <row r="173" ht="45">
      <c r="A173" s="37" t="s">
        <v>593</v>
      </c>
      <c r="B173" s="37">
        <v>52</v>
      </c>
      <c r="C173" s="38" t="s">
        <v>4356</v>
      </c>
      <c r="D173" s="37" t="s">
        <v>595</v>
      </c>
      <c r="E173" s="39" t="s">
        <v>4357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4358</v>
      </c>
      <c r="F175" s="46"/>
      <c r="G175" s="46"/>
      <c r="H175" s="46"/>
      <c r="I175" s="46"/>
      <c r="J175" s="48"/>
    </row>
    <row r="176" ht="45">
      <c r="A176" s="37" t="s">
        <v>593</v>
      </c>
      <c r="B176" s="37">
        <v>53</v>
      </c>
      <c r="C176" s="38" t="s">
        <v>4359</v>
      </c>
      <c r="D176" s="37" t="s">
        <v>595</v>
      </c>
      <c r="E176" s="39" t="s">
        <v>4360</v>
      </c>
      <c r="F176" s="40" t="s">
        <v>608</v>
      </c>
      <c r="G176" s="41">
        <v>5</v>
      </c>
      <c r="H176" s="42">
        <v>0</v>
      </c>
      <c r="I176" s="43">
        <f>ROUND(G176*H176,P4)</f>
        <v>0</v>
      </c>
      <c r="J176" s="37"/>
      <c r="O176" s="44">
        <f>I176*0.21</f>
        <v>0</v>
      </c>
      <c r="P176">
        <v>3</v>
      </c>
    </row>
    <row r="177" ht="45">
      <c r="A177" s="37" t="s">
        <v>598</v>
      </c>
      <c r="B177" s="45"/>
      <c r="C177" s="46"/>
      <c r="D177" s="46"/>
      <c r="E177" s="39" t="s">
        <v>4360</v>
      </c>
      <c r="F177" s="46"/>
      <c r="G177" s="46"/>
      <c r="H177" s="46"/>
      <c r="I177" s="46"/>
      <c r="J177" s="48"/>
    </row>
    <row r="178" ht="135">
      <c r="A178" s="37" t="s">
        <v>601</v>
      </c>
      <c r="B178" s="45"/>
      <c r="C178" s="46"/>
      <c r="D178" s="46"/>
      <c r="E178" s="39" t="s">
        <v>4361</v>
      </c>
      <c r="F178" s="46"/>
      <c r="G178" s="46"/>
      <c r="H178" s="46"/>
      <c r="I178" s="46"/>
      <c r="J178" s="48"/>
    </row>
    <row r="179" ht="45">
      <c r="A179" s="37" t="s">
        <v>593</v>
      </c>
      <c r="B179" s="37">
        <v>54</v>
      </c>
      <c r="C179" s="38" t="s">
        <v>4362</v>
      </c>
      <c r="D179" s="37" t="s">
        <v>595</v>
      </c>
      <c r="E179" s="39" t="s">
        <v>4363</v>
      </c>
      <c r="F179" s="40" t="s">
        <v>608</v>
      </c>
      <c r="G179" s="41">
        <v>1</v>
      </c>
      <c r="H179" s="42">
        <v>0</v>
      </c>
      <c r="I179" s="43">
        <f>ROUND(G179*H179,P4)</f>
        <v>0</v>
      </c>
      <c r="J179" s="37"/>
      <c r="O179" s="44">
        <f>I179*0.21</f>
        <v>0</v>
      </c>
      <c r="P179">
        <v>3</v>
      </c>
    </row>
    <row r="180" ht="45">
      <c r="A180" s="37" t="s">
        <v>598</v>
      </c>
      <c r="B180" s="45"/>
      <c r="C180" s="46"/>
      <c r="D180" s="46"/>
      <c r="E180" s="39" t="s">
        <v>4363</v>
      </c>
      <c r="F180" s="46"/>
      <c r="G180" s="46"/>
      <c r="H180" s="46"/>
      <c r="I180" s="46"/>
      <c r="J180" s="48"/>
    </row>
    <row r="181" ht="135">
      <c r="A181" s="37" t="s">
        <v>601</v>
      </c>
      <c r="B181" s="45"/>
      <c r="C181" s="46"/>
      <c r="D181" s="46"/>
      <c r="E181" s="39" t="s">
        <v>4361</v>
      </c>
      <c r="F181" s="46"/>
      <c r="G181" s="46"/>
      <c r="H181" s="46"/>
      <c r="I181" s="46"/>
      <c r="J181" s="48"/>
    </row>
    <row r="182" ht="45">
      <c r="A182" s="37" t="s">
        <v>593</v>
      </c>
      <c r="B182" s="37">
        <v>55</v>
      </c>
      <c r="C182" s="38" t="s">
        <v>4364</v>
      </c>
      <c r="D182" s="37" t="s">
        <v>595</v>
      </c>
      <c r="E182" s="39" t="s">
        <v>4365</v>
      </c>
      <c r="F182" s="40" t="s">
        <v>608</v>
      </c>
      <c r="G182" s="41">
        <v>1</v>
      </c>
      <c r="H182" s="42">
        <v>0</v>
      </c>
      <c r="I182" s="43">
        <f>ROUND(G182*H182,P4)</f>
        <v>0</v>
      </c>
      <c r="J182" s="37"/>
      <c r="O182" s="44">
        <f>I182*0.21</f>
        <v>0</v>
      </c>
      <c r="P182">
        <v>3</v>
      </c>
    </row>
    <row r="183" ht="45">
      <c r="A183" s="37" t="s">
        <v>598</v>
      </c>
      <c r="B183" s="45"/>
      <c r="C183" s="46"/>
      <c r="D183" s="46"/>
      <c r="E183" s="39" t="s">
        <v>4365</v>
      </c>
      <c r="F183" s="46"/>
      <c r="G183" s="46"/>
      <c r="H183" s="46"/>
      <c r="I183" s="46"/>
      <c r="J183" s="48"/>
    </row>
    <row r="184" ht="135">
      <c r="A184" s="37" t="s">
        <v>601</v>
      </c>
      <c r="B184" s="45"/>
      <c r="C184" s="46"/>
      <c r="D184" s="46"/>
      <c r="E184" s="39" t="s">
        <v>4361</v>
      </c>
      <c r="F184" s="46"/>
      <c r="G184" s="46"/>
      <c r="H184" s="46"/>
      <c r="I184" s="46"/>
      <c r="J184" s="48"/>
    </row>
    <row r="185" ht="45">
      <c r="A185" s="37" t="s">
        <v>593</v>
      </c>
      <c r="B185" s="37">
        <v>56</v>
      </c>
      <c r="C185" s="38" t="s">
        <v>4366</v>
      </c>
      <c r="D185" s="37" t="s">
        <v>595</v>
      </c>
      <c r="E185" s="39" t="s">
        <v>4367</v>
      </c>
      <c r="F185" s="40" t="s">
        <v>608</v>
      </c>
      <c r="G185" s="41">
        <v>1</v>
      </c>
      <c r="H185" s="42">
        <v>0</v>
      </c>
      <c r="I185" s="43">
        <f>ROUND(G185*H185,P4)</f>
        <v>0</v>
      </c>
      <c r="J185" s="37"/>
      <c r="O185" s="44">
        <f>I185*0.21</f>
        <v>0</v>
      </c>
      <c r="P185">
        <v>3</v>
      </c>
    </row>
    <row r="186" ht="45">
      <c r="A186" s="37" t="s">
        <v>598</v>
      </c>
      <c r="B186" s="45"/>
      <c r="C186" s="46"/>
      <c r="D186" s="46"/>
      <c r="E186" s="39" t="s">
        <v>4367</v>
      </c>
      <c r="F186" s="46"/>
      <c r="G186" s="46"/>
      <c r="H186" s="46"/>
      <c r="I186" s="46"/>
      <c r="J186" s="48"/>
    </row>
    <row r="187" ht="135">
      <c r="A187" s="37" t="s">
        <v>601</v>
      </c>
      <c r="B187" s="45"/>
      <c r="C187" s="46"/>
      <c r="D187" s="46"/>
      <c r="E187" s="39" t="s">
        <v>4361</v>
      </c>
      <c r="F187" s="46"/>
      <c r="G187" s="46"/>
      <c r="H187" s="46"/>
      <c r="I187" s="46"/>
      <c r="J187" s="48"/>
    </row>
    <row r="188" ht="45">
      <c r="A188" s="37" t="s">
        <v>593</v>
      </c>
      <c r="B188" s="37">
        <v>57</v>
      </c>
      <c r="C188" s="38" t="s">
        <v>4368</v>
      </c>
      <c r="D188" s="37" t="s">
        <v>595</v>
      </c>
      <c r="E188" s="39" t="s">
        <v>4369</v>
      </c>
      <c r="F188" s="40" t="s">
        <v>608</v>
      </c>
      <c r="G188" s="41">
        <v>1</v>
      </c>
      <c r="H188" s="42">
        <v>0</v>
      </c>
      <c r="I188" s="43">
        <f>ROUND(G188*H188,P4)</f>
        <v>0</v>
      </c>
      <c r="J188" s="37"/>
      <c r="O188" s="44">
        <f>I188*0.21</f>
        <v>0</v>
      </c>
      <c r="P188">
        <v>3</v>
      </c>
    </row>
    <row r="189" ht="45">
      <c r="A189" s="37" t="s">
        <v>598</v>
      </c>
      <c r="B189" s="45"/>
      <c r="C189" s="46"/>
      <c r="D189" s="46"/>
      <c r="E189" s="39" t="s">
        <v>4369</v>
      </c>
      <c r="F189" s="46"/>
      <c r="G189" s="46"/>
      <c r="H189" s="46"/>
      <c r="I189" s="46"/>
      <c r="J189" s="48"/>
    </row>
    <row r="190" ht="135">
      <c r="A190" s="37" t="s">
        <v>601</v>
      </c>
      <c r="B190" s="45"/>
      <c r="C190" s="46"/>
      <c r="D190" s="46"/>
      <c r="E190" s="39" t="s">
        <v>4361</v>
      </c>
      <c r="F190" s="46"/>
      <c r="G190" s="46"/>
      <c r="H190" s="46"/>
      <c r="I190" s="46"/>
      <c r="J190" s="48"/>
    </row>
    <row r="191" ht="45">
      <c r="A191" s="37" t="s">
        <v>593</v>
      </c>
      <c r="B191" s="37">
        <v>58</v>
      </c>
      <c r="C191" s="38" t="s">
        <v>4370</v>
      </c>
      <c r="D191" s="37" t="s">
        <v>595</v>
      </c>
      <c r="E191" s="39" t="s">
        <v>4371</v>
      </c>
      <c r="F191" s="40" t="s">
        <v>608</v>
      </c>
      <c r="G191" s="41">
        <v>2</v>
      </c>
      <c r="H191" s="42">
        <v>0</v>
      </c>
      <c r="I191" s="43">
        <f>ROUND(G191*H191,P4)</f>
        <v>0</v>
      </c>
      <c r="J191" s="37"/>
      <c r="O191" s="44">
        <f>I191*0.21</f>
        <v>0</v>
      </c>
      <c r="P191">
        <v>3</v>
      </c>
    </row>
    <row r="192" ht="45">
      <c r="A192" s="37" t="s">
        <v>598</v>
      </c>
      <c r="B192" s="45"/>
      <c r="C192" s="46"/>
      <c r="D192" s="46"/>
      <c r="E192" s="39" t="s">
        <v>4371</v>
      </c>
      <c r="F192" s="46"/>
      <c r="G192" s="46"/>
      <c r="H192" s="46"/>
      <c r="I192" s="46"/>
      <c r="J192" s="48"/>
    </row>
    <row r="193" ht="135">
      <c r="A193" s="37" t="s">
        <v>601</v>
      </c>
      <c r="B193" s="45"/>
      <c r="C193" s="46"/>
      <c r="D193" s="46"/>
      <c r="E193" s="39" t="s">
        <v>4361</v>
      </c>
      <c r="F193" s="46"/>
      <c r="G193" s="46"/>
      <c r="H193" s="46"/>
      <c r="I193" s="46"/>
      <c r="J193" s="48"/>
    </row>
    <row r="194" ht="45">
      <c r="A194" s="37" t="s">
        <v>593</v>
      </c>
      <c r="B194" s="37">
        <v>59</v>
      </c>
      <c r="C194" s="38" t="s">
        <v>4372</v>
      </c>
      <c r="D194" s="37" t="s">
        <v>595</v>
      </c>
      <c r="E194" s="39" t="s">
        <v>4373</v>
      </c>
      <c r="F194" s="40" t="s">
        <v>608</v>
      </c>
      <c r="G194" s="41">
        <v>4</v>
      </c>
      <c r="H194" s="42">
        <v>0</v>
      </c>
      <c r="I194" s="43">
        <f>ROUND(G194*H194,P4)</f>
        <v>0</v>
      </c>
      <c r="J194" s="37"/>
      <c r="O194" s="44">
        <f>I194*0.21</f>
        <v>0</v>
      </c>
      <c r="P194">
        <v>3</v>
      </c>
    </row>
    <row r="195" ht="45">
      <c r="A195" s="37" t="s">
        <v>598</v>
      </c>
      <c r="B195" s="45"/>
      <c r="C195" s="46"/>
      <c r="D195" s="46"/>
      <c r="E195" s="39" t="s">
        <v>4373</v>
      </c>
      <c r="F195" s="46"/>
      <c r="G195" s="46"/>
      <c r="H195" s="46"/>
      <c r="I195" s="46"/>
      <c r="J195" s="48"/>
    </row>
    <row r="196" ht="135">
      <c r="A196" s="37" t="s">
        <v>601</v>
      </c>
      <c r="B196" s="45"/>
      <c r="C196" s="46"/>
      <c r="D196" s="46"/>
      <c r="E196" s="39" t="s">
        <v>4361</v>
      </c>
      <c r="F196" s="46"/>
      <c r="G196" s="46"/>
      <c r="H196" s="46"/>
      <c r="I196" s="46"/>
      <c r="J196" s="48"/>
    </row>
    <row r="197" ht="45">
      <c r="A197" s="37" t="s">
        <v>593</v>
      </c>
      <c r="B197" s="37">
        <v>60</v>
      </c>
      <c r="C197" s="38" t="s">
        <v>4374</v>
      </c>
      <c r="D197" s="37" t="s">
        <v>595</v>
      </c>
      <c r="E197" s="39" t="s">
        <v>4375</v>
      </c>
      <c r="F197" s="40" t="s">
        <v>608</v>
      </c>
      <c r="G197" s="41">
        <v>1</v>
      </c>
      <c r="H197" s="42">
        <v>0</v>
      </c>
      <c r="I197" s="43">
        <f>ROUND(G197*H197,P4)</f>
        <v>0</v>
      </c>
      <c r="J197" s="37"/>
      <c r="O197" s="44">
        <f>I197*0.21</f>
        <v>0</v>
      </c>
      <c r="P197">
        <v>3</v>
      </c>
    </row>
    <row r="198" ht="45">
      <c r="A198" s="37" t="s">
        <v>598</v>
      </c>
      <c r="B198" s="45"/>
      <c r="C198" s="46"/>
      <c r="D198" s="46"/>
      <c r="E198" s="39" t="s">
        <v>4375</v>
      </c>
      <c r="F198" s="46"/>
      <c r="G198" s="46"/>
      <c r="H198" s="46"/>
      <c r="I198" s="46"/>
      <c r="J198" s="48"/>
    </row>
    <row r="199" ht="135">
      <c r="A199" s="37" t="s">
        <v>601</v>
      </c>
      <c r="B199" s="45"/>
      <c r="C199" s="46"/>
      <c r="D199" s="46"/>
      <c r="E199" s="39" t="s">
        <v>4361</v>
      </c>
      <c r="F199" s="46"/>
      <c r="G199" s="46"/>
      <c r="H199" s="46"/>
      <c r="I199" s="46"/>
      <c r="J199" s="48"/>
    </row>
    <row r="200" ht="45">
      <c r="A200" s="37" t="s">
        <v>593</v>
      </c>
      <c r="B200" s="37">
        <v>61</v>
      </c>
      <c r="C200" s="38" t="s">
        <v>4376</v>
      </c>
      <c r="D200" s="37" t="s">
        <v>595</v>
      </c>
      <c r="E200" s="39" t="s">
        <v>4377</v>
      </c>
      <c r="F200" s="40" t="s">
        <v>608</v>
      </c>
      <c r="G200" s="41">
        <v>1</v>
      </c>
      <c r="H200" s="42">
        <v>0</v>
      </c>
      <c r="I200" s="43">
        <f>ROUND(G200*H200,P4)</f>
        <v>0</v>
      </c>
      <c r="J200" s="37"/>
      <c r="O200" s="44">
        <f>I200*0.21</f>
        <v>0</v>
      </c>
      <c r="P200">
        <v>3</v>
      </c>
    </row>
    <row r="201" ht="45">
      <c r="A201" s="37" t="s">
        <v>598</v>
      </c>
      <c r="B201" s="45"/>
      <c r="C201" s="46"/>
      <c r="D201" s="46"/>
      <c r="E201" s="39" t="s">
        <v>4377</v>
      </c>
      <c r="F201" s="46"/>
      <c r="G201" s="46"/>
      <c r="H201" s="46"/>
      <c r="I201" s="46"/>
      <c r="J201" s="48"/>
    </row>
    <row r="202" ht="135">
      <c r="A202" s="37" t="s">
        <v>601</v>
      </c>
      <c r="B202" s="45"/>
      <c r="C202" s="46"/>
      <c r="D202" s="46"/>
      <c r="E202" s="39" t="s">
        <v>4361</v>
      </c>
      <c r="F202" s="46"/>
      <c r="G202" s="46"/>
      <c r="H202" s="46"/>
      <c r="I202" s="46"/>
      <c r="J202" s="48"/>
    </row>
    <row r="203" ht="45">
      <c r="A203" s="37" t="s">
        <v>593</v>
      </c>
      <c r="B203" s="37">
        <v>62</v>
      </c>
      <c r="C203" s="38" t="s">
        <v>4378</v>
      </c>
      <c r="D203" s="37" t="s">
        <v>595</v>
      </c>
      <c r="E203" s="39" t="s">
        <v>4379</v>
      </c>
      <c r="F203" s="40" t="s">
        <v>608</v>
      </c>
      <c r="G203" s="41">
        <v>2</v>
      </c>
      <c r="H203" s="42">
        <v>0</v>
      </c>
      <c r="I203" s="43">
        <f>ROUND(G203*H203,P4)</f>
        <v>0</v>
      </c>
      <c r="J203" s="37"/>
      <c r="O203" s="44">
        <f>I203*0.21</f>
        <v>0</v>
      </c>
      <c r="P203">
        <v>3</v>
      </c>
    </row>
    <row r="204" ht="45">
      <c r="A204" s="37" t="s">
        <v>598</v>
      </c>
      <c r="B204" s="45"/>
      <c r="C204" s="46"/>
      <c r="D204" s="46"/>
      <c r="E204" s="39" t="s">
        <v>4379</v>
      </c>
      <c r="F204" s="46"/>
      <c r="G204" s="46"/>
      <c r="H204" s="46"/>
      <c r="I204" s="46"/>
      <c r="J204" s="48"/>
    </row>
    <row r="205" ht="135">
      <c r="A205" s="37" t="s">
        <v>601</v>
      </c>
      <c r="B205" s="45"/>
      <c r="C205" s="46"/>
      <c r="D205" s="46"/>
      <c r="E205" s="39" t="s">
        <v>4361</v>
      </c>
      <c r="F205" s="46"/>
      <c r="G205" s="46"/>
      <c r="H205" s="46"/>
      <c r="I205" s="46"/>
      <c r="J205" s="48"/>
    </row>
    <row r="206" ht="45">
      <c r="A206" s="37" t="s">
        <v>593</v>
      </c>
      <c r="B206" s="37">
        <v>63</v>
      </c>
      <c r="C206" s="38" t="s">
        <v>4380</v>
      </c>
      <c r="D206" s="37" t="s">
        <v>595</v>
      </c>
      <c r="E206" s="39" t="s">
        <v>4383</v>
      </c>
      <c r="F206" s="40" t="s">
        <v>608</v>
      </c>
      <c r="G206" s="41">
        <v>1</v>
      </c>
      <c r="H206" s="42">
        <v>0</v>
      </c>
      <c r="I206" s="43">
        <f>ROUND(G206*H206,P4)</f>
        <v>0</v>
      </c>
      <c r="J206" s="37"/>
      <c r="O206" s="44">
        <f>I206*0.21</f>
        <v>0</v>
      </c>
      <c r="P206">
        <v>3</v>
      </c>
    </row>
    <row r="207" ht="45">
      <c r="A207" s="37" t="s">
        <v>598</v>
      </c>
      <c r="B207" s="45"/>
      <c r="C207" s="46"/>
      <c r="D207" s="46"/>
      <c r="E207" s="39" t="s">
        <v>4383</v>
      </c>
      <c r="F207" s="46"/>
      <c r="G207" s="46"/>
      <c r="H207" s="46"/>
      <c r="I207" s="46"/>
      <c r="J207" s="48"/>
    </row>
    <row r="208" ht="135">
      <c r="A208" s="37" t="s">
        <v>601</v>
      </c>
      <c r="B208" s="45"/>
      <c r="C208" s="46"/>
      <c r="D208" s="46"/>
      <c r="E208" s="39" t="s">
        <v>4361</v>
      </c>
      <c r="F208" s="46"/>
      <c r="G208" s="46"/>
      <c r="H208" s="46"/>
      <c r="I208" s="46"/>
      <c r="J208" s="48"/>
    </row>
    <row r="209" ht="30">
      <c r="A209" s="37" t="s">
        <v>593</v>
      </c>
      <c r="B209" s="37">
        <v>64</v>
      </c>
      <c r="C209" s="38" t="s">
        <v>4382</v>
      </c>
      <c r="D209" s="37" t="s">
        <v>595</v>
      </c>
      <c r="E209" s="39" t="s">
        <v>4410</v>
      </c>
      <c r="F209" s="40" t="s">
        <v>608</v>
      </c>
      <c r="G209" s="41">
        <v>1</v>
      </c>
      <c r="H209" s="42">
        <v>0</v>
      </c>
      <c r="I209" s="43">
        <f>ROUND(G209*H209,P4)</f>
        <v>0</v>
      </c>
      <c r="J209" s="37"/>
      <c r="O209" s="44">
        <f>I209*0.21</f>
        <v>0</v>
      </c>
      <c r="P209">
        <v>3</v>
      </c>
    </row>
    <row r="210" ht="30">
      <c r="A210" s="37" t="s">
        <v>598</v>
      </c>
      <c r="B210" s="45"/>
      <c r="C210" s="46"/>
      <c r="D210" s="46"/>
      <c r="E210" s="39" t="s">
        <v>4410</v>
      </c>
      <c r="F210" s="46"/>
      <c r="G210" s="46"/>
      <c r="H210" s="46"/>
      <c r="I210" s="46"/>
      <c r="J210" s="48"/>
    </row>
    <row r="211" ht="135">
      <c r="A211" s="37" t="s">
        <v>601</v>
      </c>
      <c r="B211" s="45"/>
      <c r="C211" s="46"/>
      <c r="D211" s="46"/>
      <c r="E211" s="39" t="s">
        <v>4361</v>
      </c>
      <c r="F211" s="46"/>
      <c r="G211" s="46"/>
      <c r="H211" s="46"/>
      <c r="I211" s="46"/>
      <c r="J211" s="48"/>
    </row>
    <row r="212">
      <c r="A212" s="31" t="s">
        <v>591</v>
      </c>
      <c r="B212" s="32"/>
      <c r="C212" s="33" t="s">
        <v>3666</v>
      </c>
      <c r="D212" s="34"/>
      <c r="E212" s="31" t="s">
        <v>4198</v>
      </c>
      <c r="F212" s="34"/>
      <c r="G212" s="34"/>
      <c r="H212" s="34"/>
      <c r="I212" s="35">
        <f>SUMIFS(I213:I257,A213:A257,"P")</f>
        <v>0</v>
      </c>
      <c r="J212" s="36"/>
    </row>
    <row r="213">
      <c r="A213" s="37" t="s">
        <v>593</v>
      </c>
      <c r="B213" s="37">
        <v>65</v>
      </c>
      <c r="C213" s="38" t="s">
        <v>4385</v>
      </c>
      <c r="D213" s="37" t="s">
        <v>595</v>
      </c>
      <c r="E213" s="39" t="s">
        <v>4386</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4201</v>
      </c>
      <c r="F215" s="46"/>
      <c r="G215" s="46"/>
      <c r="H215" s="46"/>
      <c r="I215" s="46"/>
      <c r="J215" s="48"/>
    </row>
    <row r="216" ht="30">
      <c r="A216" s="37" t="s">
        <v>593</v>
      </c>
      <c r="B216" s="37">
        <v>66</v>
      </c>
      <c r="C216" s="38" t="s">
        <v>4387</v>
      </c>
      <c r="D216" s="37" t="s">
        <v>595</v>
      </c>
      <c r="E216" s="39" t="s">
        <v>4388</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4201</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3065</v>
      </c>
      <c r="D222" s="37" t="s">
        <v>595</v>
      </c>
      <c r="E222" s="39" t="s">
        <v>3962</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3069</v>
      </c>
      <c r="D225" s="37" t="s">
        <v>595</v>
      </c>
      <c r="E225" s="39" t="s">
        <v>3964</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3669</v>
      </c>
      <c r="F230" s="46"/>
      <c r="G230" s="46"/>
      <c r="H230" s="46"/>
      <c r="I230" s="46"/>
      <c r="J230" s="48"/>
    </row>
    <row r="231">
      <c r="A231" s="37" t="s">
        <v>593</v>
      </c>
      <c r="B231" s="37">
        <v>71</v>
      </c>
      <c r="C231" s="38" t="s">
        <v>3389</v>
      </c>
      <c r="D231" s="37" t="s">
        <v>595</v>
      </c>
      <c r="E231" s="39" t="s">
        <v>3390</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4389</v>
      </c>
      <c r="F233" s="46"/>
      <c r="G233" s="46"/>
      <c r="H233" s="46"/>
      <c r="I233" s="46"/>
      <c r="J233" s="48"/>
    </row>
    <row r="234">
      <c r="A234" s="37" t="s">
        <v>593</v>
      </c>
      <c r="B234" s="37">
        <v>72</v>
      </c>
      <c r="C234" s="38" t="s">
        <v>3077</v>
      </c>
      <c r="D234" s="37" t="s">
        <v>595</v>
      </c>
      <c r="E234" s="39" t="s">
        <v>3078</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4225</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3670</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4226</v>
      </c>
      <c r="F242" s="46"/>
      <c r="G242" s="46"/>
      <c r="H242" s="46"/>
      <c r="I242" s="46"/>
      <c r="J242" s="48"/>
    </row>
    <row r="243">
      <c r="A243" s="37" t="s">
        <v>593</v>
      </c>
      <c r="B243" s="37">
        <v>75</v>
      </c>
      <c r="C243" s="38" t="s">
        <v>3392</v>
      </c>
      <c r="D243" s="37" t="s">
        <v>595</v>
      </c>
      <c r="E243" s="39" t="s">
        <v>3393</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4390</v>
      </c>
      <c r="F245" s="46"/>
      <c r="G245" s="46"/>
      <c r="H245" s="46"/>
      <c r="I245" s="46"/>
      <c r="J245" s="48"/>
    </row>
    <row r="246">
      <c r="A246" s="37" t="s">
        <v>593</v>
      </c>
      <c r="B246" s="37">
        <v>76</v>
      </c>
      <c r="C246" s="38" t="s">
        <v>4391</v>
      </c>
      <c r="D246" s="37" t="s">
        <v>595</v>
      </c>
      <c r="E246" s="39" t="s">
        <v>4392</v>
      </c>
      <c r="F246" s="40" t="s">
        <v>608</v>
      </c>
      <c r="G246" s="41">
        <v>19</v>
      </c>
      <c r="H246" s="42">
        <v>0</v>
      </c>
      <c r="I246" s="43">
        <f>ROUND(G246*H246,P4)</f>
        <v>0</v>
      </c>
      <c r="J246" s="37"/>
      <c r="O246" s="44">
        <f>I246*0.21</f>
        <v>0</v>
      </c>
      <c r="P246">
        <v>3</v>
      </c>
    </row>
    <row r="247">
      <c r="A247" s="37" t="s">
        <v>598</v>
      </c>
      <c r="B247" s="45"/>
      <c r="C247" s="46"/>
      <c r="D247" s="46"/>
      <c r="E247" s="39" t="s">
        <v>4392</v>
      </c>
      <c r="F247" s="46"/>
      <c r="G247" s="46"/>
      <c r="H247" s="46"/>
      <c r="I247" s="46"/>
      <c r="J247" s="48"/>
    </row>
    <row r="248" ht="60">
      <c r="A248" s="37" t="s">
        <v>601</v>
      </c>
      <c r="B248" s="45"/>
      <c r="C248" s="46"/>
      <c r="D248" s="46"/>
      <c r="E248" s="39" t="s">
        <v>4393</v>
      </c>
      <c r="F248" s="46"/>
      <c r="G248" s="46"/>
      <c r="H248" s="46"/>
      <c r="I248" s="46"/>
      <c r="J248" s="48"/>
    </row>
    <row r="249" ht="30">
      <c r="A249" s="37" t="s">
        <v>593</v>
      </c>
      <c r="B249" s="37">
        <v>77</v>
      </c>
      <c r="C249" s="38" t="s">
        <v>4394</v>
      </c>
      <c r="D249" s="37" t="s">
        <v>595</v>
      </c>
      <c r="E249" s="39" t="s">
        <v>4395</v>
      </c>
      <c r="F249" s="40" t="s">
        <v>608</v>
      </c>
      <c r="G249" s="41">
        <v>19</v>
      </c>
      <c r="H249" s="42">
        <v>0</v>
      </c>
      <c r="I249" s="43">
        <f>ROUND(G249*H249,P4)</f>
        <v>0</v>
      </c>
      <c r="J249" s="37"/>
      <c r="O249" s="44">
        <f>I249*0.21</f>
        <v>0</v>
      </c>
      <c r="P249">
        <v>3</v>
      </c>
    </row>
    <row r="250" ht="30">
      <c r="A250" s="37" t="s">
        <v>598</v>
      </c>
      <c r="B250" s="45"/>
      <c r="C250" s="46"/>
      <c r="D250" s="46"/>
      <c r="E250" s="39" t="s">
        <v>4395</v>
      </c>
      <c r="F250" s="46"/>
      <c r="G250" s="46"/>
      <c r="H250" s="46"/>
      <c r="I250" s="46"/>
      <c r="J250" s="48"/>
    </row>
    <row r="251" ht="60">
      <c r="A251" s="37" t="s">
        <v>601</v>
      </c>
      <c r="B251" s="45"/>
      <c r="C251" s="46"/>
      <c r="D251" s="46"/>
      <c r="E251" s="39" t="s">
        <v>4393</v>
      </c>
      <c r="F251" s="46"/>
      <c r="G251" s="46"/>
      <c r="H251" s="46"/>
      <c r="I251" s="46"/>
      <c r="J251" s="48"/>
    </row>
    <row r="252">
      <c r="A252" s="37" t="s">
        <v>593</v>
      </c>
      <c r="B252" s="37">
        <v>78</v>
      </c>
      <c r="C252" s="38" t="s">
        <v>4396</v>
      </c>
      <c r="D252" s="37" t="s">
        <v>595</v>
      </c>
      <c r="E252" s="39" t="s">
        <v>4397</v>
      </c>
      <c r="F252" s="40" t="s">
        <v>608</v>
      </c>
      <c r="G252" s="41">
        <v>1</v>
      </c>
      <c r="H252" s="42">
        <v>0</v>
      </c>
      <c r="I252" s="43">
        <f>ROUND(G252*H252,P4)</f>
        <v>0</v>
      </c>
      <c r="J252" s="37"/>
      <c r="O252" s="44">
        <f>I252*0.21</f>
        <v>0</v>
      </c>
      <c r="P252">
        <v>3</v>
      </c>
    </row>
    <row r="253">
      <c r="A253" s="37" t="s">
        <v>598</v>
      </c>
      <c r="B253" s="45"/>
      <c r="C253" s="46"/>
      <c r="D253" s="46"/>
      <c r="E253" s="39" t="s">
        <v>4397</v>
      </c>
      <c r="F253" s="46"/>
      <c r="G253" s="46"/>
      <c r="H253" s="46"/>
      <c r="I253" s="46"/>
      <c r="J253" s="48"/>
    </row>
    <row r="254" ht="60">
      <c r="A254" s="37" t="s">
        <v>601</v>
      </c>
      <c r="B254" s="45"/>
      <c r="C254" s="46"/>
      <c r="D254" s="46"/>
      <c r="E254" s="39" t="s">
        <v>4393</v>
      </c>
      <c r="F254" s="46"/>
      <c r="G254" s="46"/>
      <c r="H254" s="46"/>
      <c r="I254" s="46"/>
      <c r="J254" s="48"/>
    </row>
    <row r="255">
      <c r="A255" s="37" t="s">
        <v>593</v>
      </c>
      <c r="B255" s="37">
        <v>79</v>
      </c>
      <c r="C255" s="38" t="s">
        <v>4398</v>
      </c>
      <c r="D255" s="37" t="s">
        <v>595</v>
      </c>
      <c r="E255" s="39" t="s">
        <v>4399</v>
      </c>
      <c r="F255" s="40" t="s">
        <v>608</v>
      </c>
      <c r="G255" s="41">
        <v>2</v>
      </c>
      <c r="H255" s="42">
        <v>0</v>
      </c>
      <c r="I255" s="43">
        <f>ROUND(G255*H255,P4)</f>
        <v>0</v>
      </c>
      <c r="J255" s="37"/>
      <c r="O255" s="44">
        <f>I255*0.21</f>
        <v>0</v>
      </c>
      <c r="P255">
        <v>3</v>
      </c>
    </row>
    <row r="256">
      <c r="A256" s="37" t="s">
        <v>598</v>
      </c>
      <c r="B256" s="45"/>
      <c r="C256" s="46"/>
      <c r="D256" s="46"/>
      <c r="E256" s="39" t="s">
        <v>4399</v>
      </c>
      <c r="F256" s="46"/>
      <c r="G256" s="46"/>
      <c r="H256" s="46"/>
      <c r="I256" s="46"/>
      <c r="J256" s="48"/>
    </row>
    <row r="257" ht="60">
      <c r="A257" s="37" t="s">
        <v>601</v>
      </c>
      <c r="B257" s="45"/>
      <c r="C257" s="46"/>
      <c r="D257" s="46"/>
      <c r="E257" s="39" t="s">
        <v>4393</v>
      </c>
      <c r="F257" s="46"/>
      <c r="G257" s="46"/>
      <c r="H257" s="46"/>
      <c r="I257" s="46"/>
      <c r="J257" s="48"/>
    </row>
    <row r="258">
      <c r="A258" s="31" t="s">
        <v>591</v>
      </c>
      <c r="B258" s="32"/>
      <c r="C258" s="33" t="s">
        <v>4259</v>
      </c>
      <c r="D258" s="34"/>
      <c r="E258" s="31" t="s">
        <v>561</v>
      </c>
      <c r="F258" s="34"/>
      <c r="G258" s="34"/>
      <c r="H258" s="34"/>
      <c r="I258" s="35">
        <f>SUMIFS(I259:I276,A259:A276,"P")</f>
        <v>0</v>
      </c>
      <c r="J258" s="36"/>
    </row>
    <row r="259" ht="30">
      <c r="A259" s="37" t="s">
        <v>593</v>
      </c>
      <c r="B259" s="37">
        <v>80</v>
      </c>
      <c r="C259" s="38" t="s">
        <v>4400</v>
      </c>
      <c r="D259" s="37" t="s">
        <v>595</v>
      </c>
      <c r="E259" s="39" t="s">
        <v>4401</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4262</v>
      </c>
      <c r="F261" s="46"/>
      <c r="G261" s="46"/>
      <c r="H261" s="46"/>
      <c r="I261" s="46"/>
      <c r="J261" s="48"/>
    </row>
    <row r="262">
      <c r="A262" s="37" t="s">
        <v>593</v>
      </c>
      <c r="B262" s="37">
        <v>81</v>
      </c>
      <c r="C262" s="38" t="s">
        <v>4402</v>
      </c>
      <c r="D262" s="37" t="s">
        <v>595</v>
      </c>
      <c r="E262" s="39" t="s">
        <v>4271</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4403</v>
      </c>
      <c r="F264" s="46"/>
      <c r="G264" s="46"/>
      <c r="H264" s="46"/>
      <c r="I264" s="46"/>
      <c r="J264" s="48"/>
    </row>
    <row r="265">
      <c r="A265" s="37" t="s">
        <v>593</v>
      </c>
      <c r="B265" s="37">
        <v>82</v>
      </c>
      <c r="C265" s="38" t="s">
        <v>4404</v>
      </c>
      <c r="D265" s="37" t="s">
        <v>595</v>
      </c>
      <c r="E265" s="39" t="s">
        <v>4405</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4403</v>
      </c>
      <c r="F267" s="46"/>
      <c r="G267" s="46"/>
      <c r="H267" s="46"/>
      <c r="I267" s="46"/>
      <c r="J267" s="48"/>
    </row>
    <row r="268">
      <c r="A268" s="37" t="s">
        <v>593</v>
      </c>
      <c r="B268" s="37">
        <v>83</v>
      </c>
      <c r="C268" s="38" t="s">
        <v>3087</v>
      </c>
      <c r="D268" s="37" t="s">
        <v>595</v>
      </c>
      <c r="E268" s="39" t="s">
        <v>3088</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4403</v>
      </c>
      <c r="F270" s="46"/>
      <c r="G270" s="46"/>
      <c r="H270" s="46"/>
      <c r="I270" s="46"/>
      <c r="J270" s="48"/>
    </row>
    <row r="271">
      <c r="A271" s="37" t="s">
        <v>593</v>
      </c>
      <c r="B271" s="37">
        <v>84</v>
      </c>
      <c r="C271" s="38" t="s">
        <v>4406</v>
      </c>
      <c r="D271" s="37" t="s">
        <v>595</v>
      </c>
      <c r="E271" s="39" t="s">
        <v>4280</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4403</v>
      </c>
      <c r="F273" s="46"/>
      <c r="G273" s="46"/>
      <c r="H273" s="46"/>
      <c r="I273" s="46"/>
      <c r="J273" s="48"/>
    </row>
    <row r="274">
      <c r="A274" s="37" t="s">
        <v>593</v>
      </c>
      <c r="B274" s="37">
        <v>85</v>
      </c>
      <c r="C274" s="38" t="s">
        <v>4407</v>
      </c>
      <c r="D274" s="37" t="s">
        <v>595</v>
      </c>
      <c r="E274" s="39" t="s">
        <v>4408</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4265</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20">
      <c r="A280" s="37" t="s">
        <v>601</v>
      </c>
      <c r="B280" s="45"/>
      <c r="C280" s="46"/>
      <c r="D280" s="46"/>
      <c r="E280" s="39" t="s">
        <v>1819</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30">
      <c r="A284" s="37" t="s">
        <v>593</v>
      </c>
      <c r="B284" s="37">
        <v>88</v>
      </c>
      <c r="C284" s="38" t="s">
        <v>3429</v>
      </c>
      <c r="D284" s="37" t="s">
        <v>3430</v>
      </c>
      <c r="E284" s="39" t="s">
        <v>4281</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5">
      <c r="A286" s="37" t="s">
        <v>601</v>
      </c>
      <c r="B286" s="45"/>
      <c r="C286" s="46"/>
      <c r="D286" s="46"/>
      <c r="E286" s="39" t="s">
        <v>4282</v>
      </c>
      <c r="F286" s="46"/>
      <c r="G286" s="46"/>
      <c r="H286" s="46"/>
      <c r="I286" s="46"/>
      <c r="J286" s="48"/>
    </row>
    <row r="287" ht="30">
      <c r="A287" s="37" t="s">
        <v>593</v>
      </c>
      <c r="B287" s="37">
        <v>89</v>
      </c>
      <c r="C287" s="38" t="s">
        <v>3433</v>
      </c>
      <c r="D287" s="37" t="s">
        <v>3434</v>
      </c>
      <c r="E287" s="39" t="s">
        <v>4283</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50"/>
      <c r="C289" s="51"/>
      <c r="D289" s="51"/>
      <c r="E289" s="39" t="s">
        <v>4282</v>
      </c>
      <c r="F289" s="51"/>
      <c r="G289" s="51"/>
      <c r="H289" s="51"/>
      <c r="I289" s="51"/>
      <c r="J289" s="52"/>
    </row>
  </sheetData>
  <sheetProtection sheet="1" objects="1" scenarios="1" spinCount="100000" saltValue="OcLOQ4/aZLgtd81st9DK5UtDsG5ENUdsovn3e9Xr6jvGevW/U+T5/TeUyAq1RxMKviRjZ3IGeXb98tzucy64ng==" hashValue="Ah8fSjREVy9UxTNQnSHDDUcnwNcrWpVDdYJjexXMFSA9AMS/nP2pi8TGfuU0pCBkZHzvvSjEqqbJaaU2FRNP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4411</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4411</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SUMIFS(I12:I15,A12:A15,"P")</f>
        <v>0</v>
      </c>
      <c r="J11" s="36"/>
    </row>
    <row r="12">
      <c r="A12" s="37" t="s">
        <v>593</v>
      </c>
      <c r="B12" s="37">
        <v>1</v>
      </c>
      <c r="C12" s="38" t="s">
        <v>4415</v>
      </c>
      <c r="D12" s="37" t="s">
        <v>595</v>
      </c>
      <c r="E12" s="39" t="s">
        <v>4416</v>
      </c>
      <c r="F12" s="40" t="s">
        <v>1797</v>
      </c>
      <c r="G12" s="41">
        <v>1</v>
      </c>
      <c r="H12" s="42">
        <v>0</v>
      </c>
      <c r="I12" s="43">
        <f>ROUND(G12*H12,P4)</f>
        <v>0</v>
      </c>
      <c r="J12" s="37"/>
      <c r="O12" s="44">
        <f>I12*0</f>
        <v>0</v>
      </c>
      <c r="P12">
        <v>1</v>
      </c>
    </row>
    <row r="13">
      <c r="A13" s="37" t="s">
        <v>598</v>
      </c>
      <c r="B13" s="45"/>
      <c r="C13" s="46"/>
      <c r="D13" s="46"/>
      <c r="E13" s="39" t="s">
        <v>4416</v>
      </c>
      <c r="F13" s="46"/>
      <c r="G13" s="46"/>
      <c r="H13" s="46"/>
      <c r="I13" s="46"/>
      <c r="J13" s="48"/>
    </row>
    <row r="14" ht="75">
      <c r="A14" s="37" t="s">
        <v>599</v>
      </c>
      <c r="B14" s="45"/>
      <c r="C14" s="46"/>
      <c r="D14" s="46"/>
      <c r="E14" s="49" t="s">
        <v>4417</v>
      </c>
      <c r="F14" s="46"/>
      <c r="G14" s="46"/>
      <c r="H14" s="46"/>
      <c r="I14" s="46"/>
      <c r="J14" s="48"/>
    </row>
    <row r="15" ht="30">
      <c r="A15" s="37" t="s">
        <v>601</v>
      </c>
      <c r="B15" s="45"/>
      <c r="C15" s="46"/>
      <c r="D15" s="46"/>
      <c r="E15" s="39" t="s">
        <v>4291</v>
      </c>
      <c r="F15" s="46"/>
      <c r="G15" s="46"/>
      <c r="H15" s="46"/>
      <c r="I15" s="46"/>
      <c r="J15" s="48"/>
    </row>
    <row r="16">
      <c r="A16" s="31" t="s">
        <v>591</v>
      </c>
      <c r="B16" s="32"/>
      <c r="C16" s="33" t="s">
        <v>592</v>
      </c>
      <c r="D16" s="34"/>
      <c r="E16" s="31" t="s">
        <v>638</v>
      </c>
      <c r="F16" s="34"/>
      <c r="G16" s="34"/>
      <c r="H16" s="34"/>
      <c r="I16" s="35">
        <f>SUMIFS(I17:I116,A17:A116,"P")</f>
        <v>0</v>
      </c>
      <c r="J16" s="36"/>
    </row>
    <row r="17">
      <c r="A17" s="37" t="s">
        <v>593</v>
      </c>
      <c r="B17" s="37">
        <v>2</v>
      </c>
      <c r="C17" s="38" t="s">
        <v>4418</v>
      </c>
      <c r="D17" s="37" t="s">
        <v>595</v>
      </c>
      <c r="E17" s="39" t="s">
        <v>4419</v>
      </c>
      <c r="F17" s="40" t="s">
        <v>641</v>
      </c>
      <c r="G17" s="41">
        <v>184475.70000000001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4420</v>
      </c>
      <c r="F19" s="46"/>
      <c r="G19" s="46"/>
      <c r="H19" s="46"/>
      <c r="I19" s="46"/>
      <c r="J19" s="48"/>
    </row>
    <row r="20" ht="30">
      <c r="A20" s="37" t="s">
        <v>601</v>
      </c>
      <c r="B20" s="45"/>
      <c r="C20" s="46"/>
      <c r="D20" s="46"/>
      <c r="E20" s="39" t="s">
        <v>4421</v>
      </c>
      <c r="F20" s="46"/>
      <c r="G20" s="46"/>
      <c r="H20" s="46"/>
      <c r="I20" s="46"/>
      <c r="J20" s="48"/>
    </row>
    <row r="21">
      <c r="A21" s="37" t="s">
        <v>593</v>
      </c>
      <c r="B21" s="37">
        <v>3</v>
      </c>
      <c r="C21" s="38" t="s">
        <v>4422</v>
      </c>
      <c r="D21" s="37" t="s">
        <v>595</v>
      </c>
      <c r="E21" s="39" t="s">
        <v>4423</v>
      </c>
      <c r="F21" s="40" t="s">
        <v>4424</v>
      </c>
      <c r="G21" s="41">
        <v>5670975.5</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4425</v>
      </c>
      <c r="F23" s="46"/>
      <c r="G23" s="46"/>
      <c r="H23" s="46"/>
      <c r="I23" s="46"/>
      <c r="J23" s="48"/>
    </row>
    <row r="24" ht="30">
      <c r="A24" s="37" t="s">
        <v>601</v>
      </c>
      <c r="B24" s="45"/>
      <c r="C24" s="46"/>
      <c r="D24" s="46"/>
      <c r="E24" s="39" t="s">
        <v>4426</v>
      </c>
      <c r="F24" s="46"/>
      <c r="G24" s="46"/>
      <c r="H24" s="46"/>
      <c r="I24" s="46"/>
      <c r="J24" s="48"/>
    </row>
    <row r="25">
      <c r="A25" s="37" t="s">
        <v>593</v>
      </c>
      <c r="B25" s="37">
        <v>4</v>
      </c>
      <c r="C25" s="38" t="s">
        <v>4427</v>
      </c>
      <c r="D25" s="37" t="s">
        <v>595</v>
      </c>
      <c r="E25" s="39" t="s">
        <v>4428</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4429</v>
      </c>
      <c r="F27" s="46"/>
      <c r="G27" s="46"/>
      <c r="H27" s="46"/>
      <c r="I27" s="46"/>
      <c r="J27" s="48"/>
    </row>
    <row r="28" ht="409.5">
      <c r="A28" s="37" t="s">
        <v>601</v>
      </c>
      <c r="B28" s="45"/>
      <c r="C28" s="46"/>
      <c r="D28" s="46"/>
      <c r="E28" s="39" t="s">
        <v>4430</v>
      </c>
      <c r="F28" s="46"/>
      <c r="G28" s="46"/>
      <c r="H28" s="46"/>
      <c r="I28" s="46"/>
      <c r="J28" s="48"/>
    </row>
    <row r="29">
      <c r="A29" s="37" t="s">
        <v>593</v>
      </c>
      <c r="B29" s="37">
        <v>5</v>
      </c>
      <c r="C29" s="38" t="s">
        <v>4431</v>
      </c>
      <c r="D29" s="37" t="s">
        <v>595</v>
      </c>
      <c r="E29" s="39" t="s">
        <v>4432</v>
      </c>
      <c r="F29" s="40" t="s">
        <v>4424</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4433</v>
      </c>
      <c r="F31" s="46"/>
      <c r="G31" s="46"/>
      <c r="H31" s="46"/>
      <c r="I31" s="46"/>
      <c r="J31" s="48"/>
    </row>
    <row r="32" ht="30">
      <c r="A32" s="37" t="s">
        <v>601</v>
      </c>
      <c r="B32" s="45"/>
      <c r="C32" s="46"/>
      <c r="D32" s="46"/>
      <c r="E32" s="39" t="s">
        <v>4426</v>
      </c>
      <c r="F32" s="46"/>
      <c r="G32" s="46"/>
      <c r="H32" s="46"/>
      <c r="I32" s="46"/>
      <c r="J32" s="48"/>
    </row>
    <row r="33">
      <c r="A33" s="37" t="s">
        <v>593</v>
      </c>
      <c r="B33" s="37">
        <v>6</v>
      </c>
      <c r="C33" s="38" t="s">
        <v>4434</v>
      </c>
      <c r="D33" s="37" t="s">
        <v>595</v>
      </c>
      <c r="E33" s="39" t="s">
        <v>4435</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4436</v>
      </c>
      <c r="F35" s="46"/>
      <c r="G35" s="46"/>
      <c r="H35" s="46"/>
      <c r="I35" s="46"/>
      <c r="J35" s="48"/>
    </row>
    <row r="36" ht="375">
      <c r="A36" s="37" t="s">
        <v>601</v>
      </c>
      <c r="B36" s="45"/>
      <c r="C36" s="46"/>
      <c r="D36" s="46"/>
      <c r="E36" s="39" t="s">
        <v>4437</v>
      </c>
      <c r="F36" s="46"/>
      <c r="G36" s="46"/>
      <c r="H36" s="46"/>
      <c r="I36" s="46"/>
      <c r="J36" s="48"/>
    </row>
    <row r="37">
      <c r="A37" s="37" t="s">
        <v>593</v>
      </c>
      <c r="B37" s="37">
        <v>7</v>
      </c>
      <c r="C37" s="38" t="s">
        <v>4438</v>
      </c>
      <c r="D37" s="37" t="s">
        <v>595</v>
      </c>
      <c r="E37" s="39" t="s">
        <v>4439</v>
      </c>
      <c r="F37" s="40" t="s">
        <v>4424</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4440</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4441</v>
      </c>
      <c r="F43" s="46"/>
      <c r="G43" s="46"/>
      <c r="H43" s="46"/>
      <c r="I43" s="46"/>
      <c r="J43" s="48"/>
    </row>
    <row r="44" ht="405">
      <c r="A44" s="37" t="s">
        <v>601</v>
      </c>
      <c r="B44" s="45"/>
      <c r="C44" s="46"/>
      <c r="D44" s="46"/>
      <c r="E44" s="39" t="s">
        <v>4442</v>
      </c>
      <c r="F44" s="46"/>
      <c r="G44" s="46"/>
      <c r="H44" s="46"/>
      <c r="I44" s="46"/>
      <c r="J44" s="48"/>
    </row>
    <row r="45">
      <c r="A45" s="37" t="s">
        <v>593</v>
      </c>
      <c r="B45" s="37">
        <v>9</v>
      </c>
      <c r="C45" s="38" t="s">
        <v>4443</v>
      </c>
      <c r="D45" s="37" t="s">
        <v>595</v>
      </c>
      <c r="E45" s="39" t="s">
        <v>4444</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4445</v>
      </c>
      <c r="F47" s="46"/>
      <c r="G47" s="46"/>
      <c r="H47" s="46"/>
      <c r="I47" s="46"/>
      <c r="J47" s="48"/>
    </row>
    <row r="48" ht="405">
      <c r="A48" s="37" t="s">
        <v>601</v>
      </c>
      <c r="B48" s="45"/>
      <c r="C48" s="46"/>
      <c r="D48" s="46"/>
      <c r="E48" s="39" t="s">
        <v>4442</v>
      </c>
      <c r="F48" s="46"/>
      <c r="G48" s="46"/>
      <c r="H48" s="46"/>
      <c r="I48" s="46"/>
      <c r="J48" s="48"/>
    </row>
    <row r="49">
      <c r="A49" s="37" t="s">
        <v>593</v>
      </c>
      <c r="B49" s="37">
        <v>10</v>
      </c>
      <c r="C49" s="38" t="s">
        <v>4446</v>
      </c>
      <c r="D49" s="37" t="s">
        <v>595</v>
      </c>
      <c r="E49" s="39" t="s">
        <v>4447</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4448</v>
      </c>
      <c r="F51" s="46"/>
      <c r="G51" s="46"/>
      <c r="H51" s="46"/>
      <c r="I51" s="46"/>
      <c r="J51" s="48"/>
    </row>
    <row r="52" ht="405">
      <c r="A52" s="37" t="s">
        <v>601</v>
      </c>
      <c r="B52" s="45"/>
      <c r="C52" s="46"/>
      <c r="D52" s="46"/>
      <c r="E52" s="39" t="s">
        <v>643</v>
      </c>
      <c r="F52" s="46"/>
      <c r="G52" s="46"/>
      <c r="H52" s="46"/>
      <c r="I52" s="46"/>
      <c r="J52" s="48"/>
    </row>
    <row r="53">
      <c r="A53" s="37" t="s">
        <v>593</v>
      </c>
      <c r="B53" s="37">
        <v>11</v>
      </c>
      <c r="C53" s="38" t="s">
        <v>4449</v>
      </c>
      <c r="D53" s="37" t="s">
        <v>595</v>
      </c>
      <c r="E53" s="39" t="s">
        <v>4450</v>
      </c>
      <c r="F53" s="40" t="s">
        <v>641</v>
      </c>
      <c r="G53" s="41">
        <v>520275</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599</v>
      </c>
      <c r="B55" s="45"/>
      <c r="C55" s="46"/>
      <c r="D55" s="46"/>
      <c r="E55" s="49" t="s">
        <v>4451</v>
      </c>
      <c r="F55" s="46"/>
      <c r="G55" s="46"/>
      <c r="H55" s="46"/>
      <c r="I55" s="46"/>
      <c r="J55" s="48"/>
    </row>
    <row r="56" ht="240">
      <c r="A56" s="37" t="s">
        <v>601</v>
      </c>
      <c r="B56" s="45"/>
      <c r="C56" s="46"/>
      <c r="D56" s="46"/>
      <c r="E56" s="39" t="s">
        <v>4452</v>
      </c>
      <c r="F56" s="46"/>
      <c r="G56" s="46"/>
      <c r="H56" s="46"/>
      <c r="I56" s="46"/>
      <c r="J56" s="48"/>
    </row>
    <row r="57" ht="30">
      <c r="A57" s="37" t="s">
        <v>593</v>
      </c>
      <c r="B57" s="37">
        <v>12</v>
      </c>
      <c r="C57" s="38" t="s">
        <v>4453</v>
      </c>
      <c r="D57" s="37" t="s">
        <v>595</v>
      </c>
      <c r="E57" s="39" t="s">
        <v>4454</v>
      </c>
      <c r="F57" s="40" t="s">
        <v>641</v>
      </c>
      <c r="G57" s="41">
        <v>202718</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4455</v>
      </c>
      <c r="F59" s="46"/>
      <c r="G59" s="46"/>
      <c r="H59" s="46"/>
      <c r="I59" s="46"/>
      <c r="J59" s="48"/>
    </row>
    <row r="60" ht="345">
      <c r="A60" s="37" t="s">
        <v>601</v>
      </c>
      <c r="B60" s="45"/>
      <c r="C60" s="46"/>
      <c r="D60" s="46"/>
      <c r="E60" s="39" t="s">
        <v>4456</v>
      </c>
      <c r="F60" s="46"/>
      <c r="G60" s="46"/>
      <c r="H60" s="46"/>
      <c r="I60" s="46"/>
      <c r="J60" s="48"/>
    </row>
    <row r="61">
      <c r="A61" s="37" t="s">
        <v>593</v>
      </c>
      <c r="B61" s="37">
        <v>13</v>
      </c>
      <c r="C61" s="38" t="s">
        <v>4457</v>
      </c>
      <c r="D61" s="37" t="s">
        <v>595</v>
      </c>
      <c r="E61" s="39" t="s">
        <v>4458</v>
      </c>
      <c r="F61" s="40" t="s">
        <v>641</v>
      </c>
      <c r="G61" s="41">
        <v>85653</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4459</v>
      </c>
      <c r="F63" s="46"/>
      <c r="G63" s="46"/>
      <c r="H63" s="46"/>
      <c r="I63" s="46"/>
      <c r="J63" s="48"/>
    </row>
    <row r="64" ht="375">
      <c r="A64" s="37" t="s">
        <v>601</v>
      </c>
      <c r="B64" s="45"/>
      <c r="C64" s="46"/>
      <c r="D64" s="46"/>
      <c r="E64" s="39" t="s">
        <v>4460</v>
      </c>
      <c r="F64" s="46"/>
      <c r="G64" s="46"/>
      <c r="H64" s="46"/>
      <c r="I64" s="46"/>
      <c r="J64" s="48"/>
    </row>
    <row r="65">
      <c r="A65" s="37" t="s">
        <v>593</v>
      </c>
      <c r="B65" s="37">
        <v>14</v>
      </c>
      <c r="C65" s="38" t="s">
        <v>4461</v>
      </c>
      <c r="D65" s="37" t="s">
        <v>595</v>
      </c>
      <c r="E65" s="39" t="s">
        <v>4462</v>
      </c>
      <c r="F65" s="40" t="s">
        <v>641</v>
      </c>
      <c r="G65" s="41">
        <v>58069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4463</v>
      </c>
      <c r="F67" s="46"/>
      <c r="G67" s="46"/>
      <c r="H67" s="46"/>
      <c r="I67" s="46"/>
      <c r="J67" s="48"/>
    </row>
    <row r="68" ht="315">
      <c r="A68" s="37" t="s">
        <v>601</v>
      </c>
      <c r="B68" s="45"/>
      <c r="C68" s="46"/>
      <c r="D68" s="46"/>
      <c r="E68" s="39" t="s">
        <v>4464</v>
      </c>
      <c r="F68" s="46"/>
      <c r="G68" s="46"/>
      <c r="H68" s="46"/>
      <c r="I68" s="46"/>
      <c r="J68" s="48"/>
    </row>
    <row r="69">
      <c r="A69" s="37" t="s">
        <v>593</v>
      </c>
      <c r="B69" s="37">
        <v>15</v>
      </c>
      <c r="C69" s="38" t="s">
        <v>644</v>
      </c>
      <c r="D69" s="37" t="s">
        <v>595</v>
      </c>
      <c r="E69" s="39" t="s">
        <v>645</v>
      </c>
      <c r="F69" s="40" t="s">
        <v>641</v>
      </c>
      <c r="G69" s="41">
        <v>1342</v>
      </c>
      <c r="H69" s="42">
        <v>0</v>
      </c>
      <c r="I69" s="43">
        <f>ROUND(G69*H69,P4)</f>
        <v>0</v>
      </c>
      <c r="J69" s="37"/>
      <c r="O69" s="44">
        <f>I69*0.21</f>
        <v>0</v>
      </c>
      <c r="P69">
        <v>3</v>
      </c>
    </row>
    <row r="70">
      <c r="A70" s="37" t="s">
        <v>598</v>
      </c>
      <c r="B70" s="45"/>
      <c r="C70" s="46"/>
      <c r="D70" s="46"/>
      <c r="E70" s="47" t="s">
        <v>595</v>
      </c>
      <c r="F70" s="46"/>
      <c r="G70" s="46"/>
      <c r="H70" s="46"/>
      <c r="I70" s="46"/>
      <c r="J70" s="48"/>
    </row>
    <row r="71" ht="150">
      <c r="A71" s="37" t="s">
        <v>599</v>
      </c>
      <c r="B71" s="45"/>
      <c r="C71" s="46"/>
      <c r="D71" s="46"/>
      <c r="E71" s="49" t="s">
        <v>4465</v>
      </c>
      <c r="F71" s="46"/>
      <c r="G71" s="46"/>
      <c r="H71" s="46"/>
      <c r="I71" s="46"/>
      <c r="J71" s="48"/>
    </row>
    <row r="72" ht="300">
      <c r="A72" s="37" t="s">
        <v>601</v>
      </c>
      <c r="B72" s="45"/>
      <c r="C72" s="46"/>
      <c r="D72" s="46"/>
      <c r="E72" s="39" t="s">
        <v>647</v>
      </c>
      <c r="F72" s="46"/>
      <c r="G72" s="46"/>
      <c r="H72" s="46"/>
      <c r="I72" s="46"/>
      <c r="J72" s="48"/>
    </row>
    <row r="73">
      <c r="A73" s="37" t="s">
        <v>593</v>
      </c>
      <c r="B73" s="37">
        <v>16</v>
      </c>
      <c r="C73" s="38" t="s">
        <v>4466</v>
      </c>
      <c r="D73" s="37" t="s">
        <v>595</v>
      </c>
      <c r="E73" s="39" t="s">
        <v>4467</v>
      </c>
      <c r="F73" s="40" t="s">
        <v>641</v>
      </c>
      <c r="G73" s="41">
        <v>138</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4468</v>
      </c>
      <c r="F75" s="46"/>
      <c r="G75" s="46"/>
      <c r="H75" s="46"/>
      <c r="I75" s="46"/>
      <c r="J75" s="48"/>
    </row>
    <row r="76" ht="300">
      <c r="A76" s="37" t="s">
        <v>601</v>
      </c>
      <c r="B76" s="45"/>
      <c r="C76" s="46"/>
      <c r="D76" s="46"/>
      <c r="E76" s="39" t="s">
        <v>647</v>
      </c>
      <c r="F76" s="46"/>
      <c r="G76" s="46"/>
      <c r="H76" s="46"/>
      <c r="I76" s="46"/>
      <c r="J76" s="48"/>
    </row>
    <row r="77">
      <c r="A77" s="37" t="s">
        <v>593</v>
      </c>
      <c r="B77" s="37">
        <v>17</v>
      </c>
      <c r="C77" s="38" t="s">
        <v>4469</v>
      </c>
      <c r="D77" s="37" t="s">
        <v>595</v>
      </c>
      <c r="E77" s="39" t="s">
        <v>4470</v>
      </c>
      <c r="F77" s="40" t="s">
        <v>641</v>
      </c>
      <c r="G77" s="41">
        <v>32950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599</v>
      </c>
      <c r="B79" s="45"/>
      <c r="C79" s="46"/>
      <c r="D79" s="46"/>
      <c r="E79" s="49" t="s">
        <v>4471</v>
      </c>
      <c r="F79" s="46"/>
      <c r="G79" s="46"/>
      <c r="H79" s="46"/>
      <c r="I79" s="46"/>
      <c r="J79" s="48"/>
    </row>
    <row r="80" ht="300">
      <c r="A80" s="37" t="s">
        <v>601</v>
      </c>
      <c r="B80" s="45"/>
      <c r="C80" s="46"/>
      <c r="D80" s="46"/>
      <c r="E80" s="39" t="s">
        <v>4472</v>
      </c>
      <c r="F80" s="46"/>
      <c r="G80" s="46"/>
      <c r="H80" s="46"/>
      <c r="I80" s="46"/>
      <c r="J80" s="48"/>
    </row>
    <row r="81">
      <c r="A81" s="37" t="s">
        <v>593</v>
      </c>
      <c r="B81" s="37">
        <v>18</v>
      </c>
      <c r="C81" s="38" t="s">
        <v>4473</v>
      </c>
      <c r="D81" s="37" t="s">
        <v>595</v>
      </c>
      <c r="E81" s="39" t="s">
        <v>4474</v>
      </c>
      <c r="F81" s="40" t="s">
        <v>641</v>
      </c>
      <c r="G81" s="41">
        <v>269.19999999999999</v>
      </c>
      <c r="H81" s="42">
        <v>0</v>
      </c>
      <c r="I81" s="43">
        <f>ROUND(G81*H81,P4)</f>
        <v>0</v>
      </c>
      <c r="J81" s="37"/>
      <c r="O81" s="44">
        <f>I81*0.21</f>
        <v>0</v>
      </c>
      <c r="P81">
        <v>3</v>
      </c>
    </row>
    <row r="82">
      <c r="A82" s="37" t="s">
        <v>598</v>
      </c>
      <c r="B82" s="45"/>
      <c r="C82" s="46"/>
      <c r="D82" s="46"/>
      <c r="E82" s="47" t="s">
        <v>595</v>
      </c>
      <c r="F82" s="46"/>
      <c r="G82" s="46"/>
      <c r="H82" s="46"/>
      <c r="I82" s="46"/>
      <c r="J82" s="48"/>
    </row>
    <row r="83" ht="315">
      <c r="A83" s="37" t="s">
        <v>599</v>
      </c>
      <c r="B83" s="45"/>
      <c r="C83" s="46"/>
      <c r="D83" s="46"/>
      <c r="E83" s="49" t="s">
        <v>4475</v>
      </c>
      <c r="F83" s="46"/>
      <c r="G83" s="46"/>
      <c r="H83" s="46"/>
      <c r="I83" s="46"/>
      <c r="J83" s="48"/>
    </row>
    <row r="84" ht="390">
      <c r="A84" s="37" t="s">
        <v>601</v>
      </c>
      <c r="B84" s="45"/>
      <c r="C84" s="46"/>
      <c r="D84" s="46"/>
      <c r="E84" s="39" t="s">
        <v>4476</v>
      </c>
      <c r="F84" s="46"/>
      <c r="G84" s="46"/>
      <c r="H84" s="46"/>
      <c r="I84" s="46"/>
      <c r="J84" s="48"/>
    </row>
    <row r="85">
      <c r="A85" s="37" t="s">
        <v>593</v>
      </c>
      <c r="B85" s="37">
        <v>19</v>
      </c>
      <c r="C85" s="38" t="s">
        <v>4477</v>
      </c>
      <c r="D85" s="37" t="s">
        <v>595</v>
      </c>
      <c r="E85" s="39" t="s">
        <v>4478</v>
      </c>
      <c r="F85" s="40" t="s">
        <v>641</v>
      </c>
      <c r="G85" s="41">
        <v>0.29999999999999999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4479</v>
      </c>
      <c r="F87" s="46"/>
      <c r="G87" s="46"/>
      <c r="H87" s="46"/>
      <c r="I87" s="46"/>
      <c r="J87" s="48"/>
    </row>
    <row r="88" ht="330">
      <c r="A88" s="37" t="s">
        <v>601</v>
      </c>
      <c r="B88" s="45"/>
      <c r="C88" s="46"/>
      <c r="D88" s="46"/>
      <c r="E88" s="39" t="s">
        <v>4480</v>
      </c>
      <c r="F88" s="46"/>
      <c r="G88" s="46"/>
      <c r="H88" s="46"/>
      <c r="I88" s="46"/>
      <c r="J88" s="48"/>
    </row>
    <row r="89">
      <c r="A89" s="37" t="s">
        <v>593</v>
      </c>
      <c r="B89" s="37">
        <v>20</v>
      </c>
      <c r="C89" s="38" t="s">
        <v>3364</v>
      </c>
      <c r="D89" s="37" t="s">
        <v>595</v>
      </c>
      <c r="E89" s="39" t="s">
        <v>3365</v>
      </c>
      <c r="F89" s="40" t="s">
        <v>650</v>
      </c>
      <c r="G89" s="41">
        <v>190605</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4481</v>
      </c>
      <c r="F91" s="46"/>
      <c r="G91" s="46"/>
      <c r="H91" s="46"/>
      <c r="I91" s="46"/>
      <c r="J91" s="48"/>
    </row>
    <row r="92" ht="30">
      <c r="A92" s="37" t="s">
        <v>601</v>
      </c>
      <c r="B92" s="45"/>
      <c r="C92" s="46"/>
      <c r="D92" s="46"/>
      <c r="E92" s="39" t="s">
        <v>4482</v>
      </c>
      <c r="F92" s="46"/>
      <c r="G92" s="46"/>
      <c r="H92" s="46"/>
      <c r="I92" s="46"/>
      <c r="J92" s="48"/>
    </row>
    <row r="93">
      <c r="A93" s="37" t="s">
        <v>593</v>
      </c>
      <c r="B93" s="37">
        <v>21</v>
      </c>
      <c r="C93" s="38" t="s">
        <v>4483</v>
      </c>
      <c r="D93" s="37" t="s">
        <v>595</v>
      </c>
      <c r="E93" s="39" t="s">
        <v>4484</v>
      </c>
      <c r="F93" s="40" t="s">
        <v>641</v>
      </c>
      <c r="G93" s="41">
        <v>200000</v>
      </c>
      <c r="H93" s="42">
        <v>0</v>
      </c>
      <c r="I93" s="43">
        <f>ROUND(G93*H93,P4)</f>
        <v>0</v>
      </c>
      <c r="J93" s="37"/>
      <c r="O93" s="44">
        <f>I93*0</f>
        <v>0</v>
      </c>
      <c r="P93">
        <v>1</v>
      </c>
    </row>
    <row r="94">
      <c r="A94" s="37" t="s">
        <v>598</v>
      </c>
      <c r="B94" s="45"/>
      <c r="C94" s="46"/>
      <c r="D94" s="46"/>
      <c r="E94" s="47" t="s">
        <v>595</v>
      </c>
      <c r="F94" s="46"/>
      <c r="G94" s="46"/>
      <c r="H94" s="46"/>
      <c r="I94" s="46"/>
      <c r="J94" s="48"/>
    </row>
    <row r="95" ht="75">
      <c r="A95" s="37" t="s">
        <v>599</v>
      </c>
      <c r="B95" s="45"/>
      <c r="C95" s="46"/>
      <c r="D95" s="46"/>
      <c r="E95" s="49" t="s">
        <v>4485</v>
      </c>
      <c r="F95" s="46"/>
      <c r="G95" s="46"/>
      <c r="H95" s="46"/>
      <c r="I95" s="46"/>
      <c r="J95" s="48"/>
    </row>
    <row r="96">
      <c r="A96" s="37" t="s">
        <v>601</v>
      </c>
      <c r="B96" s="45"/>
      <c r="C96" s="46"/>
      <c r="D96" s="46"/>
      <c r="E96" s="39" t="s">
        <v>652</v>
      </c>
      <c r="F96" s="46"/>
      <c r="G96" s="46"/>
      <c r="H96" s="46"/>
      <c r="I96" s="46"/>
      <c r="J96" s="48"/>
    </row>
    <row r="97">
      <c r="A97" s="37" t="s">
        <v>593</v>
      </c>
      <c r="B97" s="37">
        <v>22</v>
      </c>
      <c r="C97" s="38" t="s">
        <v>4486</v>
      </c>
      <c r="D97" s="37" t="s">
        <v>595</v>
      </c>
      <c r="E97" s="39" t="s">
        <v>4487</v>
      </c>
      <c r="F97" s="40" t="s">
        <v>650</v>
      </c>
      <c r="G97" s="41">
        <v>146783</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4488</v>
      </c>
      <c r="F99" s="46"/>
      <c r="G99" s="46"/>
      <c r="H99" s="46"/>
      <c r="I99" s="46"/>
      <c r="J99" s="48"/>
    </row>
    <row r="100" ht="45">
      <c r="A100" s="37" t="s">
        <v>601</v>
      </c>
      <c r="B100" s="45"/>
      <c r="C100" s="46"/>
      <c r="D100" s="46"/>
      <c r="E100" s="39" t="s">
        <v>4489</v>
      </c>
      <c r="F100" s="46"/>
      <c r="G100" s="46"/>
      <c r="H100" s="46"/>
      <c r="I100" s="46"/>
      <c r="J100" s="48"/>
    </row>
    <row r="101">
      <c r="A101" s="37" t="s">
        <v>593</v>
      </c>
      <c r="B101" s="37">
        <v>23</v>
      </c>
      <c r="C101" s="38" t="s">
        <v>4490</v>
      </c>
      <c r="D101" s="37" t="s">
        <v>595</v>
      </c>
      <c r="E101" s="39" t="s">
        <v>4491</v>
      </c>
      <c r="F101" s="40" t="s">
        <v>641</v>
      </c>
      <c r="G101" s="41">
        <v>151299.07000000001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4492</v>
      </c>
      <c r="F103" s="46"/>
      <c r="G103" s="46"/>
      <c r="H103" s="46"/>
      <c r="I103" s="46"/>
      <c r="J103" s="48"/>
    </row>
    <row r="104" ht="45">
      <c r="A104" s="37" t="s">
        <v>601</v>
      </c>
      <c r="B104" s="45"/>
      <c r="C104" s="46"/>
      <c r="D104" s="46"/>
      <c r="E104" s="39" t="s">
        <v>4493</v>
      </c>
      <c r="F104" s="46"/>
      <c r="G104" s="46"/>
      <c r="H104" s="46"/>
      <c r="I104" s="46"/>
      <c r="J104" s="48"/>
    </row>
    <row r="105">
      <c r="A105" s="37" t="s">
        <v>593</v>
      </c>
      <c r="B105" s="37">
        <v>24</v>
      </c>
      <c r="C105" s="38" t="s">
        <v>4494</v>
      </c>
      <c r="D105" s="37" t="s">
        <v>595</v>
      </c>
      <c r="E105" s="39" t="s">
        <v>4495</v>
      </c>
      <c r="F105" s="40" t="s">
        <v>650</v>
      </c>
      <c r="G105" s="41">
        <v>146783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4496</v>
      </c>
      <c r="F107" s="46"/>
      <c r="G107" s="46"/>
      <c r="H107" s="46"/>
      <c r="I107" s="46"/>
      <c r="J107" s="48"/>
    </row>
    <row r="108" ht="30">
      <c r="A108" s="37" t="s">
        <v>601</v>
      </c>
      <c r="B108" s="45"/>
      <c r="C108" s="46"/>
      <c r="D108" s="46"/>
      <c r="E108" s="39" t="s">
        <v>4497</v>
      </c>
      <c r="F108" s="46"/>
      <c r="G108" s="46"/>
      <c r="H108" s="46"/>
      <c r="I108" s="46"/>
      <c r="J108" s="48"/>
    </row>
    <row r="109">
      <c r="A109" s="37" t="s">
        <v>593</v>
      </c>
      <c r="B109" s="37">
        <v>25</v>
      </c>
      <c r="C109" s="38" t="s">
        <v>4498</v>
      </c>
      <c r="D109" s="37" t="s">
        <v>595</v>
      </c>
      <c r="E109" s="39" t="s">
        <v>4499</v>
      </c>
      <c r="F109" s="40" t="s">
        <v>650</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4496</v>
      </c>
      <c r="F111" s="46"/>
      <c r="G111" s="46"/>
      <c r="H111" s="46"/>
      <c r="I111" s="46"/>
      <c r="J111" s="48"/>
    </row>
    <row r="112" ht="45">
      <c r="A112" s="37" t="s">
        <v>601</v>
      </c>
      <c r="B112" s="45"/>
      <c r="C112" s="46"/>
      <c r="D112" s="46"/>
      <c r="E112" s="39" t="s">
        <v>4500</v>
      </c>
      <c r="F112" s="46"/>
      <c r="G112" s="46"/>
      <c r="H112" s="46"/>
      <c r="I112" s="46"/>
      <c r="J112" s="48"/>
    </row>
    <row r="113" ht="30">
      <c r="A113" s="37" t="s">
        <v>593</v>
      </c>
      <c r="B113" s="37">
        <v>26</v>
      </c>
      <c r="C113" s="38" t="s">
        <v>4501</v>
      </c>
      <c r="D113" s="37" t="s">
        <v>595</v>
      </c>
      <c r="E113" s="39" t="s">
        <v>4502</v>
      </c>
      <c r="F113" s="40" t="s">
        <v>641</v>
      </c>
      <c r="G113" s="41">
        <v>200000</v>
      </c>
      <c r="H113" s="42">
        <v>0</v>
      </c>
      <c r="I113" s="43">
        <f>ROUND(G113*H113,P4)</f>
        <v>0</v>
      </c>
      <c r="J113" s="37"/>
      <c r="O113" s="44">
        <f>I113*0</f>
        <v>0</v>
      </c>
      <c r="P113">
        <v>1</v>
      </c>
    </row>
    <row r="114">
      <c r="A114" s="37" t="s">
        <v>598</v>
      </c>
      <c r="B114" s="45"/>
      <c r="C114" s="46"/>
      <c r="D114" s="46"/>
      <c r="E114" s="47" t="s">
        <v>595</v>
      </c>
      <c r="F114" s="46"/>
      <c r="G114" s="46"/>
      <c r="H114" s="46"/>
      <c r="I114" s="46"/>
      <c r="J114" s="48"/>
    </row>
    <row r="115" ht="75">
      <c r="A115" s="37" t="s">
        <v>599</v>
      </c>
      <c r="B115" s="45"/>
      <c r="C115" s="46"/>
      <c r="D115" s="46"/>
      <c r="E115" s="49" t="s">
        <v>4503</v>
      </c>
      <c r="F115" s="46"/>
      <c r="G115" s="46"/>
      <c r="H115" s="46"/>
      <c r="I115" s="46"/>
      <c r="J115" s="48"/>
    </row>
    <row r="116" ht="409.5">
      <c r="A116" s="37" t="s">
        <v>601</v>
      </c>
      <c r="B116" s="45"/>
      <c r="C116" s="46"/>
      <c r="D116" s="46"/>
      <c r="E116" s="39" t="s">
        <v>4504</v>
      </c>
      <c r="F116" s="46"/>
      <c r="G116" s="46"/>
      <c r="H116" s="46"/>
      <c r="I116" s="46"/>
      <c r="J116" s="48"/>
    </row>
    <row r="117">
      <c r="A117" s="31" t="s">
        <v>591</v>
      </c>
      <c r="B117" s="32"/>
      <c r="C117" s="33" t="s">
        <v>653</v>
      </c>
      <c r="D117" s="34"/>
      <c r="E117" s="31" t="s">
        <v>4505</v>
      </c>
      <c r="F117" s="34"/>
      <c r="G117" s="34"/>
      <c r="H117" s="34"/>
      <c r="I117" s="35">
        <f>SUMIFS(I118:I129,A118:A129,"P")</f>
        <v>0</v>
      </c>
      <c r="J117" s="36"/>
    </row>
    <row r="118">
      <c r="A118" s="37" t="s">
        <v>593</v>
      </c>
      <c r="B118" s="37">
        <v>27</v>
      </c>
      <c r="C118" s="38" t="s">
        <v>4506</v>
      </c>
      <c r="D118" s="37" t="s">
        <v>595</v>
      </c>
      <c r="E118" s="39" t="s">
        <v>4507</v>
      </c>
      <c r="F118" s="40" t="s">
        <v>641</v>
      </c>
      <c r="G118" s="41">
        <v>4017</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49" t="s">
        <v>4508</v>
      </c>
      <c r="F120" s="46"/>
      <c r="G120" s="46"/>
      <c r="H120" s="46"/>
      <c r="I120" s="46"/>
      <c r="J120" s="48"/>
    </row>
    <row r="121" ht="45">
      <c r="A121" s="37" t="s">
        <v>601</v>
      </c>
      <c r="B121" s="45"/>
      <c r="C121" s="46"/>
      <c r="D121" s="46"/>
      <c r="E121" s="39" t="s">
        <v>4509</v>
      </c>
      <c r="F121" s="46"/>
      <c r="G121" s="46"/>
      <c r="H121" s="46"/>
      <c r="I121" s="46"/>
      <c r="J121" s="48"/>
    </row>
    <row r="122">
      <c r="A122" s="37" t="s">
        <v>593</v>
      </c>
      <c r="B122" s="37">
        <v>28</v>
      </c>
      <c r="C122" s="38" t="s">
        <v>4510</v>
      </c>
      <c r="D122" s="37" t="s">
        <v>595</v>
      </c>
      <c r="E122" s="39" t="s">
        <v>4511</v>
      </c>
      <c r="F122" s="40" t="s">
        <v>650</v>
      </c>
      <c r="G122" s="41">
        <v>118196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315">
      <c r="A124" s="37" t="s">
        <v>599</v>
      </c>
      <c r="B124" s="45"/>
      <c r="C124" s="46"/>
      <c r="D124" s="46"/>
      <c r="E124" s="49" t="s">
        <v>4512</v>
      </c>
      <c r="F124" s="46"/>
      <c r="G124" s="46"/>
      <c r="H124" s="46"/>
      <c r="I124" s="46"/>
      <c r="J124" s="48"/>
    </row>
    <row r="125" ht="120">
      <c r="A125" s="37" t="s">
        <v>601</v>
      </c>
      <c r="B125" s="45"/>
      <c r="C125" s="46"/>
      <c r="D125" s="46"/>
      <c r="E125" s="39" t="s">
        <v>4513</v>
      </c>
      <c r="F125" s="46"/>
      <c r="G125" s="46"/>
      <c r="H125" s="46"/>
      <c r="I125" s="46"/>
      <c r="J125" s="48"/>
    </row>
    <row r="126">
      <c r="A126" s="37" t="s">
        <v>593</v>
      </c>
      <c r="B126" s="37">
        <v>29</v>
      </c>
      <c r="C126" s="38" t="s">
        <v>4514</v>
      </c>
      <c r="D126" s="37" t="s">
        <v>595</v>
      </c>
      <c r="E126" s="39" t="s">
        <v>4515</v>
      </c>
      <c r="F126" s="40" t="s">
        <v>650</v>
      </c>
      <c r="G126" s="41">
        <v>99880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4516</v>
      </c>
      <c r="F128" s="46"/>
      <c r="G128" s="46"/>
      <c r="H128" s="46"/>
      <c r="I128" s="46"/>
      <c r="J128" s="48"/>
    </row>
    <row r="129" ht="120">
      <c r="A129" s="37" t="s">
        <v>601</v>
      </c>
      <c r="B129" s="45"/>
      <c r="C129" s="46"/>
      <c r="D129" s="46"/>
      <c r="E129" s="39" t="s">
        <v>4513</v>
      </c>
      <c r="F129" s="46"/>
      <c r="G129" s="46"/>
      <c r="H129" s="46"/>
      <c r="I129" s="46"/>
      <c r="J129" s="48"/>
    </row>
    <row r="130">
      <c r="A130" s="31" t="s">
        <v>591</v>
      </c>
      <c r="B130" s="32"/>
      <c r="C130" s="33" t="s">
        <v>689</v>
      </c>
      <c r="D130" s="34"/>
      <c r="E130" s="31" t="s">
        <v>4517</v>
      </c>
      <c r="F130" s="34"/>
      <c r="G130" s="34"/>
      <c r="H130" s="34"/>
      <c r="I130" s="35">
        <f>SUMIFS(I131:I134,A131:A134,"P")</f>
        <v>0</v>
      </c>
      <c r="J130" s="36"/>
    </row>
    <row r="131" ht="30">
      <c r="A131" s="37" t="s">
        <v>593</v>
      </c>
      <c r="B131" s="37">
        <v>30</v>
      </c>
      <c r="C131" s="38" t="s">
        <v>4518</v>
      </c>
      <c r="D131" s="37" t="s">
        <v>595</v>
      </c>
      <c r="E131" s="39" t="s">
        <v>4519</v>
      </c>
      <c r="F131" s="40" t="s">
        <v>641</v>
      </c>
      <c r="G131" s="41">
        <v>303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49" t="s">
        <v>4520</v>
      </c>
      <c r="F133" s="46"/>
      <c r="G133" s="46"/>
      <c r="H133" s="46"/>
      <c r="I133" s="46"/>
      <c r="J133" s="48"/>
    </row>
    <row r="134" ht="45">
      <c r="A134" s="37" t="s">
        <v>601</v>
      </c>
      <c r="B134" s="45"/>
      <c r="C134" s="46"/>
      <c r="D134" s="46"/>
      <c r="E134" s="39" t="s">
        <v>4521</v>
      </c>
      <c r="F134" s="46"/>
      <c r="G134" s="46"/>
      <c r="H134" s="46"/>
      <c r="I134" s="46"/>
      <c r="J134" s="48"/>
    </row>
    <row r="135">
      <c r="A135" s="31" t="s">
        <v>591</v>
      </c>
      <c r="B135" s="32"/>
      <c r="C135" s="33" t="s">
        <v>755</v>
      </c>
      <c r="D135" s="34"/>
      <c r="E135" s="31" t="s">
        <v>1643</v>
      </c>
      <c r="F135" s="34"/>
      <c r="G135" s="34"/>
      <c r="H135" s="34"/>
      <c r="I135" s="35">
        <f>SUMIFS(I136:I175,A136:A175,"P")</f>
        <v>0</v>
      </c>
      <c r="J135" s="36"/>
    </row>
    <row r="136">
      <c r="A136" s="37" t="s">
        <v>593</v>
      </c>
      <c r="B136" s="37">
        <v>31</v>
      </c>
      <c r="C136" s="38" t="s">
        <v>4522</v>
      </c>
      <c r="D136" s="37" t="s">
        <v>595</v>
      </c>
      <c r="E136" s="39" t="s">
        <v>4523</v>
      </c>
      <c r="F136" s="40" t="s">
        <v>641</v>
      </c>
      <c r="G136" s="41">
        <v>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4524</v>
      </c>
      <c r="F138" s="46"/>
      <c r="G138" s="46"/>
      <c r="H138" s="46"/>
      <c r="I138" s="46"/>
      <c r="J138" s="48"/>
    </row>
    <row r="139" ht="409.5">
      <c r="A139" s="37" t="s">
        <v>601</v>
      </c>
      <c r="B139" s="45"/>
      <c r="C139" s="46"/>
      <c r="D139" s="46"/>
      <c r="E139" s="39" t="s">
        <v>4525</v>
      </c>
      <c r="F139" s="46"/>
      <c r="G139" s="46"/>
      <c r="H139" s="46"/>
      <c r="I139" s="46"/>
      <c r="J139" s="48"/>
    </row>
    <row r="140">
      <c r="A140" s="37" t="s">
        <v>593</v>
      </c>
      <c r="B140" s="37">
        <v>32</v>
      </c>
      <c r="C140" s="38" t="s">
        <v>4526</v>
      </c>
      <c r="D140" s="37" t="s">
        <v>595</v>
      </c>
      <c r="E140" s="39" t="s">
        <v>4527</v>
      </c>
      <c r="F140" s="40" t="s">
        <v>641</v>
      </c>
      <c r="G140" s="41">
        <v>98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599</v>
      </c>
      <c r="B142" s="45"/>
      <c r="C142" s="46"/>
      <c r="D142" s="46"/>
      <c r="E142" s="49" t="s">
        <v>4528</v>
      </c>
      <c r="F142" s="46"/>
      <c r="G142" s="46"/>
      <c r="H142" s="46"/>
      <c r="I142" s="46"/>
      <c r="J142" s="48"/>
    </row>
    <row r="143" ht="409.5">
      <c r="A143" s="37" t="s">
        <v>601</v>
      </c>
      <c r="B143" s="45"/>
      <c r="C143" s="46"/>
      <c r="D143" s="46"/>
      <c r="E143" s="39" t="s">
        <v>4525</v>
      </c>
      <c r="F143" s="46"/>
      <c r="G143" s="46"/>
      <c r="H143" s="46"/>
      <c r="I143" s="46"/>
      <c r="J143" s="48"/>
    </row>
    <row r="144">
      <c r="A144" s="37" t="s">
        <v>593</v>
      </c>
      <c r="B144" s="37">
        <v>33</v>
      </c>
      <c r="C144" s="38" t="s">
        <v>4529</v>
      </c>
      <c r="D144" s="37" t="s">
        <v>595</v>
      </c>
      <c r="E144" s="39" t="s">
        <v>4530</v>
      </c>
      <c r="F144" s="40" t="s">
        <v>641</v>
      </c>
      <c r="G144" s="41">
        <v>2064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65">
      <c r="A146" s="37" t="s">
        <v>599</v>
      </c>
      <c r="B146" s="45"/>
      <c r="C146" s="46"/>
      <c r="D146" s="46"/>
      <c r="E146" s="49" t="s">
        <v>4531</v>
      </c>
      <c r="F146" s="46"/>
      <c r="G146" s="46"/>
      <c r="H146" s="46"/>
      <c r="I146" s="46"/>
      <c r="J146" s="48"/>
    </row>
    <row r="147" ht="409.5">
      <c r="A147" s="37" t="s">
        <v>601</v>
      </c>
      <c r="B147" s="45"/>
      <c r="C147" s="46"/>
      <c r="D147" s="46"/>
      <c r="E147" s="39" t="s">
        <v>4525</v>
      </c>
      <c r="F147" s="46"/>
      <c r="G147" s="46"/>
      <c r="H147" s="46"/>
      <c r="I147" s="46"/>
      <c r="J147" s="48"/>
    </row>
    <row r="148">
      <c r="A148" s="37" t="s">
        <v>593</v>
      </c>
      <c r="B148" s="37">
        <v>34</v>
      </c>
      <c r="C148" s="38" t="s">
        <v>4532</v>
      </c>
      <c r="D148" s="37" t="s">
        <v>595</v>
      </c>
      <c r="E148" s="39" t="s">
        <v>4533</v>
      </c>
      <c r="F148" s="40" t="s">
        <v>641</v>
      </c>
      <c r="G148" s="41">
        <v>562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4534</v>
      </c>
      <c r="F150" s="46"/>
      <c r="G150" s="46"/>
      <c r="H150" s="46"/>
      <c r="I150" s="46"/>
      <c r="J150" s="48"/>
    </row>
    <row r="151" ht="60">
      <c r="A151" s="37" t="s">
        <v>601</v>
      </c>
      <c r="B151" s="45"/>
      <c r="C151" s="46"/>
      <c r="D151" s="46"/>
      <c r="E151" s="39" t="s">
        <v>4535</v>
      </c>
      <c r="F151" s="46"/>
      <c r="G151" s="46"/>
      <c r="H151" s="46"/>
      <c r="I151" s="46"/>
      <c r="J151" s="48"/>
    </row>
    <row r="152">
      <c r="A152" s="37" t="s">
        <v>593</v>
      </c>
      <c r="B152" s="37">
        <v>35</v>
      </c>
      <c r="C152" s="38" t="s">
        <v>4536</v>
      </c>
      <c r="D152" s="37" t="s">
        <v>595</v>
      </c>
      <c r="E152" s="39" t="s">
        <v>4537</v>
      </c>
      <c r="F152" s="40" t="s">
        <v>641</v>
      </c>
      <c r="G152" s="41">
        <v>780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09.5">
      <c r="A154" s="37" t="s">
        <v>599</v>
      </c>
      <c r="B154" s="45"/>
      <c r="C154" s="46"/>
      <c r="D154" s="46"/>
      <c r="E154" s="49" t="s">
        <v>4538</v>
      </c>
      <c r="F154" s="46"/>
      <c r="G154" s="46"/>
      <c r="H154" s="46"/>
      <c r="I154" s="46"/>
      <c r="J154" s="48"/>
    </row>
    <row r="155" ht="60">
      <c r="A155" s="37" t="s">
        <v>601</v>
      </c>
      <c r="B155" s="45"/>
      <c r="C155" s="46"/>
      <c r="D155" s="46"/>
      <c r="E155" s="39" t="s">
        <v>4535</v>
      </c>
      <c r="F155" s="46"/>
      <c r="G155" s="46"/>
      <c r="H155" s="46"/>
      <c r="I155" s="46"/>
      <c r="J155" s="48"/>
    </row>
    <row r="156" ht="30">
      <c r="A156" s="37" t="s">
        <v>593</v>
      </c>
      <c r="B156" s="37">
        <v>36</v>
      </c>
      <c r="C156" s="38" t="s">
        <v>4539</v>
      </c>
      <c r="D156" s="37" t="s">
        <v>595</v>
      </c>
      <c r="E156" s="39" t="s">
        <v>4540</v>
      </c>
      <c r="F156" s="40" t="s">
        <v>641</v>
      </c>
      <c r="G156" s="41">
        <v>235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50">
      <c r="A158" s="37" t="s">
        <v>599</v>
      </c>
      <c r="B158" s="45"/>
      <c r="C158" s="46"/>
      <c r="D158" s="46"/>
      <c r="E158" s="49" t="s">
        <v>4541</v>
      </c>
      <c r="F158" s="46"/>
      <c r="G158" s="46"/>
      <c r="H158" s="46"/>
      <c r="I158" s="46"/>
      <c r="J158" s="48"/>
    </row>
    <row r="159" ht="45">
      <c r="A159" s="37" t="s">
        <v>601</v>
      </c>
      <c r="B159" s="45"/>
      <c r="C159" s="46"/>
      <c r="D159" s="46"/>
      <c r="E159" s="39" t="s">
        <v>4542</v>
      </c>
      <c r="F159" s="46"/>
      <c r="G159" s="46"/>
      <c r="H159" s="46"/>
      <c r="I159" s="46"/>
      <c r="J159" s="48"/>
    </row>
    <row r="160">
      <c r="A160" s="37" t="s">
        <v>593</v>
      </c>
      <c r="B160" s="37">
        <v>37</v>
      </c>
      <c r="C160" s="38" t="s">
        <v>4543</v>
      </c>
      <c r="D160" s="37" t="s">
        <v>595</v>
      </c>
      <c r="E160" s="39" t="s">
        <v>4544</v>
      </c>
      <c r="F160" s="40" t="s">
        <v>641</v>
      </c>
      <c r="G160" s="41">
        <v>34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4545</v>
      </c>
      <c r="F162" s="46"/>
      <c r="G162" s="46"/>
      <c r="H162" s="46"/>
      <c r="I162" s="46"/>
      <c r="J162" s="48"/>
    </row>
    <row r="163" ht="150">
      <c r="A163" s="37" t="s">
        <v>601</v>
      </c>
      <c r="B163" s="45"/>
      <c r="C163" s="46"/>
      <c r="D163" s="46"/>
      <c r="E163" s="39" t="s">
        <v>4546</v>
      </c>
      <c r="F163" s="46"/>
      <c r="G163" s="46"/>
      <c r="H163" s="46"/>
      <c r="I163" s="46"/>
      <c r="J163" s="48"/>
    </row>
    <row r="164">
      <c r="A164" s="37" t="s">
        <v>593</v>
      </c>
      <c r="B164" s="37">
        <v>38</v>
      </c>
      <c r="C164" s="38" t="s">
        <v>4547</v>
      </c>
      <c r="D164" s="37" t="s">
        <v>595</v>
      </c>
      <c r="E164" s="39" t="s">
        <v>4548</v>
      </c>
      <c r="F164" s="40" t="s">
        <v>650</v>
      </c>
      <c r="G164" s="41">
        <v>5740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4549</v>
      </c>
      <c r="F166" s="46"/>
      <c r="G166" s="46"/>
      <c r="H166" s="46"/>
      <c r="I166" s="46"/>
      <c r="J166" s="48"/>
    </row>
    <row r="167" ht="180">
      <c r="A167" s="37" t="s">
        <v>601</v>
      </c>
      <c r="B167" s="45"/>
      <c r="C167" s="46"/>
      <c r="D167" s="46"/>
      <c r="E167" s="39" t="s">
        <v>4550</v>
      </c>
      <c r="F167" s="46"/>
      <c r="G167" s="46"/>
      <c r="H167" s="46"/>
      <c r="I167" s="46"/>
      <c r="J167" s="48"/>
    </row>
    <row r="168">
      <c r="A168" s="37" t="s">
        <v>593</v>
      </c>
      <c r="B168" s="37">
        <v>39</v>
      </c>
      <c r="C168" s="38" t="s">
        <v>4551</v>
      </c>
      <c r="D168" s="37" t="s">
        <v>595</v>
      </c>
      <c r="E168" s="39" t="s">
        <v>4552</v>
      </c>
      <c r="F168" s="40" t="s">
        <v>641</v>
      </c>
      <c r="G168" s="41">
        <v>60</v>
      </c>
      <c r="H168" s="42">
        <v>0</v>
      </c>
      <c r="I168" s="43">
        <f>ROUND(G168*H168,P4)</f>
        <v>0</v>
      </c>
      <c r="J168" s="37"/>
      <c r="O168" s="44">
        <f>I168*0</f>
        <v>0</v>
      </c>
      <c r="P168">
        <v>1</v>
      </c>
    </row>
    <row r="169">
      <c r="A169" s="37" t="s">
        <v>598</v>
      </c>
      <c r="B169" s="45"/>
      <c r="C169" s="46"/>
      <c r="D169" s="46"/>
      <c r="E169" s="47" t="s">
        <v>595</v>
      </c>
      <c r="F169" s="46"/>
      <c r="G169" s="46"/>
      <c r="H169" s="46"/>
      <c r="I169" s="46"/>
      <c r="J169" s="48"/>
    </row>
    <row r="170" ht="90">
      <c r="A170" s="37" t="s">
        <v>599</v>
      </c>
      <c r="B170" s="45"/>
      <c r="C170" s="46"/>
      <c r="D170" s="46"/>
      <c r="E170" s="49" t="s">
        <v>4553</v>
      </c>
      <c r="F170" s="46"/>
      <c r="G170" s="46"/>
      <c r="H170" s="46"/>
      <c r="I170" s="46"/>
      <c r="J170" s="48"/>
    </row>
    <row r="171" ht="75">
      <c r="A171" s="37" t="s">
        <v>601</v>
      </c>
      <c r="B171" s="45"/>
      <c r="C171" s="46"/>
      <c r="D171" s="46"/>
      <c r="E171" s="39" t="s">
        <v>4554</v>
      </c>
      <c r="F171" s="46"/>
      <c r="G171" s="46"/>
      <c r="H171" s="46"/>
      <c r="I171" s="46"/>
      <c r="J171" s="48"/>
    </row>
    <row r="172">
      <c r="A172" s="37" t="s">
        <v>593</v>
      </c>
      <c r="B172" s="37">
        <v>40</v>
      </c>
      <c r="C172" s="38" t="s">
        <v>4555</v>
      </c>
      <c r="D172" s="37" t="s">
        <v>595</v>
      </c>
      <c r="E172" s="39" t="s">
        <v>4556</v>
      </c>
      <c r="F172" s="40" t="s">
        <v>641</v>
      </c>
      <c r="G172" s="41">
        <v>1.3500000000000001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75">
      <c r="A174" s="37" t="s">
        <v>599</v>
      </c>
      <c r="B174" s="45"/>
      <c r="C174" s="46"/>
      <c r="D174" s="46"/>
      <c r="E174" s="49" t="s">
        <v>4557</v>
      </c>
      <c r="F174" s="46"/>
      <c r="G174" s="46"/>
      <c r="H174" s="46"/>
      <c r="I174" s="46"/>
      <c r="J174" s="48"/>
    </row>
    <row r="175" ht="409.5">
      <c r="A175" s="37" t="s">
        <v>601</v>
      </c>
      <c r="B175" s="45"/>
      <c r="C175" s="46"/>
      <c r="D175" s="46"/>
      <c r="E175" s="39" t="s">
        <v>4558</v>
      </c>
      <c r="F175" s="46"/>
      <c r="G175" s="46"/>
      <c r="H175" s="46"/>
      <c r="I175" s="46"/>
      <c r="J175" s="48"/>
    </row>
    <row r="176">
      <c r="A176" s="31" t="s">
        <v>591</v>
      </c>
      <c r="B176" s="32"/>
      <c r="C176" s="33" t="s">
        <v>4559</v>
      </c>
      <c r="D176" s="34"/>
      <c r="E176" s="31" t="s">
        <v>4560</v>
      </c>
      <c r="F176" s="34"/>
      <c r="G176" s="34"/>
      <c r="H176" s="34"/>
      <c r="I176" s="35">
        <f>SUMIFS(I177:I188,A177:A188,"P")</f>
        <v>0</v>
      </c>
      <c r="J176" s="36"/>
    </row>
    <row r="177" ht="30">
      <c r="A177" s="37" t="s">
        <v>593</v>
      </c>
      <c r="B177" s="37">
        <v>41</v>
      </c>
      <c r="C177" s="38" t="s">
        <v>4561</v>
      </c>
      <c r="D177" s="37" t="s">
        <v>595</v>
      </c>
      <c r="E177" s="39" t="s">
        <v>4562</v>
      </c>
      <c r="F177" s="40" t="s">
        <v>641</v>
      </c>
      <c r="G177" s="41">
        <v>57357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95">
      <c r="A179" s="37" t="s">
        <v>599</v>
      </c>
      <c r="B179" s="45"/>
      <c r="C179" s="46"/>
      <c r="D179" s="46"/>
      <c r="E179" s="49" t="s">
        <v>4563</v>
      </c>
      <c r="F179" s="46"/>
      <c r="G179" s="46"/>
      <c r="H179" s="46"/>
      <c r="I179" s="46"/>
      <c r="J179" s="48"/>
    </row>
    <row r="180" ht="345">
      <c r="A180" s="37" t="s">
        <v>601</v>
      </c>
      <c r="B180" s="45"/>
      <c r="C180" s="46"/>
      <c r="D180" s="46"/>
      <c r="E180" s="39" t="s">
        <v>4564</v>
      </c>
      <c r="F180" s="46"/>
      <c r="G180" s="46"/>
      <c r="H180" s="46"/>
      <c r="I180" s="46"/>
      <c r="J180" s="48"/>
    </row>
    <row r="181" ht="30">
      <c r="A181" s="37" t="s">
        <v>593</v>
      </c>
      <c r="B181" s="37">
        <v>42</v>
      </c>
      <c r="C181" s="38" t="s">
        <v>4565</v>
      </c>
      <c r="D181" s="37" t="s">
        <v>595</v>
      </c>
      <c r="E181" s="39" t="s">
        <v>4566</v>
      </c>
      <c r="F181" s="40" t="s">
        <v>641</v>
      </c>
      <c r="G181" s="41">
        <v>6336</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4567</v>
      </c>
      <c r="F183" s="46"/>
      <c r="G183" s="46"/>
      <c r="H183" s="46"/>
      <c r="I183" s="46"/>
      <c r="J183" s="48"/>
    </row>
    <row r="184" ht="360">
      <c r="A184" s="37" t="s">
        <v>601</v>
      </c>
      <c r="B184" s="45"/>
      <c r="C184" s="46"/>
      <c r="D184" s="46"/>
      <c r="E184" s="39" t="s">
        <v>4568</v>
      </c>
      <c r="F184" s="46"/>
      <c r="G184" s="46"/>
      <c r="H184" s="46"/>
      <c r="I184" s="46"/>
      <c r="J184" s="48"/>
    </row>
    <row r="185" ht="30">
      <c r="A185" s="37" t="s">
        <v>593</v>
      </c>
      <c r="B185" s="37">
        <v>43</v>
      </c>
      <c r="C185" s="38" t="s">
        <v>4569</v>
      </c>
      <c r="D185" s="37" t="s">
        <v>595</v>
      </c>
      <c r="E185" s="39" t="s">
        <v>4570</v>
      </c>
      <c r="F185" s="40" t="s">
        <v>641</v>
      </c>
      <c r="G185" s="41">
        <v>180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4571</v>
      </c>
      <c r="F187" s="46"/>
      <c r="G187" s="46"/>
      <c r="H187" s="46"/>
      <c r="I187" s="46"/>
      <c r="J187" s="48"/>
    </row>
    <row r="188" ht="345">
      <c r="A188" s="37" t="s">
        <v>601</v>
      </c>
      <c r="B188" s="45"/>
      <c r="C188" s="46"/>
      <c r="D188" s="46"/>
      <c r="E188" s="39" t="s">
        <v>4572</v>
      </c>
      <c r="F188" s="46"/>
      <c r="G188" s="46"/>
      <c r="H188" s="46"/>
      <c r="I188" s="46"/>
      <c r="J188" s="48"/>
    </row>
    <row r="189">
      <c r="A189" s="31" t="s">
        <v>591</v>
      </c>
      <c r="B189" s="32"/>
      <c r="C189" s="33" t="s">
        <v>1689</v>
      </c>
      <c r="D189" s="34"/>
      <c r="E189" s="31" t="s">
        <v>1690</v>
      </c>
      <c r="F189" s="34"/>
      <c r="G189" s="34"/>
      <c r="H189" s="34"/>
      <c r="I189" s="35">
        <f>SUMIFS(I190:I193,A190:A193,"P")</f>
        <v>0</v>
      </c>
      <c r="J189" s="36"/>
    </row>
    <row r="190" ht="30">
      <c r="A190" s="37" t="s">
        <v>593</v>
      </c>
      <c r="B190" s="37">
        <v>44</v>
      </c>
      <c r="C190" s="38" t="s">
        <v>4573</v>
      </c>
      <c r="D190" s="37" t="s">
        <v>595</v>
      </c>
      <c r="E190" s="39" t="s">
        <v>4574</v>
      </c>
      <c r="F190" s="40" t="s">
        <v>650</v>
      </c>
      <c r="G190" s="41">
        <v>1412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90">
      <c r="A192" s="37" t="s">
        <v>599</v>
      </c>
      <c r="B192" s="45"/>
      <c r="C192" s="46"/>
      <c r="D192" s="46"/>
      <c r="E192" s="49" t="s">
        <v>4575</v>
      </c>
      <c r="F192" s="46"/>
      <c r="G192" s="46"/>
      <c r="H192" s="46"/>
      <c r="I192" s="46"/>
      <c r="J192" s="48"/>
    </row>
    <row r="193" ht="270">
      <c r="A193" s="37" t="s">
        <v>601</v>
      </c>
      <c r="B193" s="45"/>
      <c r="C193" s="46"/>
      <c r="D193" s="46"/>
      <c r="E193" s="39" t="s">
        <v>4576</v>
      </c>
      <c r="F193" s="46"/>
      <c r="G193" s="46"/>
      <c r="H193" s="46"/>
      <c r="I193" s="46"/>
      <c r="J193" s="48"/>
    </row>
    <row r="194">
      <c r="A194" s="31" t="s">
        <v>591</v>
      </c>
      <c r="B194" s="32"/>
      <c r="C194" s="33" t="s">
        <v>3666</v>
      </c>
      <c r="D194" s="34"/>
      <c r="E194" s="31" t="s">
        <v>4577</v>
      </c>
      <c r="F194" s="34"/>
      <c r="G194" s="34"/>
      <c r="H194" s="34"/>
      <c r="I194" s="35">
        <f>SUMIFS(I195:I198,A195:A198,"P")</f>
        <v>0</v>
      </c>
      <c r="J194" s="36"/>
    </row>
    <row r="195">
      <c r="A195" s="37" t="s">
        <v>593</v>
      </c>
      <c r="B195" s="37">
        <v>45</v>
      </c>
      <c r="C195" s="38" t="s">
        <v>4578</v>
      </c>
      <c r="D195" s="37" t="s">
        <v>595</v>
      </c>
      <c r="E195" s="39" t="s">
        <v>4579</v>
      </c>
      <c r="F195" s="40" t="s">
        <v>597</v>
      </c>
      <c r="G195" s="41">
        <v>16060</v>
      </c>
      <c r="H195" s="42">
        <v>0</v>
      </c>
      <c r="I195" s="43">
        <f>ROUND(G195*H195,P4)</f>
        <v>0</v>
      </c>
      <c r="J195" s="37"/>
      <c r="O195" s="44">
        <f>I195*0.21</f>
        <v>0</v>
      </c>
      <c r="P195">
        <v>3</v>
      </c>
    </row>
    <row r="196">
      <c r="A196" s="37" t="s">
        <v>598</v>
      </c>
      <c r="B196" s="45"/>
      <c r="C196" s="46"/>
      <c r="D196" s="46"/>
      <c r="E196" s="39" t="s">
        <v>4579</v>
      </c>
      <c r="F196" s="46"/>
      <c r="G196" s="46"/>
      <c r="H196" s="46"/>
      <c r="I196" s="46"/>
      <c r="J196" s="48"/>
    </row>
    <row r="197" ht="105">
      <c r="A197" s="37" t="s">
        <v>599</v>
      </c>
      <c r="B197" s="45"/>
      <c r="C197" s="46"/>
      <c r="D197" s="46"/>
      <c r="E197" s="49" t="s">
        <v>4580</v>
      </c>
      <c r="F197" s="46"/>
      <c r="G197" s="46"/>
      <c r="H197" s="46"/>
      <c r="I197" s="46"/>
      <c r="J197" s="48"/>
    </row>
    <row r="198" ht="135">
      <c r="A198" s="37" t="s">
        <v>601</v>
      </c>
      <c r="B198" s="45"/>
      <c r="C198" s="46"/>
      <c r="D198" s="46"/>
      <c r="E198" s="39" t="s">
        <v>1154</v>
      </c>
      <c r="F198" s="46"/>
      <c r="G198" s="46"/>
      <c r="H198" s="46"/>
      <c r="I198" s="46"/>
      <c r="J198" s="48"/>
    </row>
    <row r="199">
      <c r="A199" s="31" t="s">
        <v>591</v>
      </c>
      <c r="B199" s="32"/>
      <c r="C199" s="33" t="s">
        <v>4581</v>
      </c>
      <c r="D199" s="34"/>
      <c r="E199" s="31" t="s">
        <v>4582</v>
      </c>
      <c r="F199" s="34"/>
      <c r="G199" s="34"/>
      <c r="H199" s="34"/>
      <c r="I199" s="35">
        <f>SUMIFS(I200:I262,A200:A262,"P")</f>
        <v>0</v>
      </c>
      <c r="J199" s="36"/>
    </row>
    <row r="200">
      <c r="A200" s="37" t="s">
        <v>593</v>
      </c>
      <c r="B200" s="37">
        <v>46</v>
      </c>
      <c r="C200" s="38" t="s">
        <v>4583</v>
      </c>
      <c r="D200" s="37" t="s">
        <v>595</v>
      </c>
      <c r="E200" s="39" t="s">
        <v>4584</v>
      </c>
      <c r="F200" s="40" t="s">
        <v>597</v>
      </c>
      <c r="G200" s="41">
        <v>22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4585</v>
      </c>
      <c r="F202" s="46"/>
      <c r="G202" s="46"/>
      <c r="H202" s="46"/>
      <c r="I202" s="46"/>
      <c r="J202" s="48"/>
    </row>
    <row r="203" ht="330">
      <c r="A203" s="37" t="s">
        <v>601</v>
      </c>
      <c r="B203" s="45"/>
      <c r="C203" s="46"/>
      <c r="D203" s="46"/>
      <c r="E203" s="39" t="s">
        <v>4586</v>
      </c>
      <c r="F203" s="46"/>
      <c r="G203" s="46"/>
      <c r="H203" s="46"/>
      <c r="I203" s="46"/>
      <c r="J203" s="48"/>
    </row>
    <row r="204">
      <c r="A204" s="37" t="s">
        <v>593</v>
      </c>
      <c r="B204" s="37">
        <v>47</v>
      </c>
      <c r="C204" s="38" t="s">
        <v>4587</v>
      </c>
      <c r="D204" s="37" t="s">
        <v>595</v>
      </c>
      <c r="E204" s="39" t="s">
        <v>4588</v>
      </c>
      <c r="F204" s="40" t="s">
        <v>597</v>
      </c>
      <c r="G204" s="41">
        <v>85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4589</v>
      </c>
      <c r="F206" s="46"/>
      <c r="G206" s="46"/>
      <c r="H206" s="46"/>
      <c r="I206" s="46"/>
      <c r="J206" s="48"/>
    </row>
    <row r="207" ht="330">
      <c r="A207" s="37" t="s">
        <v>601</v>
      </c>
      <c r="B207" s="45"/>
      <c r="C207" s="46"/>
      <c r="D207" s="46"/>
      <c r="E207" s="39" t="s">
        <v>4586</v>
      </c>
      <c r="F207" s="46"/>
      <c r="G207" s="46"/>
      <c r="H207" s="46"/>
      <c r="I207" s="46"/>
      <c r="J207" s="48"/>
    </row>
    <row r="208">
      <c r="A208" s="37" t="s">
        <v>593</v>
      </c>
      <c r="B208" s="37">
        <v>48</v>
      </c>
      <c r="C208" s="38" t="s">
        <v>4590</v>
      </c>
      <c r="D208" s="37" t="s">
        <v>595</v>
      </c>
      <c r="E208" s="39" t="s">
        <v>4591</v>
      </c>
      <c r="F208" s="40" t="s">
        <v>597</v>
      </c>
      <c r="G208" s="41">
        <v>50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4592</v>
      </c>
      <c r="F210" s="46"/>
      <c r="G210" s="46"/>
      <c r="H210" s="46"/>
      <c r="I210" s="46"/>
      <c r="J210" s="48"/>
    </row>
    <row r="211" ht="330">
      <c r="A211" s="37" t="s">
        <v>601</v>
      </c>
      <c r="B211" s="45"/>
      <c r="C211" s="46"/>
      <c r="D211" s="46"/>
      <c r="E211" s="39" t="s">
        <v>4586</v>
      </c>
      <c r="F211" s="46"/>
      <c r="G211" s="46"/>
      <c r="H211" s="46"/>
      <c r="I211" s="46"/>
      <c r="J211" s="48"/>
    </row>
    <row r="212">
      <c r="A212" s="37" t="s">
        <v>593</v>
      </c>
      <c r="B212" s="37">
        <v>49</v>
      </c>
      <c r="C212" s="38" t="s">
        <v>4593</v>
      </c>
      <c r="D212" s="37" t="s">
        <v>595</v>
      </c>
      <c r="E212" s="39" t="s">
        <v>4594</v>
      </c>
      <c r="F212" s="40" t="s">
        <v>597</v>
      </c>
      <c r="G212" s="41">
        <v>10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4595</v>
      </c>
      <c r="F214" s="46"/>
      <c r="G214" s="46"/>
      <c r="H214" s="46"/>
      <c r="I214" s="46"/>
      <c r="J214" s="48"/>
    </row>
    <row r="215" ht="330">
      <c r="A215" s="37" t="s">
        <v>601</v>
      </c>
      <c r="B215" s="45"/>
      <c r="C215" s="46"/>
      <c r="D215" s="46"/>
      <c r="E215" s="39" t="s">
        <v>4586</v>
      </c>
      <c r="F215" s="46"/>
      <c r="G215" s="46"/>
      <c r="H215" s="46"/>
      <c r="I215" s="46"/>
      <c r="J215" s="48"/>
    </row>
    <row r="216">
      <c r="A216" s="37" t="s">
        <v>593</v>
      </c>
      <c r="B216" s="37">
        <v>50</v>
      </c>
      <c r="C216" s="38" t="s">
        <v>4596</v>
      </c>
      <c r="D216" s="37" t="s">
        <v>595</v>
      </c>
      <c r="E216" s="39" t="s">
        <v>4597</v>
      </c>
      <c r="F216" s="40" t="s">
        <v>597</v>
      </c>
      <c r="G216" s="41">
        <v>730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35">
      <c r="A218" s="37" t="s">
        <v>599</v>
      </c>
      <c r="B218" s="45"/>
      <c r="C218" s="46"/>
      <c r="D218" s="46"/>
      <c r="E218" s="49" t="s">
        <v>4598</v>
      </c>
      <c r="F218" s="46"/>
      <c r="G218" s="46"/>
      <c r="H218" s="46"/>
      <c r="I218" s="46"/>
      <c r="J218" s="48"/>
    </row>
    <row r="219" ht="315">
      <c r="A219" s="37" t="s">
        <v>601</v>
      </c>
      <c r="B219" s="45"/>
      <c r="C219" s="46"/>
      <c r="D219" s="46"/>
      <c r="E219" s="39" t="s">
        <v>4599</v>
      </c>
      <c r="F219" s="46"/>
      <c r="G219" s="46"/>
      <c r="H219" s="46"/>
      <c r="I219" s="46"/>
      <c r="J219" s="48"/>
    </row>
    <row r="220">
      <c r="A220" s="37" t="s">
        <v>593</v>
      </c>
      <c r="B220" s="37">
        <v>51</v>
      </c>
      <c r="C220" s="38" t="s">
        <v>4600</v>
      </c>
      <c r="D220" s="37" t="s">
        <v>595</v>
      </c>
      <c r="E220" s="39" t="s">
        <v>4601</v>
      </c>
      <c r="F220" s="40" t="s">
        <v>597</v>
      </c>
      <c r="G220" s="41">
        <v>1967</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4602</v>
      </c>
      <c r="F222" s="46"/>
      <c r="G222" s="46"/>
      <c r="H222" s="46"/>
      <c r="I222" s="46"/>
      <c r="J222" s="48"/>
    </row>
    <row r="223" ht="315">
      <c r="A223" s="37" t="s">
        <v>601</v>
      </c>
      <c r="B223" s="45"/>
      <c r="C223" s="46"/>
      <c r="D223" s="46"/>
      <c r="E223" s="39" t="s">
        <v>4599</v>
      </c>
      <c r="F223" s="46"/>
      <c r="G223" s="46"/>
      <c r="H223" s="46"/>
      <c r="I223" s="46"/>
      <c r="J223" s="48"/>
    </row>
    <row r="224">
      <c r="A224" s="37" t="s">
        <v>593</v>
      </c>
      <c r="B224" s="37">
        <v>52</v>
      </c>
      <c r="C224" s="38" t="s">
        <v>4603</v>
      </c>
      <c r="D224" s="37" t="s">
        <v>595</v>
      </c>
      <c r="E224" s="39" t="s">
        <v>4604</v>
      </c>
      <c r="F224" s="40" t="s">
        <v>597</v>
      </c>
      <c r="G224" s="41">
        <v>2563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00">
      <c r="A226" s="37" t="s">
        <v>601</v>
      </c>
      <c r="B226" s="45"/>
      <c r="C226" s="46"/>
      <c r="D226" s="46"/>
      <c r="E226" s="39" t="s">
        <v>4605</v>
      </c>
      <c r="F226" s="46"/>
      <c r="G226" s="46"/>
      <c r="H226" s="46"/>
      <c r="I226" s="46"/>
      <c r="J226" s="48"/>
    </row>
    <row r="227">
      <c r="A227" s="37" t="s">
        <v>593</v>
      </c>
      <c r="B227" s="37">
        <v>53</v>
      </c>
      <c r="C227" s="38" t="s">
        <v>4606</v>
      </c>
      <c r="D227" s="37" t="s">
        <v>595</v>
      </c>
      <c r="E227" s="39" t="s">
        <v>4607</v>
      </c>
      <c r="F227" s="40" t="s">
        <v>608</v>
      </c>
      <c r="G227" s="41">
        <v>11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90">
      <c r="A229" s="37" t="s">
        <v>599</v>
      </c>
      <c r="B229" s="45"/>
      <c r="C229" s="46"/>
      <c r="D229" s="46"/>
      <c r="E229" s="49" t="s">
        <v>4608</v>
      </c>
      <c r="F229" s="46"/>
      <c r="G229" s="46"/>
      <c r="H229" s="46"/>
      <c r="I229" s="46"/>
      <c r="J229" s="48"/>
    </row>
    <row r="230" ht="409.5">
      <c r="A230" s="37" t="s">
        <v>601</v>
      </c>
      <c r="B230" s="45"/>
      <c r="C230" s="46"/>
      <c r="D230" s="46"/>
      <c r="E230" s="39" t="s">
        <v>4609</v>
      </c>
      <c r="F230" s="46"/>
      <c r="G230" s="46"/>
      <c r="H230" s="46"/>
      <c r="I230" s="46"/>
      <c r="J230" s="48"/>
    </row>
    <row r="231">
      <c r="A231" s="37" t="s">
        <v>593</v>
      </c>
      <c r="B231" s="37">
        <v>54</v>
      </c>
      <c r="C231" s="38" t="s">
        <v>4610</v>
      </c>
      <c r="D231" s="37" t="s">
        <v>595</v>
      </c>
      <c r="E231" s="39" t="s">
        <v>4611</v>
      </c>
      <c r="F231" s="40" t="s">
        <v>608</v>
      </c>
      <c r="G231" s="41">
        <v>73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4612</v>
      </c>
      <c r="F233" s="46"/>
      <c r="G233" s="46"/>
      <c r="H233" s="46"/>
      <c r="I233" s="46"/>
      <c r="J233" s="48"/>
    </row>
    <row r="234" ht="105">
      <c r="A234" s="37" t="s">
        <v>601</v>
      </c>
      <c r="B234" s="45"/>
      <c r="C234" s="46"/>
      <c r="D234" s="46"/>
      <c r="E234" s="39" t="s">
        <v>4613</v>
      </c>
      <c r="F234" s="46"/>
      <c r="G234" s="46"/>
      <c r="H234" s="46"/>
      <c r="I234" s="46"/>
      <c r="J234" s="48"/>
    </row>
    <row r="235">
      <c r="A235" s="37" t="s">
        <v>593</v>
      </c>
      <c r="B235" s="37">
        <v>55</v>
      </c>
      <c r="C235" s="38" t="s">
        <v>4614</v>
      </c>
      <c r="D235" s="37" t="s">
        <v>595</v>
      </c>
      <c r="E235" s="39" t="s">
        <v>4615</v>
      </c>
      <c r="F235" s="40" t="s">
        <v>608</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75">
      <c r="A237" s="37" t="s">
        <v>599</v>
      </c>
      <c r="B237" s="45"/>
      <c r="C237" s="46"/>
      <c r="D237" s="46"/>
      <c r="E237" s="49" t="s">
        <v>4616</v>
      </c>
      <c r="F237" s="46"/>
      <c r="G237" s="46"/>
      <c r="H237" s="46"/>
      <c r="I237" s="46"/>
      <c r="J237" s="48"/>
    </row>
    <row r="238" ht="195">
      <c r="A238" s="37" t="s">
        <v>601</v>
      </c>
      <c r="B238" s="45"/>
      <c r="C238" s="46"/>
      <c r="D238" s="46"/>
      <c r="E238" s="39" t="s">
        <v>4617</v>
      </c>
      <c r="F238" s="46"/>
      <c r="G238" s="46"/>
      <c r="H238" s="46"/>
      <c r="I238" s="46"/>
      <c r="J238" s="48"/>
    </row>
    <row r="239">
      <c r="A239" s="37" t="s">
        <v>593</v>
      </c>
      <c r="B239" s="37">
        <v>56</v>
      </c>
      <c r="C239" s="38" t="s">
        <v>4618</v>
      </c>
      <c r="D239" s="37" t="s">
        <v>595</v>
      </c>
      <c r="E239" s="39" t="s">
        <v>4619</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4620</v>
      </c>
      <c r="F241" s="46"/>
      <c r="G241" s="46"/>
      <c r="H241" s="46"/>
      <c r="I241" s="46"/>
      <c r="J241" s="48"/>
    </row>
    <row r="242" ht="90">
      <c r="A242" s="37" t="s">
        <v>601</v>
      </c>
      <c r="B242" s="45"/>
      <c r="C242" s="46"/>
      <c r="D242" s="46"/>
      <c r="E242" s="39" t="s">
        <v>4621</v>
      </c>
      <c r="F242" s="46"/>
      <c r="G242" s="46"/>
      <c r="H242" s="46"/>
      <c r="I242" s="46"/>
      <c r="J242" s="48"/>
    </row>
    <row r="243">
      <c r="A243" s="37" t="s">
        <v>593</v>
      </c>
      <c r="B243" s="37">
        <v>57</v>
      </c>
      <c r="C243" s="38" t="s">
        <v>4622</v>
      </c>
      <c r="D243" s="37" t="s">
        <v>595</v>
      </c>
      <c r="E243" s="39" t="s">
        <v>4623</v>
      </c>
      <c r="F243" s="40" t="s">
        <v>608</v>
      </c>
      <c r="G243" s="41">
        <v>23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4624</v>
      </c>
      <c r="F245" s="46"/>
      <c r="G245" s="46"/>
      <c r="H245" s="46"/>
      <c r="I245" s="46"/>
      <c r="J245" s="48"/>
    </row>
    <row r="246" ht="315">
      <c r="A246" s="37" t="s">
        <v>601</v>
      </c>
      <c r="B246" s="45"/>
      <c r="C246" s="46"/>
      <c r="D246" s="46"/>
      <c r="E246" s="39" t="s">
        <v>4625</v>
      </c>
      <c r="F246" s="46"/>
      <c r="G246" s="46"/>
      <c r="H246" s="46"/>
      <c r="I246" s="46"/>
      <c r="J246" s="48"/>
    </row>
    <row r="247">
      <c r="A247" s="37" t="s">
        <v>593</v>
      </c>
      <c r="B247" s="37">
        <v>58</v>
      </c>
      <c r="C247" s="38" t="s">
        <v>4626</v>
      </c>
      <c r="D247" s="37" t="s">
        <v>595</v>
      </c>
      <c r="E247" s="39" t="s">
        <v>4627</v>
      </c>
      <c r="F247" s="40" t="s">
        <v>641</v>
      </c>
      <c r="G247" s="41">
        <v>68</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105">
      <c r="A249" s="37" t="s">
        <v>599</v>
      </c>
      <c r="B249" s="45"/>
      <c r="C249" s="46"/>
      <c r="D249" s="46"/>
      <c r="E249" s="49" t="s">
        <v>4628</v>
      </c>
      <c r="F249" s="46"/>
      <c r="G249" s="46"/>
      <c r="H249" s="46"/>
      <c r="I249" s="46"/>
      <c r="J249" s="48"/>
    </row>
    <row r="250" ht="409.5">
      <c r="A250" s="37" t="s">
        <v>601</v>
      </c>
      <c r="B250" s="45"/>
      <c r="C250" s="46"/>
      <c r="D250" s="46"/>
      <c r="E250" s="39" t="s">
        <v>4525</v>
      </c>
      <c r="F250" s="46"/>
      <c r="G250" s="46"/>
      <c r="H250" s="46"/>
      <c r="I250" s="46"/>
      <c r="J250" s="48"/>
    </row>
    <row r="251">
      <c r="A251" s="37" t="s">
        <v>593</v>
      </c>
      <c r="B251" s="37">
        <v>59</v>
      </c>
      <c r="C251" s="38" t="s">
        <v>4629</v>
      </c>
      <c r="D251" s="37" t="s">
        <v>595</v>
      </c>
      <c r="E251" s="39" t="s">
        <v>4630</v>
      </c>
      <c r="F251" s="40" t="s">
        <v>597</v>
      </c>
      <c r="G251" s="41">
        <v>870</v>
      </c>
      <c r="H251" s="42">
        <v>0</v>
      </c>
      <c r="I251" s="43">
        <f>ROUND(G251*H251,P4)</f>
        <v>0</v>
      </c>
      <c r="J251" s="37"/>
      <c r="O251" s="44">
        <f>I251*0.21</f>
        <v>0</v>
      </c>
      <c r="P251">
        <v>3</v>
      </c>
    </row>
    <row r="252">
      <c r="A252" s="37" t="s">
        <v>598</v>
      </c>
      <c r="B252" s="45"/>
      <c r="C252" s="46"/>
      <c r="D252" s="46"/>
      <c r="E252" s="39" t="s">
        <v>4630</v>
      </c>
      <c r="F252" s="46"/>
      <c r="G252" s="46"/>
      <c r="H252" s="46"/>
      <c r="I252" s="46"/>
      <c r="J252" s="48"/>
    </row>
    <row r="253" ht="75">
      <c r="A253" s="37" t="s">
        <v>599</v>
      </c>
      <c r="B253" s="45"/>
      <c r="C253" s="46"/>
      <c r="D253" s="46"/>
      <c r="E253" s="49" t="s">
        <v>4631</v>
      </c>
      <c r="F253" s="46"/>
      <c r="G253" s="46"/>
      <c r="H253" s="46"/>
      <c r="I253" s="46"/>
      <c r="J253" s="48"/>
    </row>
    <row r="254" ht="315">
      <c r="A254" s="37" t="s">
        <v>601</v>
      </c>
      <c r="B254" s="45"/>
      <c r="C254" s="46"/>
      <c r="D254" s="46"/>
      <c r="E254" s="39" t="s">
        <v>4599</v>
      </c>
      <c r="F254" s="46"/>
      <c r="G254" s="46"/>
      <c r="H254" s="46"/>
      <c r="I254" s="46"/>
      <c r="J254" s="48"/>
    </row>
    <row r="255">
      <c r="A255" s="37" t="s">
        <v>593</v>
      </c>
      <c r="B255" s="37">
        <v>60</v>
      </c>
      <c r="C255" s="38" t="s">
        <v>4632</v>
      </c>
      <c r="D255" s="37" t="s">
        <v>595</v>
      </c>
      <c r="E255" s="39" t="s">
        <v>4633</v>
      </c>
      <c r="F255" s="40" t="s">
        <v>597</v>
      </c>
      <c r="G255" s="41">
        <v>270</v>
      </c>
      <c r="H255" s="42">
        <v>0</v>
      </c>
      <c r="I255" s="43">
        <f>ROUND(G255*H255,P4)</f>
        <v>0</v>
      </c>
      <c r="J255" s="37"/>
      <c r="O255" s="44">
        <f>I255*0.21</f>
        <v>0</v>
      </c>
      <c r="P255">
        <v>3</v>
      </c>
    </row>
    <row r="256">
      <c r="A256" s="37" t="s">
        <v>598</v>
      </c>
      <c r="B256" s="45"/>
      <c r="C256" s="46"/>
      <c r="D256" s="46"/>
      <c r="E256" s="39" t="s">
        <v>4633</v>
      </c>
      <c r="F256" s="46"/>
      <c r="G256" s="46"/>
      <c r="H256" s="46"/>
      <c r="I256" s="46"/>
      <c r="J256" s="48"/>
    </row>
    <row r="257" ht="75">
      <c r="A257" s="37" t="s">
        <v>599</v>
      </c>
      <c r="B257" s="45"/>
      <c r="C257" s="46"/>
      <c r="D257" s="46"/>
      <c r="E257" s="49" t="s">
        <v>4634</v>
      </c>
      <c r="F257" s="46"/>
      <c r="G257" s="46"/>
      <c r="H257" s="46"/>
      <c r="I257" s="46"/>
      <c r="J257" s="48"/>
    </row>
    <row r="258" ht="315">
      <c r="A258" s="37" t="s">
        <v>601</v>
      </c>
      <c r="B258" s="45"/>
      <c r="C258" s="46"/>
      <c r="D258" s="46"/>
      <c r="E258" s="39" t="s">
        <v>4599</v>
      </c>
      <c r="F258" s="46"/>
      <c r="G258" s="46"/>
      <c r="H258" s="46"/>
      <c r="I258" s="46"/>
      <c r="J258" s="48"/>
    </row>
    <row r="259" ht="30">
      <c r="A259" s="37" t="s">
        <v>593</v>
      </c>
      <c r="B259" s="37">
        <v>61</v>
      </c>
      <c r="C259" s="38" t="s">
        <v>4635</v>
      </c>
      <c r="D259" s="37" t="s">
        <v>595</v>
      </c>
      <c r="E259" s="39" t="s">
        <v>4636</v>
      </c>
      <c r="F259" s="40" t="s">
        <v>608</v>
      </c>
      <c r="G259" s="41">
        <v>84</v>
      </c>
      <c r="H259" s="42">
        <v>0</v>
      </c>
      <c r="I259" s="43">
        <f>ROUND(G259*H259,P4)</f>
        <v>0</v>
      </c>
      <c r="J259" s="37"/>
      <c r="O259" s="44">
        <f>I259*0.21</f>
        <v>0</v>
      </c>
      <c r="P259">
        <v>3</v>
      </c>
    </row>
    <row r="260" ht="30">
      <c r="A260" s="37" t="s">
        <v>598</v>
      </c>
      <c r="B260" s="45"/>
      <c r="C260" s="46"/>
      <c r="D260" s="46"/>
      <c r="E260" s="39" t="s">
        <v>4636</v>
      </c>
      <c r="F260" s="46"/>
      <c r="G260" s="46"/>
      <c r="H260" s="46"/>
      <c r="I260" s="46"/>
      <c r="J260" s="48"/>
    </row>
    <row r="261" ht="75">
      <c r="A261" s="37" t="s">
        <v>599</v>
      </c>
      <c r="B261" s="45"/>
      <c r="C261" s="46"/>
      <c r="D261" s="46"/>
      <c r="E261" s="49" t="s">
        <v>4637</v>
      </c>
      <c r="F261" s="46"/>
      <c r="G261" s="46"/>
      <c r="H261" s="46"/>
      <c r="I261" s="46"/>
      <c r="J261" s="48"/>
    </row>
    <row r="262" ht="30">
      <c r="A262" s="37" t="s">
        <v>601</v>
      </c>
      <c r="B262" s="45"/>
      <c r="C262" s="46"/>
      <c r="D262" s="46"/>
      <c r="E262" s="39" t="s">
        <v>4638</v>
      </c>
      <c r="F262" s="46"/>
      <c r="G262" s="46"/>
      <c r="H262" s="46"/>
      <c r="I262" s="46"/>
      <c r="J262" s="48"/>
    </row>
    <row r="263">
      <c r="A263" s="31" t="s">
        <v>591</v>
      </c>
      <c r="B263" s="32"/>
      <c r="C263" s="33" t="s">
        <v>4639</v>
      </c>
      <c r="D263" s="34"/>
      <c r="E263" s="31" t="s">
        <v>4640</v>
      </c>
      <c r="F263" s="34"/>
      <c r="G263" s="34"/>
      <c r="H263" s="34"/>
      <c r="I263" s="35">
        <f>SUMIFS(I264:I267,A264:A267,"P")</f>
        <v>0</v>
      </c>
      <c r="J263" s="36"/>
    </row>
    <row r="264">
      <c r="A264" s="37" t="s">
        <v>593</v>
      </c>
      <c r="B264" s="37">
        <v>62</v>
      </c>
      <c r="C264" s="38" t="s">
        <v>4641</v>
      </c>
      <c r="D264" s="37" t="s">
        <v>595</v>
      </c>
      <c r="E264" s="39" t="s">
        <v>4642</v>
      </c>
      <c r="F264" s="40" t="s">
        <v>1797</v>
      </c>
      <c r="G264" s="41">
        <v>1</v>
      </c>
      <c r="H264" s="42">
        <v>0</v>
      </c>
      <c r="I264" s="43">
        <f>ROUND(G264*H264,P4)</f>
        <v>0</v>
      </c>
      <c r="J264" s="37"/>
      <c r="O264" s="44">
        <f>I264*0</f>
        <v>0</v>
      </c>
      <c r="P264">
        <v>1</v>
      </c>
    </row>
    <row r="265">
      <c r="A265" s="37" t="s">
        <v>598</v>
      </c>
      <c r="B265" s="45"/>
      <c r="C265" s="46"/>
      <c r="D265" s="46"/>
      <c r="E265" s="39" t="s">
        <v>4642</v>
      </c>
      <c r="F265" s="46"/>
      <c r="G265" s="46"/>
      <c r="H265" s="46"/>
      <c r="I265" s="46"/>
      <c r="J265" s="48"/>
    </row>
    <row r="266" ht="60">
      <c r="A266" s="37" t="s">
        <v>599</v>
      </c>
      <c r="B266" s="45"/>
      <c r="C266" s="46"/>
      <c r="D266" s="46"/>
      <c r="E266" s="49" t="s">
        <v>4643</v>
      </c>
      <c r="F266" s="46"/>
      <c r="G266" s="46"/>
      <c r="H266" s="46"/>
      <c r="I266" s="46"/>
      <c r="J266" s="48"/>
    </row>
    <row r="267" ht="60">
      <c r="A267" s="37" t="s">
        <v>601</v>
      </c>
      <c r="B267" s="45"/>
      <c r="C267" s="46"/>
      <c r="D267" s="46"/>
      <c r="E267" s="39" t="s">
        <v>4644</v>
      </c>
      <c r="F267" s="46"/>
      <c r="G267" s="46"/>
      <c r="H267" s="46"/>
      <c r="I267" s="46"/>
      <c r="J267" s="48"/>
    </row>
    <row r="268">
      <c r="A268" s="31" t="s">
        <v>591</v>
      </c>
      <c r="B268" s="32"/>
      <c r="C268" s="33" t="s">
        <v>4645</v>
      </c>
      <c r="D268" s="34"/>
      <c r="E268" s="31" t="s">
        <v>4646</v>
      </c>
      <c r="F268" s="34"/>
      <c r="G268" s="34"/>
      <c r="H268" s="34"/>
      <c r="I268" s="35">
        <f>SUMIFS(I269:I308,A269:A308,"P")</f>
        <v>0</v>
      </c>
      <c r="J268" s="36"/>
    </row>
    <row r="269">
      <c r="A269" s="37" t="s">
        <v>593</v>
      </c>
      <c r="B269" s="37">
        <v>63</v>
      </c>
      <c r="C269" s="38" t="s">
        <v>4647</v>
      </c>
      <c r="D269" s="37" t="s">
        <v>595</v>
      </c>
      <c r="E269" s="39" t="s">
        <v>4045</v>
      </c>
      <c r="F269" s="40" t="s">
        <v>624</v>
      </c>
      <c r="G269" s="41">
        <v>200</v>
      </c>
      <c r="H269" s="42">
        <v>0</v>
      </c>
      <c r="I269" s="43">
        <f>ROUND(G269*H269,P4)</f>
        <v>0</v>
      </c>
      <c r="J269" s="37"/>
      <c r="O269" s="44">
        <f>I269*0.21</f>
        <v>0</v>
      </c>
      <c r="P269">
        <v>3</v>
      </c>
    </row>
    <row r="270">
      <c r="A270" s="37" t="s">
        <v>598</v>
      </c>
      <c r="B270" s="45"/>
      <c r="C270" s="46"/>
      <c r="D270" s="46"/>
      <c r="E270" s="39" t="s">
        <v>4045</v>
      </c>
      <c r="F270" s="46"/>
      <c r="G270" s="46"/>
      <c r="H270" s="46"/>
      <c r="I270" s="46"/>
      <c r="J270" s="48"/>
    </row>
    <row r="271" ht="75">
      <c r="A271" s="37" t="s">
        <v>599</v>
      </c>
      <c r="B271" s="45"/>
      <c r="C271" s="46"/>
      <c r="D271" s="46"/>
      <c r="E271" s="49" t="s">
        <v>4648</v>
      </c>
      <c r="F271" s="46"/>
      <c r="G271" s="46"/>
      <c r="H271" s="46"/>
      <c r="I271" s="46"/>
      <c r="J271" s="48"/>
    </row>
    <row r="272" ht="30">
      <c r="A272" s="37" t="s">
        <v>601</v>
      </c>
      <c r="B272" s="45"/>
      <c r="C272" s="46"/>
      <c r="D272" s="46"/>
      <c r="E272" s="39" t="s">
        <v>4046</v>
      </c>
      <c r="F272" s="46"/>
      <c r="G272" s="46"/>
      <c r="H272" s="46"/>
      <c r="I272" s="46"/>
      <c r="J272" s="48"/>
    </row>
    <row r="273" ht="30">
      <c r="A273" s="37" t="s">
        <v>593</v>
      </c>
      <c r="B273" s="37">
        <v>64</v>
      </c>
      <c r="C273" s="38" t="s">
        <v>4649</v>
      </c>
      <c r="D273" s="37" t="s">
        <v>595</v>
      </c>
      <c r="E273" s="39" t="s">
        <v>4650</v>
      </c>
      <c r="F273" s="40" t="s">
        <v>650</v>
      </c>
      <c r="G273" s="41">
        <v>552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95">
      <c r="A275" s="37" t="s">
        <v>599</v>
      </c>
      <c r="B275" s="45"/>
      <c r="C275" s="46"/>
      <c r="D275" s="46"/>
      <c r="E275" s="49" t="s">
        <v>4651</v>
      </c>
      <c r="F275" s="46"/>
      <c r="G275" s="46"/>
      <c r="H275" s="46"/>
      <c r="I275" s="46"/>
      <c r="J275" s="48"/>
    </row>
    <row r="276" ht="330">
      <c r="A276" s="37" t="s">
        <v>601</v>
      </c>
      <c r="B276" s="45"/>
      <c r="C276" s="46"/>
      <c r="D276" s="46"/>
      <c r="E276" s="39" t="s">
        <v>4652</v>
      </c>
      <c r="F276" s="46"/>
      <c r="G276" s="46"/>
      <c r="H276" s="46"/>
      <c r="I276" s="46"/>
      <c r="J276" s="48"/>
    </row>
    <row r="277" ht="30">
      <c r="A277" s="37" t="s">
        <v>593</v>
      </c>
      <c r="B277" s="37">
        <v>65</v>
      </c>
      <c r="C277" s="38" t="s">
        <v>4653</v>
      </c>
      <c r="D277" s="37" t="s">
        <v>595</v>
      </c>
      <c r="E277" s="39" t="s">
        <v>4654</v>
      </c>
      <c r="F277" s="40" t="s">
        <v>597</v>
      </c>
      <c r="G277" s="41">
        <v>11058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599</v>
      </c>
      <c r="B279" s="45"/>
      <c r="C279" s="46"/>
      <c r="D279" s="46"/>
      <c r="E279" s="49" t="s">
        <v>4655</v>
      </c>
      <c r="F279" s="46"/>
      <c r="G279" s="46"/>
      <c r="H279" s="46"/>
      <c r="I279" s="46"/>
      <c r="J279" s="48"/>
    </row>
    <row r="280" ht="120">
      <c r="A280" s="37" t="s">
        <v>601</v>
      </c>
      <c r="B280" s="45"/>
      <c r="C280" s="46"/>
      <c r="D280" s="46"/>
      <c r="E280" s="39" t="s">
        <v>4656</v>
      </c>
      <c r="F280" s="46"/>
      <c r="G280" s="46"/>
      <c r="H280" s="46"/>
      <c r="I280" s="46"/>
      <c r="J280" s="48"/>
    </row>
    <row r="281" ht="30">
      <c r="A281" s="37" t="s">
        <v>593</v>
      </c>
      <c r="B281" s="37">
        <v>66</v>
      </c>
      <c r="C281" s="38" t="s">
        <v>4657</v>
      </c>
      <c r="D281" s="37" t="s">
        <v>595</v>
      </c>
      <c r="E281" s="39" t="s">
        <v>4658</v>
      </c>
      <c r="F281" s="40" t="s">
        <v>650</v>
      </c>
      <c r="G281" s="41">
        <v>549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75">
      <c r="A283" s="37" t="s">
        <v>599</v>
      </c>
      <c r="B283" s="45"/>
      <c r="C283" s="46"/>
      <c r="D283" s="46"/>
      <c r="E283" s="49" t="s">
        <v>4659</v>
      </c>
      <c r="F283" s="46"/>
      <c r="G283" s="46"/>
      <c r="H283" s="46"/>
      <c r="I283" s="46"/>
      <c r="J283" s="48"/>
    </row>
    <row r="284" ht="150">
      <c r="A284" s="37" t="s">
        <v>601</v>
      </c>
      <c r="B284" s="45"/>
      <c r="C284" s="46"/>
      <c r="D284" s="46"/>
      <c r="E284" s="39" t="s">
        <v>4660</v>
      </c>
      <c r="F284" s="46"/>
      <c r="G284" s="46"/>
      <c r="H284" s="46"/>
      <c r="I284" s="46"/>
      <c r="J284" s="48"/>
    </row>
    <row r="285" ht="30">
      <c r="A285" s="37" t="s">
        <v>593</v>
      </c>
      <c r="B285" s="37">
        <v>67</v>
      </c>
      <c r="C285" s="38" t="s">
        <v>4661</v>
      </c>
      <c r="D285" s="37" t="s">
        <v>595</v>
      </c>
      <c r="E285" s="39" t="s">
        <v>4662</v>
      </c>
      <c r="F285" s="40" t="s">
        <v>597</v>
      </c>
      <c r="G285" s="41">
        <v>328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4663</v>
      </c>
      <c r="F287" s="46"/>
      <c r="G287" s="46"/>
      <c r="H287" s="46"/>
      <c r="I287" s="46"/>
      <c r="J287" s="48"/>
    </row>
    <row r="288" ht="90">
      <c r="A288" s="37" t="s">
        <v>601</v>
      </c>
      <c r="B288" s="45"/>
      <c r="C288" s="46"/>
      <c r="D288" s="46"/>
      <c r="E288" s="39" t="s">
        <v>4664</v>
      </c>
      <c r="F288" s="46"/>
      <c r="G288" s="46"/>
      <c r="H288" s="46"/>
      <c r="I288" s="46"/>
      <c r="J288" s="48"/>
    </row>
    <row r="289" ht="30">
      <c r="A289" s="37" t="s">
        <v>593</v>
      </c>
      <c r="B289" s="37">
        <v>68</v>
      </c>
      <c r="C289" s="38" t="s">
        <v>4665</v>
      </c>
      <c r="D289" s="37" t="s">
        <v>595</v>
      </c>
      <c r="E289" s="39" t="s">
        <v>4666</v>
      </c>
      <c r="F289" s="40" t="s">
        <v>597</v>
      </c>
      <c r="G289" s="41">
        <v>5</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75">
      <c r="A291" s="37" t="s">
        <v>599</v>
      </c>
      <c r="B291" s="45"/>
      <c r="C291" s="46"/>
      <c r="D291" s="46"/>
      <c r="E291" s="49" t="s">
        <v>4667</v>
      </c>
      <c r="F291" s="46"/>
      <c r="G291" s="46"/>
      <c r="H291" s="46"/>
      <c r="I291" s="46"/>
      <c r="J291" s="48"/>
    </row>
    <row r="292" ht="90">
      <c r="A292" s="37" t="s">
        <v>601</v>
      </c>
      <c r="B292" s="45"/>
      <c r="C292" s="46"/>
      <c r="D292" s="46"/>
      <c r="E292" s="39" t="s">
        <v>4664</v>
      </c>
      <c r="F292" s="46"/>
      <c r="G292" s="46"/>
      <c r="H292" s="46"/>
      <c r="I292" s="46"/>
      <c r="J292" s="48"/>
    </row>
    <row r="293" ht="30">
      <c r="A293" s="37" t="s">
        <v>593</v>
      </c>
      <c r="B293" s="37">
        <v>69</v>
      </c>
      <c r="C293" s="38" t="s">
        <v>4668</v>
      </c>
      <c r="D293" s="37" t="s">
        <v>595</v>
      </c>
      <c r="E293" s="39" t="s">
        <v>4669</v>
      </c>
      <c r="F293" s="40" t="s">
        <v>597</v>
      </c>
      <c r="G293" s="41">
        <v>20</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60">
      <c r="A295" s="37" t="s">
        <v>599</v>
      </c>
      <c r="B295" s="45"/>
      <c r="C295" s="46"/>
      <c r="D295" s="46"/>
      <c r="E295" s="49" t="s">
        <v>4670</v>
      </c>
      <c r="F295" s="46"/>
      <c r="G295" s="46"/>
      <c r="H295" s="46"/>
      <c r="I295" s="46"/>
      <c r="J295" s="48"/>
    </row>
    <row r="296" ht="90">
      <c r="A296" s="37" t="s">
        <v>601</v>
      </c>
      <c r="B296" s="45"/>
      <c r="C296" s="46"/>
      <c r="D296" s="46"/>
      <c r="E296" s="39" t="s">
        <v>4664</v>
      </c>
      <c r="F296" s="46"/>
      <c r="G296" s="46"/>
      <c r="H296" s="46"/>
      <c r="I296" s="46"/>
      <c r="J296" s="48"/>
    </row>
    <row r="297" ht="30">
      <c r="A297" s="37" t="s">
        <v>593</v>
      </c>
      <c r="B297" s="37">
        <v>70</v>
      </c>
      <c r="C297" s="38" t="s">
        <v>4671</v>
      </c>
      <c r="D297" s="37" t="s">
        <v>595</v>
      </c>
      <c r="E297" s="39" t="s">
        <v>4672</v>
      </c>
      <c r="F297" s="40" t="s">
        <v>597</v>
      </c>
      <c r="G297" s="41">
        <v>3</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75">
      <c r="A299" s="37" t="s">
        <v>599</v>
      </c>
      <c r="B299" s="45"/>
      <c r="C299" s="46"/>
      <c r="D299" s="46"/>
      <c r="E299" s="49" t="s">
        <v>4673</v>
      </c>
      <c r="F299" s="46"/>
      <c r="G299" s="46"/>
      <c r="H299" s="46"/>
      <c r="I299" s="46"/>
      <c r="J299" s="48"/>
    </row>
    <row r="300" ht="90">
      <c r="A300" s="37" t="s">
        <v>601</v>
      </c>
      <c r="B300" s="45"/>
      <c r="C300" s="46"/>
      <c r="D300" s="46"/>
      <c r="E300" s="39" t="s">
        <v>4664</v>
      </c>
      <c r="F300" s="46"/>
      <c r="G300" s="46"/>
      <c r="H300" s="46"/>
      <c r="I300" s="46"/>
      <c r="J300" s="48"/>
    </row>
    <row r="301" ht="30">
      <c r="A301" s="37" t="s">
        <v>593</v>
      </c>
      <c r="B301" s="37">
        <v>71</v>
      </c>
      <c r="C301" s="38" t="s">
        <v>4674</v>
      </c>
      <c r="D301" s="37" t="s">
        <v>595</v>
      </c>
      <c r="E301" s="39" t="s">
        <v>4675</v>
      </c>
      <c r="F301" s="40" t="s">
        <v>597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4676</v>
      </c>
      <c r="F303" s="46"/>
      <c r="G303" s="46"/>
      <c r="H303" s="46"/>
      <c r="I303" s="46"/>
      <c r="J303" s="48"/>
    </row>
    <row r="304" ht="90">
      <c r="A304" s="37" t="s">
        <v>601</v>
      </c>
      <c r="B304" s="45"/>
      <c r="C304" s="46"/>
      <c r="D304" s="46"/>
      <c r="E304" s="39" t="s">
        <v>4664</v>
      </c>
      <c r="F304" s="46"/>
      <c r="G304" s="46"/>
      <c r="H304" s="46"/>
      <c r="I304" s="46"/>
      <c r="J304" s="48"/>
    </row>
    <row r="305" ht="30">
      <c r="A305" s="37" t="s">
        <v>593</v>
      </c>
      <c r="B305" s="37">
        <v>72</v>
      </c>
      <c r="C305" s="38" t="s">
        <v>4677</v>
      </c>
      <c r="D305" s="37" t="s">
        <v>595</v>
      </c>
      <c r="E305" s="39" t="s">
        <v>4678</v>
      </c>
      <c r="F305" s="40" t="s">
        <v>597</v>
      </c>
      <c r="G305" s="41">
        <v>40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4679</v>
      </c>
      <c r="F307" s="46"/>
      <c r="G307" s="46"/>
      <c r="H307" s="46"/>
      <c r="I307" s="46"/>
      <c r="J307" s="48"/>
    </row>
    <row r="308" ht="90">
      <c r="A308" s="37" t="s">
        <v>601</v>
      </c>
      <c r="B308" s="45"/>
      <c r="C308" s="46"/>
      <c r="D308" s="46"/>
      <c r="E308" s="39" t="s">
        <v>4664</v>
      </c>
      <c r="F308" s="46"/>
      <c r="G308" s="46"/>
      <c r="H308" s="46"/>
      <c r="I308" s="46"/>
      <c r="J308" s="48"/>
    </row>
    <row r="309">
      <c r="A309" s="31" t="s">
        <v>591</v>
      </c>
      <c r="B309" s="32"/>
      <c r="C309" s="33" t="s">
        <v>4680</v>
      </c>
      <c r="D309" s="34"/>
      <c r="E309" s="31" t="s">
        <v>4681</v>
      </c>
      <c r="F309" s="34"/>
      <c r="G309" s="34"/>
      <c r="H309" s="34"/>
      <c r="I309" s="35">
        <f>SUMIFS(I310:I313,A310:A313,"P")</f>
        <v>0</v>
      </c>
      <c r="J309" s="36"/>
    </row>
    <row r="310">
      <c r="A310" s="37" t="s">
        <v>593</v>
      </c>
      <c r="B310" s="37">
        <v>73</v>
      </c>
      <c r="C310" s="38" t="s">
        <v>4682</v>
      </c>
      <c r="D310" s="37" t="s">
        <v>595</v>
      </c>
      <c r="E310" s="39" t="s">
        <v>4683</v>
      </c>
      <c r="F310" s="40" t="s">
        <v>641</v>
      </c>
      <c r="G310" s="41">
        <v>5</v>
      </c>
      <c r="H310" s="42">
        <v>0</v>
      </c>
      <c r="I310" s="43">
        <f>ROUND(G310*H310,P4)</f>
        <v>0</v>
      </c>
      <c r="J310" s="37"/>
      <c r="O310" s="44">
        <f>I310*0</f>
        <v>0</v>
      </c>
      <c r="P310">
        <v>1</v>
      </c>
    </row>
    <row r="311">
      <c r="A311" s="37" t="s">
        <v>598</v>
      </c>
      <c r="B311" s="45"/>
      <c r="C311" s="46"/>
      <c r="D311" s="46"/>
      <c r="E311" s="47" t="s">
        <v>595</v>
      </c>
      <c r="F311" s="46"/>
      <c r="G311" s="46"/>
      <c r="H311" s="46"/>
      <c r="I311" s="46"/>
      <c r="J311" s="48"/>
    </row>
    <row r="312" ht="60">
      <c r="A312" s="37" t="s">
        <v>599</v>
      </c>
      <c r="B312" s="45"/>
      <c r="C312" s="46"/>
      <c r="D312" s="46"/>
      <c r="E312" s="49" t="s">
        <v>4684</v>
      </c>
      <c r="F312" s="46"/>
      <c r="G312" s="46"/>
      <c r="H312" s="46"/>
      <c r="I312" s="46"/>
      <c r="J312" s="48"/>
    </row>
    <row r="313" ht="150">
      <c r="A313" s="37" t="s">
        <v>601</v>
      </c>
      <c r="B313" s="45"/>
      <c r="C313" s="46"/>
      <c r="D313" s="46"/>
      <c r="E313" s="39" t="s">
        <v>4685</v>
      </c>
      <c r="F313" s="46"/>
      <c r="G313" s="46"/>
      <c r="H313" s="46"/>
      <c r="I313" s="46"/>
      <c r="J313" s="48"/>
    </row>
    <row r="314">
      <c r="A314" s="31" t="s">
        <v>591</v>
      </c>
      <c r="B314" s="32"/>
      <c r="C314" s="33" t="s">
        <v>1812</v>
      </c>
      <c r="D314" s="34"/>
      <c r="E314" s="31" t="s">
        <v>1813</v>
      </c>
      <c r="F314" s="34"/>
      <c r="G314" s="34"/>
      <c r="H314" s="34"/>
      <c r="I314" s="35">
        <f>SUMIFS(I315:I318,A315:A318,"P")</f>
        <v>0</v>
      </c>
      <c r="J314" s="36"/>
    </row>
    <row r="315" ht="60">
      <c r="A315" s="37" t="s">
        <v>593</v>
      </c>
      <c r="B315" s="37">
        <v>74</v>
      </c>
      <c r="C315" s="38" t="s">
        <v>2447</v>
      </c>
      <c r="D315" s="37" t="s">
        <v>2448</v>
      </c>
      <c r="E315" s="39" t="s">
        <v>2449</v>
      </c>
      <c r="F315" s="40" t="s">
        <v>1127</v>
      </c>
      <c r="G315" s="41">
        <v>10</v>
      </c>
      <c r="H315" s="42">
        <v>0</v>
      </c>
      <c r="I315" s="43">
        <f>ROUND(G315*H315,P4)</f>
        <v>0</v>
      </c>
      <c r="J315" s="37"/>
      <c r="O315" s="44">
        <f>I315*0.21</f>
        <v>0</v>
      </c>
      <c r="P315">
        <v>3</v>
      </c>
    </row>
    <row r="316">
      <c r="A316" s="37" t="s">
        <v>598</v>
      </c>
      <c r="B316" s="45"/>
      <c r="C316" s="46"/>
      <c r="D316" s="46"/>
      <c r="E316" s="39" t="s">
        <v>1817</v>
      </c>
      <c r="F316" s="46"/>
      <c r="G316" s="46"/>
      <c r="H316" s="46"/>
      <c r="I316" s="46"/>
      <c r="J316" s="48"/>
    </row>
    <row r="317" ht="60">
      <c r="A317" s="37" t="s">
        <v>599</v>
      </c>
      <c r="B317" s="45"/>
      <c r="C317" s="46"/>
      <c r="D317" s="46"/>
      <c r="E317" s="49" t="s">
        <v>4686</v>
      </c>
      <c r="F317" s="46"/>
      <c r="G317" s="46"/>
      <c r="H317" s="46"/>
      <c r="I317" s="46"/>
      <c r="J317" s="48"/>
    </row>
    <row r="318">
      <c r="A318" s="37" t="s">
        <v>601</v>
      </c>
      <c r="B318" s="50"/>
      <c r="C318" s="51"/>
      <c r="D318" s="51"/>
      <c r="E318" s="53" t="s">
        <v>595</v>
      </c>
      <c r="F318" s="51"/>
      <c r="G318" s="51"/>
      <c r="H318" s="51"/>
      <c r="I318" s="51"/>
      <c r="J318" s="52"/>
    </row>
  </sheetData>
  <sheetProtection sheet="1" objects="1" scenarios="1" spinCount="100000" saltValue="chvl/ftmyQukoDG8T5ldLyUwdLzSuz3FjUOctn3HRPAOejqSzQ1Bk9EHskTMr+LUh+18GZGcpWgBDnGfQBkcVQ==" hashValue="wXvJ1NnrxWAw6FujpycMdiuAN5m7KYYgZmJq1Hf8JZta3GV+5a1OKW9feBjVgq8dsGrOypslhoMAAVeGMlmy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4687</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4687</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ht="30">
      <c r="A12" s="37" t="s">
        <v>593</v>
      </c>
      <c r="B12" s="37">
        <v>1</v>
      </c>
      <c r="C12" s="38" t="s">
        <v>4688</v>
      </c>
      <c r="D12" s="37" t="s">
        <v>595</v>
      </c>
      <c r="E12" s="39" t="s">
        <v>4689</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4690</v>
      </c>
      <c r="F14" s="46"/>
      <c r="G14" s="46"/>
      <c r="H14" s="46"/>
      <c r="I14" s="46"/>
      <c r="J14" s="48"/>
    </row>
    <row r="15" ht="90">
      <c r="A15" s="37" t="s">
        <v>601</v>
      </c>
      <c r="B15" s="45"/>
      <c r="C15" s="46"/>
      <c r="D15" s="46"/>
      <c r="E15" s="39" t="s">
        <v>4691</v>
      </c>
      <c r="F15" s="46"/>
      <c r="G15" s="46"/>
      <c r="H15" s="46"/>
      <c r="I15" s="46"/>
      <c r="J15" s="48"/>
    </row>
    <row r="16">
      <c r="A16" s="37" t="s">
        <v>593</v>
      </c>
      <c r="B16" s="37">
        <v>2</v>
      </c>
      <c r="C16" s="38" t="s">
        <v>4692</v>
      </c>
      <c r="D16" s="37" t="s">
        <v>595</v>
      </c>
      <c r="E16" s="39" t="s">
        <v>4693</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4694</v>
      </c>
      <c r="F18" s="46"/>
      <c r="G18" s="46"/>
      <c r="H18" s="46"/>
      <c r="I18" s="46"/>
      <c r="J18" s="48"/>
    </row>
    <row r="19" ht="409.5">
      <c r="A19" s="37" t="s">
        <v>601</v>
      </c>
      <c r="B19" s="45"/>
      <c r="C19" s="46"/>
      <c r="D19" s="46"/>
      <c r="E19" s="39" t="s">
        <v>4695</v>
      </c>
      <c r="F19" s="46"/>
      <c r="G19" s="46"/>
      <c r="H19" s="46"/>
      <c r="I19" s="46"/>
      <c r="J19" s="48"/>
    </row>
    <row r="20">
      <c r="A20" s="37" t="s">
        <v>593</v>
      </c>
      <c r="B20" s="37">
        <v>3</v>
      </c>
      <c r="C20" s="38" t="s">
        <v>4449</v>
      </c>
      <c r="D20" s="37" t="s">
        <v>595</v>
      </c>
      <c r="E20" s="39" t="s">
        <v>4450</v>
      </c>
      <c r="F20" s="40" t="s">
        <v>641</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4696</v>
      </c>
      <c r="F22" s="46"/>
      <c r="G22" s="46"/>
      <c r="H22" s="46"/>
      <c r="I22" s="46"/>
      <c r="J22" s="48"/>
    </row>
    <row r="23" ht="240">
      <c r="A23" s="37" t="s">
        <v>601</v>
      </c>
      <c r="B23" s="45"/>
      <c r="C23" s="46"/>
      <c r="D23" s="46"/>
      <c r="E23" s="39" t="s">
        <v>4452</v>
      </c>
      <c r="F23" s="46"/>
      <c r="G23" s="46"/>
      <c r="H23" s="46"/>
      <c r="I23" s="46"/>
      <c r="J23" s="48"/>
    </row>
    <row r="24">
      <c r="A24" s="31" t="s">
        <v>591</v>
      </c>
      <c r="B24" s="32"/>
      <c r="C24" s="33" t="s">
        <v>4680</v>
      </c>
      <c r="D24" s="34"/>
      <c r="E24" s="31" t="s">
        <v>4681</v>
      </c>
      <c r="F24" s="34"/>
      <c r="G24" s="34"/>
      <c r="H24" s="34"/>
      <c r="I24" s="35">
        <f>SUMIFS(I25:I40,A25:A40,"P")</f>
        <v>0</v>
      </c>
      <c r="J24" s="36"/>
    </row>
    <row r="25">
      <c r="A25" s="37" t="s">
        <v>593</v>
      </c>
      <c r="B25" s="37">
        <v>4</v>
      </c>
      <c r="C25" s="38" t="s">
        <v>4697</v>
      </c>
      <c r="D25" s="37" t="s">
        <v>595</v>
      </c>
      <c r="E25" s="39" t="s">
        <v>4698</v>
      </c>
      <c r="F25" s="40" t="s">
        <v>650</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4699</v>
      </c>
      <c r="F27" s="46"/>
      <c r="G27" s="46"/>
      <c r="H27" s="46"/>
      <c r="I27" s="46"/>
      <c r="J27" s="48"/>
    </row>
    <row r="28" ht="225">
      <c r="A28" s="37" t="s">
        <v>601</v>
      </c>
      <c r="B28" s="45"/>
      <c r="C28" s="46"/>
      <c r="D28" s="46"/>
      <c r="E28" s="39" t="s">
        <v>4700</v>
      </c>
      <c r="F28" s="46"/>
      <c r="G28" s="46"/>
      <c r="H28" s="46"/>
      <c r="I28" s="46"/>
      <c r="J28" s="48"/>
    </row>
    <row r="29">
      <c r="A29" s="37" t="s">
        <v>593</v>
      </c>
      <c r="B29" s="37">
        <v>5</v>
      </c>
      <c r="C29" s="38" t="s">
        <v>4701</v>
      </c>
      <c r="D29" s="37" t="s">
        <v>595</v>
      </c>
      <c r="E29" s="39" t="s">
        <v>4702</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4703</v>
      </c>
      <c r="F31" s="46"/>
      <c r="G31" s="46"/>
      <c r="H31" s="46"/>
      <c r="I31" s="46"/>
      <c r="J31" s="48"/>
    </row>
    <row r="32" ht="195">
      <c r="A32" s="37" t="s">
        <v>601</v>
      </c>
      <c r="B32" s="45"/>
      <c r="C32" s="46"/>
      <c r="D32" s="46"/>
      <c r="E32" s="39" t="s">
        <v>4704</v>
      </c>
      <c r="F32" s="46"/>
      <c r="G32" s="46"/>
      <c r="H32" s="46"/>
      <c r="I32" s="46"/>
      <c r="J32" s="48"/>
    </row>
    <row r="33">
      <c r="A33" s="37" t="s">
        <v>593</v>
      </c>
      <c r="B33" s="37">
        <v>6</v>
      </c>
      <c r="C33" s="38" t="s">
        <v>4705</v>
      </c>
      <c r="D33" s="37" t="s">
        <v>595</v>
      </c>
      <c r="E33" s="39" t="s">
        <v>4706</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4707</v>
      </c>
      <c r="F35" s="46"/>
      <c r="G35" s="46"/>
      <c r="H35" s="46"/>
      <c r="I35" s="46"/>
      <c r="J35" s="48"/>
    </row>
    <row r="36" ht="210">
      <c r="A36" s="37" t="s">
        <v>601</v>
      </c>
      <c r="B36" s="45"/>
      <c r="C36" s="46"/>
      <c r="D36" s="46"/>
      <c r="E36" s="39" t="s">
        <v>4708</v>
      </c>
      <c r="F36" s="46"/>
      <c r="G36" s="46"/>
      <c r="H36" s="46"/>
      <c r="I36" s="46"/>
      <c r="J36" s="48"/>
    </row>
    <row r="37">
      <c r="A37" s="37" t="s">
        <v>593</v>
      </c>
      <c r="B37" s="37">
        <v>7</v>
      </c>
      <c r="C37" s="38" t="s">
        <v>4709</v>
      </c>
      <c r="D37" s="37" t="s">
        <v>595</v>
      </c>
      <c r="E37" s="39" t="s">
        <v>4710</v>
      </c>
      <c r="F37" s="40" t="s">
        <v>641</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4711</v>
      </c>
      <c r="F39" s="46"/>
      <c r="G39" s="46"/>
      <c r="H39" s="46"/>
      <c r="I39" s="46"/>
      <c r="J39" s="48"/>
    </row>
    <row r="40" ht="150">
      <c r="A40" s="37" t="s">
        <v>601</v>
      </c>
      <c r="B40" s="45"/>
      <c r="C40" s="46"/>
      <c r="D40" s="46"/>
      <c r="E40" s="39" t="s">
        <v>4685</v>
      </c>
      <c r="F40" s="46"/>
      <c r="G40" s="46"/>
      <c r="H40" s="46"/>
      <c r="I40" s="46"/>
      <c r="J40" s="48"/>
    </row>
    <row r="41">
      <c r="A41" s="31" t="s">
        <v>591</v>
      </c>
      <c r="B41" s="32"/>
      <c r="C41" s="33" t="s">
        <v>1812</v>
      </c>
      <c r="D41" s="34"/>
      <c r="E41" s="31" t="s">
        <v>1813</v>
      </c>
      <c r="F41" s="34"/>
      <c r="G41" s="34"/>
      <c r="H41" s="34"/>
      <c r="I41" s="35">
        <f>SUMIFS(I42:I61,A42:A61,"P")</f>
        <v>0</v>
      </c>
      <c r="J41" s="36"/>
    </row>
    <row r="42" ht="45">
      <c r="A42" s="37" t="s">
        <v>593</v>
      </c>
      <c r="B42" s="37">
        <v>8</v>
      </c>
      <c r="C42" s="38" t="s">
        <v>1814</v>
      </c>
      <c r="D42" s="37" t="s">
        <v>1815</v>
      </c>
      <c r="E42" s="39" t="s">
        <v>1816</v>
      </c>
      <c r="F42" s="40" t="s">
        <v>1127</v>
      </c>
      <c r="G42" s="41">
        <v>24461</v>
      </c>
      <c r="H42" s="42">
        <v>0</v>
      </c>
      <c r="I42" s="43">
        <f>ROUND(G42*H42,P4)</f>
        <v>0</v>
      </c>
      <c r="J42" s="37"/>
      <c r="O42" s="44">
        <f>I42*0.21</f>
        <v>0</v>
      </c>
      <c r="P42">
        <v>3</v>
      </c>
    </row>
    <row r="43">
      <c r="A43" s="37" t="s">
        <v>598</v>
      </c>
      <c r="B43" s="45"/>
      <c r="C43" s="46"/>
      <c r="D43" s="46"/>
      <c r="E43" s="39" t="s">
        <v>1817</v>
      </c>
      <c r="F43" s="46"/>
      <c r="G43" s="46"/>
      <c r="H43" s="46"/>
      <c r="I43" s="46"/>
      <c r="J43" s="48"/>
    </row>
    <row r="44" ht="90">
      <c r="A44" s="37" t="s">
        <v>599</v>
      </c>
      <c r="B44" s="45"/>
      <c r="C44" s="46"/>
      <c r="D44" s="46"/>
      <c r="E44" s="49" t="s">
        <v>4712</v>
      </c>
      <c r="F44" s="46"/>
      <c r="G44" s="46"/>
      <c r="H44" s="46"/>
      <c r="I44" s="46"/>
      <c r="J44" s="48"/>
    </row>
    <row r="45" ht="120">
      <c r="A45" s="37" t="s">
        <v>601</v>
      </c>
      <c r="B45" s="45"/>
      <c r="C45" s="46"/>
      <c r="D45" s="46"/>
      <c r="E45" s="39" t="s">
        <v>1819</v>
      </c>
      <c r="F45" s="46"/>
      <c r="G45" s="46"/>
      <c r="H45" s="46"/>
      <c r="I45" s="46"/>
      <c r="J45" s="48"/>
    </row>
    <row r="46" ht="45">
      <c r="A46" s="37" t="s">
        <v>593</v>
      </c>
      <c r="B46" s="37">
        <v>9</v>
      </c>
      <c r="C46" s="38" t="s">
        <v>4713</v>
      </c>
      <c r="D46" s="37" t="s">
        <v>4714</v>
      </c>
      <c r="E46" s="39" t="s">
        <v>4715</v>
      </c>
      <c r="F46" s="40" t="s">
        <v>1127</v>
      </c>
      <c r="G46" s="41">
        <v>11</v>
      </c>
      <c r="H46" s="42">
        <v>0</v>
      </c>
      <c r="I46" s="43">
        <f>ROUND(G46*H46,P4)</f>
        <v>0</v>
      </c>
      <c r="J46" s="37"/>
      <c r="O46" s="44">
        <f>I46*0.21</f>
        <v>0</v>
      </c>
      <c r="P46">
        <v>3</v>
      </c>
    </row>
    <row r="47">
      <c r="A47" s="37" t="s">
        <v>598</v>
      </c>
      <c r="B47" s="45"/>
      <c r="C47" s="46"/>
      <c r="D47" s="46"/>
      <c r="E47" s="39" t="s">
        <v>1817</v>
      </c>
      <c r="F47" s="46"/>
      <c r="G47" s="46"/>
      <c r="H47" s="46"/>
      <c r="I47" s="46"/>
      <c r="J47" s="48"/>
    </row>
    <row r="48" ht="90">
      <c r="A48" s="37" t="s">
        <v>599</v>
      </c>
      <c r="B48" s="45"/>
      <c r="C48" s="46"/>
      <c r="D48" s="46"/>
      <c r="E48" s="49" t="s">
        <v>4716</v>
      </c>
      <c r="F48" s="46"/>
      <c r="G48" s="46"/>
      <c r="H48" s="46"/>
      <c r="I48" s="46"/>
      <c r="J48" s="48"/>
    </row>
    <row r="49" ht="120">
      <c r="A49" s="37" t="s">
        <v>601</v>
      </c>
      <c r="B49" s="45"/>
      <c r="C49" s="46"/>
      <c r="D49" s="46"/>
      <c r="E49" s="39" t="s">
        <v>1819</v>
      </c>
      <c r="F49" s="46"/>
      <c r="G49" s="46"/>
      <c r="H49" s="46"/>
      <c r="I49" s="46"/>
      <c r="J49" s="48"/>
    </row>
    <row r="50" ht="60">
      <c r="A50" s="37" t="s">
        <v>593</v>
      </c>
      <c r="B50" s="37">
        <v>10</v>
      </c>
      <c r="C50" s="38" t="s">
        <v>2447</v>
      </c>
      <c r="D50" s="37" t="s">
        <v>2448</v>
      </c>
      <c r="E50" s="39" t="s">
        <v>2449</v>
      </c>
      <c r="F50" s="40" t="s">
        <v>1127</v>
      </c>
      <c r="G50" s="41">
        <v>391</v>
      </c>
      <c r="H50" s="42">
        <v>0</v>
      </c>
      <c r="I50" s="43">
        <f>ROUND(G50*H50,P4)</f>
        <v>0</v>
      </c>
      <c r="J50" s="37"/>
      <c r="O50" s="44">
        <f>I50*0.21</f>
        <v>0</v>
      </c>
      <c r="P50">
        <v>3</v>
      </c>
    </row>
    <row r="51">
      <c r="A51" s="37" t="s">
        <v>598</v>
      </c>
      <c r="B51" s="45"/>
      <c r="C51" s="46"/>
      <c r="D51" s="46"/>
      <c r="E51" s="39" t="s">
        <v>1817</v>
      </c>
      <c r="F51" s="46"/>
      <c r="G51" s="46"/>
      <c r="H51" s="46"/>
      <c r="I51" s="46"/>
      <c r="J51" s="48"/>
    </row>
    <row r="52" ht="135">
      <c r="A52" s="37" t="s">
        <v>599</v>
      </c>
      <c r="B52" s="45"/>
      <c r="C52" s="46"/>
      <c r="D52" s="46"/>
      <c r="E52" s="49" t="s">
        <v>4717</v>
      </c>
      <c r="F52" s="46"/>
      <c r="G52" s="46"/>
      <c r="H52" s="46"/>
      <c r="I52" s="46"/>
      <c r="J52" s="48"/>
    </row>
    <row r="53">
      <c r="A53" s="37" t="s">
        <v>601</v>
      </c>
      <c r="B53" s="45"/>
      <c r="C53" s="46"/>
      <c r="D53" s="46"/>
      <c r="E53" s="47" t="s">
        <v>595</v>
      </c>
      <c r="F53" s="46"/>
      <c r="G53" s="46"/>
      <c r="H53" s="46"/>
      <c r="I53" s="46"/>
      <c r="J53" s="48"/>
    </row>
    <row r="54" ht="45">
      <c r="A54" s="37" t="s">
        <v>593</v>
      </c>
      <c r="B54" s="37">
        <v>11</v>
      </c>
      <c r="C54" s="38" t="s">
        <v>4718</v>
      </c>
      <c r="D54" s="37" t="s">
        <v>4719</v>
      </c>
      <c r="E54" s="39" t="s">
        <v>4720</v>
      </c>
      <c r="F54" s="40" t="s">
        <v>1127</v>
      </c>
      <c r="G54" s="41">
        <v>3</v>
      </c>
      <c r="H54" s="42">
        <v>0</v>
      </c>
      <c r="I54" s="43">
        <f>ROUND(G54*H54,P4)</f>
        <v>0</v>
      </c>
      <c r="J54" s="37"/>
      <c r="O54" s="44">
        <f>I54*0.21</f>
        <v>0</v>
      </c>
      <c r="P54">
        <v>3</v>
      </c>
    </row>
    <row r="55">
      <c r="A55" s="37" t="s">
        <v>598</v>
      </c>
      <c r="B55" s="45"/>
      <c r="C55" s="46"/>
      <c r="D55" s="46"/>
      <c r="E55" s="39" t="s">
        <v>1817</v>
      </c>
      <c r="F55" s="46"/>
      <c r="G55" s="46"/>
      <c r="H55" s="46"/>
      <c r="I55" s="46"/>
      <c r="J55" s="48"/>
    </row>
    <row r="56" ht="90">
      <c r="A56" s="37" t="s">
        <v>599</v>
      </c>
      <c r="B56" s="45"/>
      <c r="C56" s="46"/>
      <c r="D56" s="46"/>
      <c r="E56" s="49" t="s">
        <v>4721</v>
      </c>
      <c r="F56" s="46"/>
      <c r="G56" s="46"/>
      <c r="H56" s="46"/>
      <c r="I56" s="46"/>
      <c r="J56" s="48"/>
    </row>
    <row r="57" ht="120">
      <c r="A57" s="37" t="s">
        <v>601</v>
      </c>
      <c r="B57" s="45"/>
      <c r="C57" s="46"/>
      <c r="D57" s="46"/>
      <c r="E57" s="39" t="s">
        <v>1819</v>
      </c>
      <c r="F57" s="46"/>
      <c r="G57" s="46"/>
      <c r="H57" s="46"/>
      <c r="I57" s="46"/>
      <c r="J57" s="48"/>
    </row>
    <row r="58" ht="45">
      <c r="A58" s="37" t="s">
        <v>593</v>
      </c>
      <c r="B58" s="37">
        <v>12</v>
      </c>
      <c r="C58" s="38" t="s">
        <v>4722</v>
      </c>
      <c r="D58" s="37" t="s">
        <v>4723</v>
      </c>
      <c r="E58" s="39" t="s">
        <v>4724</v>
      </c>
      <c r="F58" s="40" t="s">
        <v>1127</v>
      </c>
      <c r="G58" s="41">
        <v>1285</v>
      </c>
      <c r="H58" s="42">
        <v>0</v>
      </c>
      <c r="I58" s="43">
        <f>ROUND(G58*H58,P4)</f>
        <v>0</v>
      </c>
      <c r="J58" s="37"/>
      <c r="O58" s="44">
        <f>I58*0.21</f>
        <v>0</v>
      </c>
      <c r="P58">
        <v>3</v>
      </c>
    </row>
    <row r="59">
      <c r="A59" s="37" t="s">
        <v>598</v>
      </c>
      <c r="B59" s="45"/>
      <c r="C59" s="46"/>
      <c r="D59" s="46"/>
      <c r="E59" s="39" t="s">
        <v>1817</v>
      </c>
      <c r="F59" s="46"/>
      <c r="G59" s="46"/>
      <c r="H59" s="46"/>
      <c r="I59" s="46"/>
      <c r="J59" s="48"/>
    </row>
    <row r="60" ht="75">
      <c r="A60" s="37" t="s">
        <v>599</v>
      </c>
      <c r="B60" s="45"/>
      <c r="C60" s="46"/>
      <c r="D60" s="46"/>
      <c r="E60" s="49" t="s">
        <v>4725</v>
      </c>
      <c r="F60" s="46"/>
      <c r="G60" s="46"/>
      <c r="H60" s="46"/>
      <c r="I60" s="46"/>
      <c r="J60" s="48"/>
    </row>
    <row r="61" ht="135">
      <c r="A61" s="37" t="s">
        <v>601</v>
      </c>
      <c r="B61" s="50"/>
      <c r="C61" s="51"/>
      <c r="D61" s="51"/>
      <c r="E61" s="39" t="s">
        <v>4282</v>
      </c>
      <c r="F61" s="51"/>
      <c r="G61" s="51"/>
      <c r="H61" s="51"/>
      <c r="I61" s="51"/>
      <c r="J61" s="52"/>
    </row>
  </sheetData>
  <sheetProtection sheet="1" objects="1" scenarios="1" spinCount="100000" saltValue="3DKaA9keWgWF8eVpn8RuX5/E7zu3uCNivUVOIg9a+kq4UPHMOowydwzO8rTtcoC67akJUIFysZTcKnLXaj4ZeA==" hashValue="CTItYD0nqqmMc/gJgBJIJAh6oIvFpM8fWE5GU+oJsIWve9ppXZWRrUpX7jXq1nE8B2ABAZDeoeIFWQN/2JS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4726</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4726</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4457</v>
      </c>
      <c r="D12" s="37" t="s">
        <v>595</v>
      </c>
      <c r="E12" s="39" t="s">
        <v>4458</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4727</v>
      </c>
      <c r="F14" s="46"/>
      <c r="G14" s="46"/>
      <c r="H14" s="46"/>
      <c r="I14" s="46"/>
      <c r="J14" s="48"/>
    </row>
    <row r="15" ht="375">
      <c r="A15" s="37" t="s">
        <v>601</v>
      </c>
      <c r="B15" s="45"/>
      <c r="C15" s="46"/>
      <c r="D15" s="46"/>
      <c r="E15" s="39" t="s">
        <v>4460</v>
      </c>
      <c r="F15" s="46"/>
      <c r="G15" s="46"/>
      <c r="H15" s="46"/>
      <c r="I15" s="46"/>
      <c r="J15" s="48"/>
    </row>
    <row r="16">
      <c r="A16" s="31" t="s">
        <v>591</v>
      </c>
      <c r="B16" s="32"/>
      <c r="C16" s="33" t="s">
        <v>4728</v>
      </c>
      <c r="D16" s="34"/>
      <c r="E16" s="31" t="s">
        <v>4729</v>
      </c>
      <c r="F16" s="34"/>
      <c r="G16" s="34"/>
      <c r="H16" s="34"/>
      <c r="I16" s="35">
        <f>SUMIFS(I17:I56,A17:A56,"P")</f>
        <v>0</v>
      </c>
      <c r="J16" s="36"/>
    </row>
    <row r="17">
      <c r="A17" s="37" t="s">
        <v>593</v>
      </c>
      <c r="B17" s="37">
        <v>2</v>
      </c>
      <c r="C17" s="38" t="s">
        <v>4730</v>
      </c>
      <c r="D17" s="37" t="s">
        <v>595</v>
      </c>
      <c r="E17" s="39" t="s">
        <v>4731</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4732</v>
      </c>
      <c r="F19" s="46"/>
      <c r="G19" s="46"/>
      <c r="H19" s="46"/>
      <c r="I19" s="46"/>
      <c r="J19" s="48"/>
    </row>
    <row r="20" ht="105">
      <c r="A20" s="37" t="s">
        <v>601</v>
      </c>
      <c r="B20" s="45"/>
      <c r="C20" s="46"/>
      <c r="D20" s="46"/>
      <c r="E20" s="39" t="s">
        <v>4733</v>
      </c>
      <c r="F20" s="46"/>
      <c r="G20" s="46"/>
      <c r="H20" s="46"/>
      <c r="I20" s="46"/>
      <c r="J20" s="48"/>
    </row>
    <row r="21">
      <c r="A21" s="37" t="s">
        <v>593</v>
      </c>
      <c r="B21" s="37">
        <v>3</v>
      </c>
      <c r="C21" s="38" t="s">
        <v>4734</v>
      </c>
      <c r="D21" s="37" t="s">
        <v>595</v>
      </c>
      <c r="E21" s="39" t="s">
        <v>4735</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4736</v>
      </c>
      <c r="F23" s="46"/>
      <c r="G23" s="46"/>
      <c r="H23" s="46"/>
      <c r="I23" s="46"/>
      <c r="J23" s="48"/>
    </row>
    <row r="24" ht="105">
      <c r="A24" s="37" t="s">
        <v>601</v>
      </c>
      <c r="B24" s="45"/>
      <c r="C24" s="46"/>
      <c r="D24" s="46"/>
      <c r="E24" s="39" t="s">
        <v>4733</v>
      </c>
      <c r="F24" s="46"/>
      <c r="G24" s="46"/>
      <c r="H24" s="46"/>
      <c r="I24" s="46"/>
      <c r="J24" s="48"/>
    </row>
    <row r="25" ht="30">
      <c r="A25" s="37" t="s">
        <v>593</v>
      </c>
      <c r="B25" s="37">
        <v>4</v>
      </c>
      <c r="C25" s="38" t="s">
        <v>4737</v>
      </c>
      <c r="D25" s="37" t="s">
        <v>595</v>
      </c>
      <c r="E25" s="39" t="s">
        <v>4738</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4739</v>
      </c>
      <c r="F27" s="46"/>
      <c r="G27" s="46"/>
      <c r="H27" s="46"/>
      <c r="I27" s="46"/>
      <c r="J27" s="48"/>
    </row>
    <row r="28" ht="409.5">
      <c r="A28" s="37" t="s">
        <v>601</v>
      </c>
      <c r="B28" s="45"/>
      <c r="C28" s="46"/>
      <c r="D28" s="46"/>
      <c r="E28" s="39" t="s">
        <v>4740</v>
      </c>
      <c r="F28" s="46"/>
      <c r="G28" s="46"/>
      <c r="H28" s="46"/>
      <c r="I28" s="46"/>
      <c r="J28" s="48"/>
    </row>
    <row r="29">
      <c r="A29" s="37" t="s">
        <v>593</v>
      </c>
      <c r="B29" s="37">
        <v>5</v>
      </c>
      <c r="C29" s="38" t="s">
        <v>4741</v>
      </c>
      <c r="D29" s="37" t="s">
        <v>595</v>
      </c>
      <c r="E29" s="39" t="s">
        <v>4742</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4743</v>
      </c>
      <c r="F31" s="46"/>
      <c r="G31" s="46"/>
      <c r="H31" s="46"/>
      <c r="I31" s="46"/>
      <c r="J31" s="48"/>
    </row>
    <row r="32" ht="150">
      <c r="A32" s="37" t="s">
        <v>601</v>
      </c>
      <c r="B32" s="45"/>
      <c r="C32" s="46"/>
      <c r="D32" s="46"/>
      <c r="E32" s="39" t="s">
        <v>4744</v>
      </c>
      <c r="F32" s="46"/>
      <c r="G32" s="46"/>
      <c r="H32" s="46"/>
      <c r="I32" s="46"/>
      <c r="J32" s="48"/>
    </row>
    <row r="33" ht="30">
      <c r="A33" s="37" t="s">
        <v>593</v>
      </c>
      <c r="B33" s="37">
        <v>6</v>
      </c>
      <c r="C33" s="38" t="s">
        <v>4745</v>
      </c>
      <c r="D33" s="37" t="s">
        <v>595</v>
      </c>
      <c r="E33" s="39" t="s">
        <v>4746</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4747</v>
      </c>
      <c r="F35" s="46"/>
      <c r="G35" s="46"/>
      <c r="H35" s="46"/>
      <c r="I35" s="46"/>
      <c r="J35" s="48"/>
    </row>
    <row r="36" ht="150">
      <c r="A36" s="37" t="s">
        <v>601</v>
      </c>
      <c r="B36" s="45"/>
      <c r="C36" s="46"/>
      <c r="D36" s="46"/>
      <c r="E36" s="39" t="s">
        <v>4748</v>
      </c>
      <c r="F36" s="46"/>
      <c r="G36" s="46"/>
      <c r="H36" s="46"/>
      <c r="I36" s="46"/>
      <c r="J36" s="48"/>
    </row>
    <row r="37" ht="30">
      <c r="A37" s="37" t="s">
        <v>593</v>
      </c>
      <c r="B37" s="37">
        <v>7</v>
      </c>
      <c r="C37" s="38" t="s">
        <v>4749</v>
      </c>
      <c r="D37" s="37" t="s">
        <v>595</v>
      </c>
      <c r="E37" s="39" t="s">
        <v>4750</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4751</v>
      </c>
      <c r="F39" s="46"/>
      <c r="G39" s="46"/>
      <c r="H39" s="46"/>
      <c r="I39" s="46"/>
      <c r="J39" s="48"/>
    </row>
    <row r="40" ht="120">
      <c r="A40" s="37" t="s">
        <v>601</v>
      </c>
      <c r="B40" s="45"/>
      <c r="C40" s="46"/>
      <c r="D40" s="46"/>
      <c r="E40" s="39" t="s">
        <v>4752</v>
      </c>
      <c r="F40" s="46"/>
      <c r="G40" s="46"/>
      <c r="H40" s="46"/>
      <c r="I40" s="46"/>
      <c r="J40" s="48"/>
    </row>
    <row r="41" ht="30">
      <c r="A41" s="37" t="s">
        <v>593</v>
      </c>
      <c r="B41" s="37">
        <v>8</v>
      </c>
      <c r="C41" s="38" t="s">
        <v>4753</v>
      </c>
      <c r="D41" s="37" t="s">
        <v>595</v>
      </c>
      <c r="E41" s="39" t="s">
        <v>4754</v>
      </c>
      <c r="F41" s="40" t="s">
        <v>4755</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4756</v>
      </c>
      <c r="F43" s="46"/>
      <c r="G43" s="46"/>
      <c r="H43" s="46"/>
      <c r="I43" s="46"/>
      <c r="J43" s="48"/>
    </row>
    <row r="44" ht="105">
      <c r="A44" s="37" t="s">
        <v>601</v>
      </c>
      <c r="B44" s="45"/>
      <c r="C44" s="46"/>
      <c r="D44" s="46"/>
      <c r="E44" s="39" t="s">
        <v>4757</v>
      </c>
      <c r="F44" s="46"/>
      <c r="G44" s="46"/>
      <c r="H44" s="46"/>
      <c r="I44" s="46"/>
      <c r="J44" s="48"/>
    </row>
    <row r="45">
      <c r="A45" s="37" t="s">
        <v>593</v>
      </c>
      <c r="B45" s="37">
        <v>9</v>
      </c>
      <c r="C45" s="38" t="s">
        <v>4758</v>
      </c>
      <c r="D45" s="37" t="s">
        <v>595</v>
      </c>
      <c r="E45" s="39" t="s">
        <v>4759</v>
      </c>
      <c r="F45" s="40" t="s">
        <v>608</v>
      </c>
      <c r="G45" s="41">
        <v>78</v>
      </c>
      <c r="H45" s="42">
        <v>0</v>
      </c>
      <c r="I45" s="43">
        <f>ROUND(G45*H45,P4)</f>
        <v>0</v>
      </c>
      <c r="J45" s="37"/>
      <c r="O45" s="44">
        <f>I45*0.21</f>
        <v>0</v>
      </c>
      <c r="P45">
        <v>3</v>
      </c>
    </row>
    <row r="46">
      <c r="A46" s="37" t="s">
        <v>598</v>
      </c>
      <c r="B46" s="45"/>
      <c r="C46" s="46"/>
      <c r="D46" s="46"/>
      <c r="E46" s="39" t="s">
        <v>4759</v>
      </c>
      <c r="F46" s="46"/>
      <c r="G46" s="46"/>
      <c r="H46" s="46"/>
      <c r="I46" s="46"/>
      <c r="J46" s="48"/>
    </row>
    <row r="47" ht="90">
      <c r="A47" s="37" t="s">
        <v>599</v>
      </c>
      <c r="B47" s="45"/>
      <c r="C47" s="46"/>
      <c r="D47" s="46"/>
      <c r="E47" s="49" t="s">
        <v>4760</v>
      </c>
      <c r="F47" s="46"/>
      <c r="G47" s="46"/>
      <c r="H47" s="46"/>
      <c r="I47" s="46"/>
      <c r="J47" s="48"/>
    </row>
    <row r="48" ht="30">
      <c r="A48" s="37" t="s">
        <v>601</v>
      </c>
      <c r="B48" s="45"/>
      <c r="C48" s="46"/>
      <c r="D48" s="46"/>
      <c r="E48" s="39" t="s">
        <v>4761</v>
      </c>
      <c r="F48" s="46"/>
      <c r="G48" s="46"/>
      <c r="H48" s="46"/>
      <c r="I48" s="46"/>
      <c r="J48" s="48"/>
    </row>
    <row r="49">
      <c r="A49" s="37" t="s">
        <v>593</v>
      </c>
      <c r="B49" s="37">
        <v>10</v>
      </c>
      <c r="C49" s="38" t="s">
        <v>4762</v>
      </c>
      <c r="D49" s="37" t="s">
        <v>595</v>
      </c>
      <c r="E49" s="39" t="s">
        <v>4763</v>
      </c>
      <c r="F49" s="40" t="s">
        <v>608</v>
      </c>
      <c r="G49" s="41">
        <v>4</v>
      </c>
      <c r="H49" s="42">
        <v>0</v>
      </c>
      <c r="I49" s="43">
        <f>ROUND(G49*H49,P4)</f>
        <v>0</v>
      </c>
      <c r="J49" s="37"/>
      <c r="O49" s="44">
        <f>I49*0.21</f>
        <v>0</v>
      </c>
      <c r="P49">
        <v>3</v>
      </c>
    </row>
    <row r="50">
      <c r="A50" s="37" t="s">
        <v>598</v>
      </c>
      <c r="B50" s="45"/>
      <c r="C50" s="46"/>
      <c r="D50" s="46"/>
      <c r="E50" s="39" t="s">
        <v>4763</v>
      </c>
      <c r="F50" s="46"/>
      <c r="G50" s="46"/>
      <c r="H50" s="46"/>
      <c r="I50" s="46"/>
      <c r="J50" s="48"/>
    </row>
    <row r="51" ht="75">
      <c r="A51" s="37" t="s">
        <v>599</v>
      </c>
      <c r="B51" s="45"/>
      <c r="C51" s="46"/>
      <c r="D51" s="46"/>
      <c r="E51" s="49" t="s">
        <v>4764</v>
      </c>
      <c r="F51" s="46"/>
      <c r="G51" s="46"/>
      <c r="H51" s="46"/>
      <c r="I51" s="46"/>
      <c r="J51" s="48"/>
    </row>
    <row r="52" ht="409.5">
      <c r="A52" s="37" t="s">
        <v>601</v>
      </c>
      <c r="B52" s="45"/>
      <c r="C52" s="46"/>
      <c r="D52" s="46"/>
      <c r="E52" s="39" t="s">
        <v>4765</v>
      </c>
      <c r="F52" s="46"/>
      <c r="G52" s="46"/>
      <c r="H52" s="46"/>
      <c r="I52" s="46"/>
      <c r="J52" s="48"/>
    </row>
    <row r="53">
      <c r="A53" s="37" t="s">
        <v>593</v>
      </c>
      <c r="B53" s="37">
        <v>11</v>
      </c>
      <c r="C53" s="38" t="s">
        <v>4766</v>
      </c>
      <c r="D53" s="37" t="s">
        <v>595</v>
      </c>
      <c r="E53" s="39" t="s">
        <v>4767</v>
      </c>
      <c r="F53" s="40" t="s">
        <v>597</v>
      </c>
      <c r="G53" s="41">
        <v>1376.4000000000001</v>
      </c>
      <c r="H53" s="42">
        <v>0</v>
      </c>
      <c r="I53" s="43">
        <f>ROUND(G53*H53,P4)</f>
        <v>0</v>
      </c>
      <c r="J53" s="37"/>
      <c r="O53" s="44">
        <f>I53*0.21</f>
        <v>0</v>
      </c>
      <c r="P53">
        <v>3</v>
      </c>
    </row>
    <row r="54">
      <c r="A54" s="37" t="s">
        <v>598</v>
      </c>
      <c r="B54" s="45"/>
      <c r="C54" s="46"/>
      <c r="D54" s="46"/>
      <c r="E54" s="39" t="s">
        <v>4767</v>
      </c>
      <c r="F54" s="46"/>
      <c r="G54" s="46"/>
      <c r="H54" s="46"/>
      <c r="I54" s="46"/>
      <c r="J54" s="48"/>
    </row>
    <row r="55" ht="60">
      <c r="A55" s="37" t="s">
        <v>599</v>
      </c>
      <c r="B55" s="45"/>
      <c r="C55" s="46"/>
      <c r="D55" s="46"/>
      <c r="E55" s="49" t="s">
        <v>4768</v>
      </c>
      <c r="F55" s="46"/>
      <c r="G55" s="46"/>
      <c r="H55" s="46"/>
      <c r="I55" s="46"/>
      <c r="J55" s="48"/>
    </row>
    <row r="56" ht="105">
      <c r="A56" s="37" t="s">
        <v>601</v>
      </c>
      <c r="B56" s="45"/>
      <c r="C56" s="46"/>
      <c r="D56" s="46"/>
      <c r="E56" s="39" t="s">
        <v>4769</v>
      </c>
      <c r="F56" s="46"/>
      <c r="G56" s="46"/>
      <c r="H56" s="46"/>
      <c r="I56" s="46"/>
      <c r="J56" s="48"/>
    </row>
    <row r="57">
      <c r="A57" s="31" t="s">
        <v>591</v>
      </c>
      <c r="B57" s="32"/>
      <c r="C57" s="33" t="s">
        <v>4770</v>
      </c>
      <c r="D57" s="34"/>
      <c r="E57" s="31" t="s">
        <v>4771</v>
      </c>
      <c r="F57" s="34"/>
      <c r="G57" s="34"/>
      <c r="H57" s="34"/>
      <c r="I57" s="35">
        <f>SUMIFS(I58:I85,A58:A85,"P")</f>
        <v>0</v>
      </c>
      <c r="J57" s="36"/>
    </row>
    <row r="58" ht="30">
      <c r="A58" s="37" t="s">
        <v>593</v>
      </c>
      <c r="B58" s="37">
        <v>12</v>
      </c>
      <c r="C58" s="38" t="s">
        <v>4772</v>
      </c>
      <c r="D58" s="37" t="s">
        <v>595</v>
      </c>
      <c r="E58" s="39" t="s">
        <v>4773</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4774</v>
      </c>
      <c r="F60" s="46"/>
      <c r="G60" s="46"/>
      <c r="H60" s="46"/>
      <c r="I60" s="46"/>
      <c r="J60" s="48"/>
    </row>
    <row r="61" ht="330">
      <c r="A61" s="37" t="s">
        <v>601</v>
      </c>
      <c r="B61" s="45"/>
      <c r="C61" s="46"/>
      <c r="D61" s="46"/>
      <c r="E61" s="39" t="s">
        <v>4775</v>
      </c>
      <c r="F61" s="46"/>
      <c r="G61" s="46"/>
      <c r="H61" s="46"/>
      <c r="I61" s="46"/>
      <c r="J61" s="48"/>
    </row>
    <row r="62" ht="30">
      <c r="A62" s="37" t="s">
        <v>593</v>
      </c>
      <c r="B62" s="37">
        <v>13</v>
      </c>
      <c r="C62" s="38" t="s">
        <v>4776</v>
      </c>
      <c r="D62" s="37" t="s">
        <v>595</v>
      </c>
      <c r="E62" s="39" t="s">
        <v>4777</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4778</v>
      </c>
      <c r="F64" s="46"/>
      <c r="G64" s="46"/>
      <c r="H64" s="46"/>
      <c r="I64" s="46"/>
      <c r="J64" s="48"/>
    </row>
    <row r="65" ht="330">
      <c r="A65" s="37" t="s">
        <v>601</v>
      </c>
      <c r="B65" s="45"/>
      <c r="C65" s="46"/>
      <c r="D65" s="46"/>
      <c r="E65" s="39" t="s">
        <v>4775</v>
      </c>
      <c r="F65" s="46"/>
      <c r="G65" s="46"/>
      <c r="H65" s="46"/>
      <c r="I65" s="46"/>
      <c r="J65" s="48"/>
    </row>
    <row r="66">
      <c r="A66" s="37" t="s">
        <v>593</v>
      </c>
      <c r="B66" s="37">
        <v>14</v>
      </c>
      <c r="C66" s="38" t="s">
        <v>4779</v>
      </c>
      <c r="D66" s="37" t="s">
        <v>595</v>
      </c>
      <c r="E66" s="39" t="s">
        <v>4780</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4781</v>
      </c>
      <c r="F68" s="46"/>
      <c r="G68" s="46"/>
      <c r="H68" s="46"/>
      <c r="I68" s="46"/>
      <c r="J68" s="48"/>
    </row>
    <row r="69" ht="360">
      <c r="A69" s="37" t="s">
        <v>601</v>
      </c>
      <c r="B69" s="45"/>
      <c r="C69" s="46"/>
      <c r="D69" s="46"/>
      <c r="E69" s="39" t="s">
        <v>4782</v>
      </c>
      <c r="F69" s="46"/>
      <c r="G69" s="46"/>
      <c r="H69" s="46"/>
      <c r="I69" s="46"/>
      <c r="J69" s="48"/>
    </row>
    <row r="70">
      <c r="A70" s="37" t="s">
        <v>593</v>
      </c>
      <c r="B70" s="37">
        <v>15</v>
      </c>
      <c r="C70" s="38" t="s">
        <v>4783</v>
      </c>
      <c r="D70" s="37" t="s">
        <v>595</v>
      </c>
      <c r="E70" s="39" t="s">
        <v>4784</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4785</v>
      </c>
      <c r="F72" s="46"/>
      <c r="G72" s="46"/>
      <c r="H72" s="46"/>
      <c r="I72" s="46"/>
      <c r="J72" s="48"/>
    </row>
    <row r="73" ht="360">
      <c r="A73" s="37" t="s">
        <v>601</v>
      </c>
      <c r="B73" s="45"/>
      <c r="C73" s="46"/>
      <c r="D73" s="46"/>
      <c r="E73" s="39" t="s">
        <v>4782</v>
      </c>
      <c r="F73" s="46"/>
      <c r="G73" s="46"/>
      <c r="H73" s="46"/>
      <c r="I73" s="46"/>
      <c r="J73" s="48"/>
    </row>
    <row r="74">
      <c r="A74" s="37" t="s">
        <v>593</v>
      </c>
      <c r="B74" s="37">
        <v>16</v>
      </c>
      <c r="C74" s="38" t="s">
        <v>4786</v>
      </c>
      <c r="D74" s="37" t="s">
        <v>595</v>
      </c>
      <c r="E74" s="39" t="s">
        <v>4787</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4788</v>
      </c>
      <c r="F76" s="46"/>
      <c r="G76" s="46"/>
      <c r="H76" s="46"/>
      <c r="I76" s="46"/>
      <c r="J76" s="48"/>
    </row>
    <row r="77" ht="210">
      <c r="A77" s="37" t="s">
        <v>601</v>
      </c>
      <c r="B77" s="45"/>
      <c r="C77" s="46"/>
      <c r="D77" s="46"/>
      <c r="E77" s="39" t="s">
        <v>4789</v>
      </c>
      <c r="F77" s="46"/>
      <c r="G77" s="46"/>
      <c r="H77" s="46"/>
      <c r="I77" s="46"/>
      <c r="J77" s="48"/>
    </row>
    <row r="78">
      <c r="A78" s="37" t="s">
        <v>593</v>
      </c>
      <c r="B78" s="37">
        <v>17</v>
      </c>
      <c r="C78" s="38" t="s">
        <v>4790</v>
      </c>
      <c r="D78" s="37" t="s">
        <v>595</v>
      </c>
      <c r="E78" s="39" t="s">
        <v>4791</v>
      </c>
      <c r="F78" s="40" t="s">
        <v>597</v>
      </c>
      <c r="G78" s="41">
        <v>18250</v>
      </c>
      <c r="H78" s="42">
        <v>0</v>
      </c>
      <c r="I78" s="43">
        <f>ROUND(G78*H78,P4)</f>
        <v>0</v>
      </c>
      <c r="J78" s="37"/>
      <c r="O78" s="44">
        <f>I78*0.21</f>
        <v>0</v>
      </c>
      <c r="P78">
        <v>3</v>
      </c>
    </row>
    <row r="79">
      <c r="A79" s="37" t="s">
        <v>598</v>
      </c>
      <c r="B79" s="45"/>
      <c r="C79" s="46"/>
      <c r="D79" s="46"/>
      <c r="E79" s="39" t="s">
        <v>4791</v>
      </c>
      <c r="F79" s="46"/>
      <c r="G79" s="46"/>
      <c r="H79" s="46"/>
      <c r="I79" s="46"/>
      <c r="J79" s="48"/>
    </row>
    <row r="80" ht="75">
      <c r="A80" s="37" t="s">
        <v>599</v>
      </c>
      <c r="B80" s="45"/>
      <c r="C80" s="46"/>
      <c r="D80" s="46"/>
      <c r="E80" s="49" t="s">
        <v>4792</v>
      </c>
      <c r="F80" s="46"/>
      <c r="G80" s="46"/>
      <c r="H80" s="46"/>
      <c r="I80" s="46"/>
      <c r="J80" s="48"/>
    </row>
    <row r="81">
      <c r="A81" s="37" t="s">
        <v>601</v>
      </c>
      <c r="B81" s="45"/>
      <c r="C81" s="46"/>
      <c r="D81" s="46"/>
      <c r="E81" s="47" t="s">
        <v>595</v>
      </c>
      <c r="F81" s="46"/>
      <c r="G81" s="46"/>
      <c r="H81" s="46"/>
      <c r="I81" s="46"/>
      <c r="J81" s="48"/>
    </row>
    <row r="82">
      <c r="A82" s="37" t="s">
        <v>593</v>
      </c>
      <c r="B82" s="37">
        <v>18</v>
      </c>
      <c r="C82" s="38" t="s">
        <v>4793</v>
      </c>
      <c r="D82" s="37" t="s">
        <v>595</v>
      </c>
      <c r="E82" s="39" t="s">
        <v>4794</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4795</v>
      </c>
      <c r="F84" s="46"/>
      <c r="G84" s="46"/>
      <c r="H84" s="46"/>
      <c r="I84" s="46"/>
      <c r="J84" s="48"/>
    </row>
    <row r="85" ht="135">
      <c r="A85" s="37" t="s">
        <v>601</v>
      </c>
      <c r="B85" s="45"/>
      <c r="C85" s="46"/>
      <c r="D85" s="46"/>
      <c r="E85" s="39" t="s">
        <v>4796</v>
      </c>
      <c r="F85" s="46"/>
      <c r="G85" s="46"/>
      <c r="H85" s="46"/>
      <c r="I85" s="46"/>
      <c r="J85" s="48"/>
    </row>
    <row r="86">
      <c r="A86" s="31" t="s">
        <v>591</v>
      </c>
      <c r="B86" s="32"/>
      <c r="C86" s="33" t="s">
        <v>4797</v>
      </c>
      <c r="D86" s="34"/>
      <c r="E86" s="31" t="s">
        <v>4798</v>
      </c>
      <c r="F86" s="34"/>
      <c r="G86" s="34"/>
      <c r="H86" s="34"/>
      <c r="I86" s="35">
        <f>SUMIFS(I87:I94,A87:A94,"P")</f>
        <v>0</v>
      </c>
      <c r="J86" s="36"/>
    </row>
    <row r="87">
      <c r="A87" s="37" t="s">
        <v>593</v>
      </c>
      <c r="B87" s="37">
        <v>19</v>
      </c>
      <c r="C87" s="38" t="s">
        <v>4799</v>
      </c>
      <c r="D87" s="37" t="s">
        <v>595</v>
      </c>
      <c r="E87" s="39" t="s">
        <v>4800</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4801</v>
      </c>
      <c r="F89" s="46"/>
      <c r="G89" s="46"/>
      <c r="H89" s="46"/>
      <c r="I89" s="46"/>
      <c r="J89" s="48"/>
    </row>
    <row r="90" ht="105">
      <c r="A90" s="37" t="s">
        <v>601</v>
      </c>
      <c r="B90" s="45"/>
      <c r="C90" s="46"/>
      <c r="D90" s="46"/>
      <c r="E90" s="39" t="s">
        <v>4802</v>
      </c>
      <c r="F90" s="46"/>
      <c r="G90" s="46"/>
      <c r="H90" s="46"/>
      <c r="I90" s="46"/>
      <c r="J90" s="48"/>
    </row>
    <row r="91">
      <c r="A91" s="37" t="s">
        <v>593</v>
      </c>
      <c r="B91" s="37">
        <v>20</v>
      </c>
      <c r="C91" s="38" t="s">
        <v>4803</v>
      </c>
      <c r="D91" s="37" t="s">
        <v>595</v>
      </c>
      <c r="E91" s="39" t="s">
        <v>4804</v>
      </c>
      <c r="F91" s="40" t="s">
        <v>964</v>
      </c>
      <c r="G91" s="41">
        <v>10</v>
      </c>
      <c r="H91" s="42">
        <v>0</v>
      </c>
      <c r="I91" s="43">
        <f>ROUND(G91*H91,P4)</f>
        <v>0</v>
      </c>
      <c r="J91" s="37"/>
      <c r="O91" s="44">
        <f>I91*0.21</f>
        <v>0</v>
      </c>
      <c r="P91">
        <v>3</v>
      </c>
    </row>
    <row r="92">
      <c r="A92" s="37" t="s">
        <v>598</v>
      </c>
      <c r="B92" s="45"/>
      <c r="C92" s="46"/>
      <c r="D92" s="46"/>
      <c r="E92" s="39" t="s">
        <v>4804</v>
      </c>
      <c r="F92" s="46"/>
      <c r="G92" s="46"/>
      <c r="H92" s="46"/>
      <c r="I92" s="46"/>
      <c r="J92" s="48"/>
    </row>
    <row r="93" ht="60">
      <c r="A93" s="37" t="s">
        <v>599</v>
      </c>
      <c r="B93" s="45"/>
      <c r="C93" s="46"/>
      <c r="D93" s="46"/>
      <c r="E93" s="49" t="s">
        <v>4805</v>
      </c>
      <c r="F93" s="46"/>
      <c r="G93" s="46"/>
      <c r="H93" s="46"/>
      <c r="I93" s="46"/>
      <c r="J93" s="48"/>
    </row>
    <row r="94" ht="30">
      <c r="A94" s="37" t="s">
        <v>601</v>
      </c>
      <c r="B94" s="45"/>
      <c r="C94" s="46"/>
      <c r="D94" s="46"/>
      <c r="E94" s="39" t="s">
        <v>4806</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4807</v>
      </c>
      <c r="D96" s="37" t="s">
        <v>595</v>
      </c>
      <c r="E96" s="39" t="s">
        <v>4808</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4809</v>
      </c>
      <c r="F98" s="46"/>
      <c r="G98" s="46"/>
      <c r="H98" s="46"/>
      <c r="I98" s="46"/>
      <c r="J98" s="48"/>
    </row>
    <row r="99" ht="150">
      <c r="A99" s="37" t="s">
        <v>601</v>
      </c>
      <c r="B99" s="45"/>
      <c r="C99" s="46"/>
      <c r="D99" s="46"/>
      <c r="E99" s="39" t="s">
        <v>4810</v>
      </c>
      <c r="F99" s="46"/>
      <c r="G99" s="46"/>
      <c r="H99" s="46"/>
      <c r="I99" s="46"/>
      <c r="J99" s="48"/>
    </row>
    <row r="100">
      <c r="A100" s="37" t="s">
        <v>593</v>
      </c>
      <c r="B100" s="37">
        <v>22</v>
      </c>
      <c r="C100" s="38" t="s">
        <v>4811</v>
      </c>
      <c r="D100" s="37" t="s">
        <v>595</v>
      </c>
      <c r="E100" s="39" t="s">
        <v>4812</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4809</v>
      </c>
      <c r="F102" s="46"/>
      <c r="G102" s="46"/>
      <c r="H102" s="46"/>
      <c r="I102" s="46"/>
      <c r="J102" s="48"/>
    </row>
    <row r="103" ht="150">
      <c r="A103" s="37" t="s">
        <v>601</v>
      </c>
      <c r="B103" s="45"/>
      <c r="C103" s="46"/>
      <c r="D103" s="46"/>
      <c r="E103" s="39" t="s">
        <v>4813</v>
      </c>
      <c r="F103" s="46"/>
      <c r="G103" s="46"/>
      <c r="H103" s="46"/>
      <c r="I103" s="46"/>
      <c r="J103" s="48"/>
    </row>
    <row r="104">
      <c r="A104" s="37" t="s">
        <v>593</v>
      </c>
      <c r="B104" s="37">
        <v>23</v>
      </c>
      <c r="C104" s="38" t="s">
        <v>4814</v>
      </c>
      <c r="D104" s="37" t="s">
        <v>595</v>
      </c>
      <c r="E104" s="39" t="s">
        <v>4815</v>
      </c>
      <c r="F104" s="40" t="s">
        <v>608</v>
      </c>
      <c r="G104" s="41">
        <v>20</v>
      </c>
      <c r="H104" s="42">
        <v>0</v>
      </c>
      <c r="I104" s="43">
        <f>ROUND(G104*H104,P4)</f>
        <v>0</v>
      </c>
      <c r="J104" s="37"/>
      <c r="O104" s="44">
        <f>I104*0</f>
        <v>0</v>
      </c>
      <c r="P104">
        <v>1</v>
      </c>
    </row>
    <row r="105">
      <c r="A105" s="37" t="s">
        <v>598</v>
      </c>
      <c r="B105" s="45"/>
      <c r="C105" s="46"/>
      <c r="D105" s="46"/>
      <c r="E105" s="39" t="s">
        <v>4815</v>
      </c>
      <c r="F105" s="46"/>
      <c r="G105" s="46"/>
      <c r="H105" s="46"/>
      <c r="I105" s="46"/>
      <c r="J105" s="48"/>
    </row>
    <row r="106" ht="60">
      <c r="A106" s="37" t="s">
        <v>599</v>
      </c>
      <c r="B106" s="45"/>
      <c r="C106" s="46"/>
      <c r="D106" s="46"/>
      <c r="E106" s="49" t="s">
        <v>4816</v>
      </c>
      <c r="F106" s="46"/>
      <c r="G106" s="46"/>
      <c r="H106" s="46"/>
      <c r="I106" s="46"/>
      <c r="J106" s="48"/>
    </row>
    <row r="107" ht="60">
      <c r="A107" s="37" t="s">
        <v>601</v>
      </c>
      <c r="B107" s="45"/>
      <c r="C107" s="46"/>
      <c r="D107" s="46"/>
      <c r="E107" s="39" t="s">
        <v>4817</v>
      </c>
      <c r="F107" s="46"/>
      <c r="G107" s="46"/>
      <c r="H107" s="46"/>
      <c r="I107" s="46"/>
      <c r="J107" s="48"/>
    </row>
    <row r="108">
      <c r="A108" s="31" t="s">
        <v>591</v>
      </c>
      <c r="B108" s="32"/>
      <c r="C108" s="33" t="s">
        <v>4818</v>
      </c>
      <c r="D108" s="34"/>
      <c r="E108" s="31" t="s">
        <v>4819</v>
      </c>
      <c r="F108" s="34"/>
      <c r="G108" s="34"/>
      <c r="H108" s="34"/>
      <c r="I108" s="35">
        <f>SUMIFS(I109:I136,A109:A136,"P")</f>
        <v>0</v>
      </c>
      <c r="J108" s="36"/>
    </row>
    <row r="109">
      <c r="A109" s="37" t="s">
        <v>593</v>
      </c>
      <c r="B109" s="37">
        <v>24</v>
      </c>
      <c r="C109" s="38" t="s">
        <v>4820</v>
      </c>
      <c r="D109" s="37" t="s">
        <v>595</v>
      </c>
      <c r="E109" s="39" t="s">
        <v>4290</v>
      </c>
      <c r="F109" s="40" t="s">
        <v>1797</v>
      </c>
      <c r="G109" s="41">
        <v>1</v>
      </c>
      <c r="H109" s="42">
        <v>0</v>
      </c>
      <c r="I109" s="43">
        <f>ROUND(G109*H109,P4)</f>
        <v>0</v>
      </c>
      <c r="J109" s="37"/>
      <c r="O109" s="44">
        <f>I109*0.21</f>
        <v>0</v>
      </c>
      <c r="P109">
        <v>3</v>
      </c>
    </row>
    <row r="110">
      <c r="A110" s="37" t="s">
        <v>598</v>
      </c>
      <c r="B110" s="45"/>
      <c r="C110" s="46"/>
      <c r="D110" s="46"/>
      <c r="E110" s="39" t="s">
        <v>4290</v>
      </c>
      <c r="F110" s="46"/>
      <c r="G110" s="46"/>
      <c r="H110" s="46"/>
      <c r="I110" s="46"/>
      <c r="J110" s="48"/>
    </row>
    <row r="111" ht="75">
      <c r="A111" s="37" t="s">
        <v>599</v>
      </c>
      <c r="B111" s="45"/>
      <c r="C111" s="46"/>
      <c r="D111" s="46"/>
      <c r="E111" s="49" t="s">
        <v>4821</v>
      </c>
      <c r="F111" s="46"/>
      <c r="G111" s="46"/>
      <c r="H111" s="46"/>
      <c r="I111" s="46"/>
      <c r="J111" s="48"/>
    </row>
    <row r="112" ht="30">
      <c r="A112" s="37" t="s">
        <v>601</v>
      </c>
      <c r="B112" s="45"/>
      <c r="C112" s="46"/>
      <c r="D112" s="46"/>
      <c r="E112" s="39" t="s">
        <v>4291</v>
      </c>
      <c r="F112" s="46"/>
      <c r="G112" s="46"/>
      <c r="H112" s="46"/>
      <c r="I112" s="46"/>
      <c r="J112" s="48"/>
    </row>
    <row r="113">
      <c r="A113" s="37" t="s">
        <v>593</v>
      </c>
      <c r="B113" s="37">
        <v>25</v>
      </c>
      <c r="C113" s="38" t="s">
        <v>4822</v>
      </c>
      <c r="D113" s="37" t="s">
        <v>595</v>
      </c>
      <c r="E113" s="39" t="s">
        <v>4823</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4824</v>
      </c>
      <c r="F115" s="46"/>
      <c r="G115" s="46"/>
      <c r="H115" s="46"/>
      <c r="I115" s="46"/>
      <c r="J115" s="48"/>
    </row>
    <row r="116" ht="60">
      <c r="A116" s="37" t="s">
        <v>601</v>
      </c>
      <c r="B116" s="45"/>
      <c r="C116" s="46"/>
      <c r="D116" s="46"/>
      <c r="E116" s="39" t="s">
        <v>4825</v>
      </c>
      <c r="F116" s="46"/>
      <c r="G116" s="46"/>
      <c r="H116" s="46"/>
      <c r="I116" s="46"/>
      <c r="J116" s="48"/>
    </row>
    <row r="117" ht="30">
      <c r="A117" s="37" t="s">
        <v>593</v>
      </c>
      <c r="B117" s="37">
        <v>26</v>
      </c>
      <c r="C117" s="38" t="s">
        <v>4826</v>
      </c>
      <c r="D117" s="37" t="s">
        <v>595</v>
      </c>
      <c r="E117" s="39" t="s">
        <v>4827</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4828</v>
      </c>
      <c r="F119" s="46"/>
      <c r="G119" s="46"/>
      <c r="H119" s="46"/>
      <c r="I119" s="46"/>
      <c r="J119" s="48"/>
    </row>
    <row r="120" ht="165">
      <c r="A120" s="37" t="s">
        <v>601</v>
      </c>
      <c r="B120" s="45"/>
      <c r="C120" s="46"/>
      <c r="D120" s="46"/>
      <c r="E120" s="39" t="s">
        <v>4829</v>
      </c>
      <c r="F120" s="46"/>
      <c r="G120" s="46"/>
      <c r="H120" s="46"/>
      <c r="I120" s="46"/>
      <c r="J120" s="48"/>
    </row>
    <row r="121">
      <c r="A121" s="37" t="s">
        <v>593</v>
      </c>
      <c r="B121" s="37">
        <v>27</v>
      </c>
      <c r="C121" s="38" t="s">
        <v>4830</v>
      </c>
      <c r="D121" s="37" t="s">
        <v>595</v>
      </c>
      <c r="E121" s="39" t="s">
        <v>4831</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4832</v>
      </c>
      <c r="F123" s="46"/>
      <c r="G123" s="46"/>
      <c r="H123" s="46"/>
      <c r="I123" s="46"/>
      <c r="J123" s="48"/>
    </row>
    <row r="124" ht="105">
      <c r="A124" s="37" t="s">
        <v>601</v>
      </c>
      <c r="B124" s="45"/>
      <c r="C124" s="46"/>
      <c r="D124" s="46"/>
      <c r="E124" s="39" t="s">
        <v>4833</v>
      </c>
      <c r="F124" s="46"/>
      <c r="G124" s="46"/>
      <c r="H124" s="46"/>
      <c r="I124" s="46"/>
      <c r="J124" s="48"/>
    </row>
    <row r="125">
      <c r="A125" s="37" t="s">
        <v>593</v>
      </c>
      <c r="B125" s="37">
        <v>28</v>
      </c>
      <c r="C125" s="38" t="s">
        <v>4834</v>
      </c>
      <c r="D125" s="37" t="s">
        <v>595</v>
      </c>
      <c r="E125" s="39" t="s">
        <v>4835</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4836</v>
      </c>
      <c r="F127" s="46"/>
      <c r="G127" s="46"/>
      <c r="H127" s="46"/>
      <c r="I127" s="46"/>
      <c r="J127" s="48"/>
    </row>
    <row r="128" ht="180">
      <c r="A128" s="37" t="s">
        <v>601</v>
      </c>
      <c r="B128" s="45"/>
      <c r="C128" s="46"/>
      <c r="D128" s="46"/>
      <c r="E128" s="39" t="s">
        <v>4837</v>
      </c>
      <c r="F128" s="46"/>
      <c r="G128" s="46"/>
      <c r="H128" s="46"/>
      <c r="I128" s="46"/>
      <c r="J128" s="48"/>
    </row>
    <row r="129">
      <c r="A129" s="37" t="s">
        <v>593</v>
      </c>
      <c r="B129" s="37">
        <v>29</v>
      </c>
      <c r="C129" s="38" t="s">
        <v>4838</v>
      </c>
      <c r="D129" s="37" t="s">
        <v>595</v>
      </c>
      <c r="E129" s="39" t="s">
        <v>4839</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4840</v>
      </c>
      <c r="F131" s="46"/>
      <c r="G131" s="46"/>
      <c r="H131" s="46"/>
      <c r="I131" s="46"/>
      <c r="J131" s="48"/>
    </row>
    <row r="132" ht="105">
      <c r="A132" s="37" t="s">
        <v>601</v>
      </c>
      <c r="B132" s="45"/>
      <c r="C132" s="46"/>
      <c r="D132" s="46"/>
      <c r="E132" s="39" t="s">
        <v>4841</v>
      </c>
      <c r="F132" s="46"/>
      <c r="G132" s="46"/>
      <c r="H132" s="46"/>
      <c r="I132" s="46"/>
      <c r="J132" s="48"/>
    </row>
    <row r="133">
      <c r="A133" s="37" t="s">
        <v>593</v>
      </c>
      <c r="B133" s="37">
        <v>30</v>
      </c>
      <c r="C133" s="38" t="s">
        <v>4842</v>
      </c>
      <c r="D133" s="37" t="s">
        <v>595</v>
      </c>
      <c r="E133" s="39" t="s">
        <v>4843</v>
      </c>
      <c r="F133" s="40" t="s">
        <v>608</v>
      </c>
      <c r="G133" s="41">
        <v>345</v>
      </c>
      <c r="H133" s="42">
        <v>0</v>
      </c>
      <c r="I133" s="43">
        <f>ROUND(G133*H133,P4)</f>
        <v>0</v>
      </c>
      <c r="J133" s="37"/>
      <c r="O133" s="44">
        <f>I133*0.21</f>
        <v>0</v>
      </c>
      <c r="P133">
        <v>3</v>
      </c>
    </row>
    <row r="134">
      <c r="A134" s="37" t="s">
        <v>598</v>
      </c>
      <c r="B134" s="45"/>
      <c r="C134" s="46"/>
      <c r="D134" s="46"/>
      <c r="E134" s="39" t="s">
        <v>4843</v>
      </c>
      <c r="F134" s="46"/>
      <c r="G134" s="46"/>
      <c r="H134" s="46"/>
      <c r="I134" s="46"/>
      <c r="J134" s="48"/>
    </row>
    <row r="135" ht="75">
      <c r="A135" s="37" t="s">
        <v>599</v>
      </c>
      <c r="B135" s="45"/>
      <c r="C135" s="46"/>
      <c r="D135" s="46"/>
      <c r="E135" s="49" t="s">
        <v>4844</v>
      </c>
      <c r="F135" s="46"/>
      <c r="G135" s="46"/>
      <c r="H135" s="46"/>
      <c r="I135" s="46"/>
      <c r="J135" s="48"/>
    </row>
    <row r="136" ht="180">
      <c r="A136" s="37" t="s">
        <v>601</v>
      </c>
      <c r="B136" s="45"/>
      <c r="C136" s="46"/>
      <c r="D136" s="46"/>
      <c r="E136" s="39" t="s">
        <v>4837</v>
      </c>
      <c r="F136" s="46"/>
      <c r="G136" s="46"/>
      <c r="H136" s="46"/>
      <c r="I136" s="46"/>
      <c r="J136" s="48"/>
    </row>
    <row r="137">
      <c r="A137" s="31" t="s">
        <v>591</v>
      </c>
      <c r="B137" s="32"/>
      <c r="C137" s="33" t="s">
        <v>4680</v>
      </c>
      <c r="D137" s="34"/>
      <c r="E137" s="31" t="s">
        <v>4681</v>
      </c>
      <c r="F137" s="34"/>
      <c r="G137" s="34"/>
      <c r="H137" s="34"/>
      <c r="I137" s="35">
        <f>SUMIFS(I138:I141,A138:A141,"P")</f>
        <v>0</v>
      </c>
      <c r="J137" s="36"/>
    </row>
    <row r="138">
      <c r="A138" s="37" t="s">
        <v>593</v>
      </c>
      <c r="B138" s="37">
        <v>31</v>
      </c>
      <c r="C138" s="38" t="s">
        <v>4845</v>
      </c>
      <c r="D138" s="37" t="s">
        <v>595</v>
      </c>
      <c r="E138" s="39" t="s">
        <v>4846</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4847</v>
      </c>
      <c r="F140" s="46"/>
      <c r="G140" s="46"/>
      <c r="H140" s="46"/>
      <c r="I140" s="46"/>
      <c r="J140" s="48"/>
    </row>
    <row r="141" ht="150">
      <c r="A141" s="37" t="s">
        <v>601</v>
      </c>
      <c r="B141" s="45"/>
      <c r="C141" s="46"/>
      <c r="D141" s="46"/>
      <c r="E141" s="39" t="s">
        <v>4848</v>
      </c>
      <c r="F141" s="46"/>
      <c r="G141" s="46"/>
      <c r="H141" s="46"/>
      <c r="I141" s="46"/>
      <c r="J141" s="48"/>
    </row>
    <row r="142">
      <c r="A142" s="31" t="s">
        <v>591</v>
      </c>
      <c r="B142" s="32"/>
      <c r="C142" s="33" t="s">
        <v>1812</v>
      </c>
      <c r="D142" s="34"/>
      <c r="E142" s="31" t="s">
        <v>1813</v>
      </c>
      <c r="F142" s="34"/>
      <c r="G142" s="34"/>
      <c r="H142" s="34"/>
      <c r="I142" s="35">
        <f>SUMIFS(I143:I146,A143:A146,"P")</f>
        <v>0</v>
      </c>
      <c r="J142" s="36"/>
    </row>
    <row r="143" ht="30">
      <c r="A143" s="37" t="s">
        <v>593</v>
      </c>
      <c r="B143" s="37">
        <v>32</v>
      </c>
      <c r="C143" s="38" t="s">
        <v>3527</v>
      </c>
      <c r="D143" s="37" t="s">
        <v>3528</v>
      </c>
      <c r="E143" s="39" t="s">
        <v>4849</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5">
      <c r="A145" s="37" t="s">
        <v>599</v>
      </c>
      <c r="B145" s="45"/>
      <c r="C145" s="46"/>
      <c r="D145" s="46"/>
      <c r="E145" s="49" t="s">
        <v>4850</v>
      </c>
      <c r="F145" s="46"/>
      <c r="G145" s="46"/>
      <c r="H145" s="46"/>
      <c r="I145" s="46"/>
      <c r="J145" s="48"/>
    </row>
    <row r="146" ht="135">
      <c r="A146" s="37" t="s">
        <v>601</v>
      </c>
      <c r="B146" s="50"/>
      <c r="C146" s="51"/>
      <c r="D146" s="51"/>
      <c r="E146" s="39" t="s">
        <v>4282</v>
      </c>
      <c r="F146" s="51"/>
      <c r="G146" s="51"/>
      <c r="H146" s="51"/>
      <c r="I146" s="51"/>
      <c r="J146" s="52"/>
    </row>
  </sheetData>
  <sheetProtection sheet="1" objects="1" scenarios="1" spinCount="100000" saltValue="Zqh2zuAKlGkUMpr5p64d7RZH7TyGjEfp94xEvPtNwGwoaXhFPAkutLQF+sT+DWStInbWx1XG6IlDcDuNbnVCXg==" hashValue="C/IhUHKsE7qDVqRoggMSj6FLfM42Gq/MhoHaPejBT2lSyGmvq7RwJxT5NaMYgBt8PgW5GRmtgpSANxMGtwbC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4851</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4851</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4645</v>
      </c>
      <c r="D11" s="34"/>
      <c r="E11" s="31" t="s">
        <v>4646</v>
      </c>
      <c r="F11" s="34"/>
      <c r="G11" s="34"/>
      <c r="H11" s="34"/>
      <c r="I11" s="35">
        <f>SUMIFS(I12:I43,A12:A43,"P")</f>
        <v>0</v>
      </c>
      <c r="J11" s="36"/>
    </row>
    <row r="12">
      <c r="A12" s="37" t="s">
        <v>593</v>
      </c>
      <c r="B12" s="37">
        <v>1</v>
      </c>
      <c r="C12" s="38" t="s">
        <v>4830</v>
      </c>
      <c r="D12" s="37" t="s">
        <v>595</v>
      </c>
      <c r="E12" s="39" t="s">
        <v>4831</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4852</v>
      </c>
      <c r="F14" s="46"/>
      <c r="G14" s="46"/>
      <c r="H14" s="46"/>
      <c r="I14" s="46"/>
      <c r="J14" s="48"/>
    </row>
    <row r="15" ht="105">
      <c r="A15" s="37" t="s">
        <v>601</v>
      </c>
      <c r="B15" s="45"/>
      <c r="C15" s="46"/>
      <c r="D15" s="46"/>
      <c r="E15" s="39" t="s">
        <v>4833</v>
      </c>
      <c r="F15" s="46"/>
      <c r="G15" s="46"/>
      <c r="H15" s="46"/>
      <c r="I15" s="46"/>
      <c r="J15" s="48"/>
    </row>
    <row r="16">
      <c r="A16" s="37" t="s">
        <v>593</v>
      </c>
      <c r="B16" s="37">
        <v>2</v>
      </c>
      <c r="C16" s="38" t="s">
        <v>4853</v>
      </c>
      <c r="D16" s="37" t="s">
        <v>595</v>
      </c>
      <c r="E16" s="39" t="s">
        <v>4854</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4855</v>
      </c>
      <c r="F18" s="46"/>
      <c r="G18" s="46"/>
      <c r="H18" s="46"/>
      <c r="I18" s="46"/>
      <c r="J18" s="48"/>
    </row>
    <row r="19" ht="180">
      <c r="A19" s="37" t="s">
        <v>601</v>
      </c>
      <c r="B19" s="45"/>
      <c r="C19" s="46"/>
      <c r="D19" s="46"/>
      <c r="E19" s="39" t="s">
        <v>4856</v>
      </c>
      <c r="F19" s="46"/>
      <c r="G19" s="46"/>
      <c r="H19" s="46"/>
      <c r="I19" s="46"/>
      <c r="J19" s="48"/>
    </row>
    <row r="20">
      <c r="A20" s="37" t="s">
        <v>593</v>
      </c>
      <c r="B20" s="37">
        <v>3</v>
      </c>
      <c r="C20" s="38" t="s">
        <v>4857</v>
      </c>
      <c r="D20" s="37" t="s">
        <v>595</v>
      </c>
      <c r="E20" s="39" t="s">
        <v>4858</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4859</v>
      </c>
      <c r="F22" s="46"/>
      <c r="G22" s="46"/>
      <c r="H22" s="46"/>
      <c r="I22" s="46"/>
      <c r="J22" s="48"/>
    </row>
    <row r="23" ht="180">
      <c r="A23" s="37" t="s">
        <v>601</v>
      </c>
      <c r="B23" s="45"/>
      <c r="C23" s="46"/>
      <c r="D23" s="46"/>
      <c r="E23" s="39" t="s">
        <v>4856</v>
      </c>
      <c r="F23" s="46"/>
      <c r="G23" s="46"/>
      <c r="H23" s="46"/>
      <c r="I23" s="46"/>
      <c r="J23" s="48"/>
    </row>
    <row r="24">
      <c r="A24" s="37" t="s">
        <v>593</v>
      </c>
      <c r="B24" s="37">
        <v>4</v>
      </c>
      <c r="C24" s="38" t="s">
        <v>4860</v>
      </c>
      <c r="D24" s="37" t="s">
        <v>595</v>
      </c>
      <c r="E24" s="39" t="s">
        <v>4861</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4862</v>
      </c>
      <c r="F26" s="46"/>
      <c r="G26" s="46"/>
      <c r="H26" s="46"/>
      <c r="I26" s="46"/>
      <c r="J26" s="48"/>
    </row>
    <row r="27" ht="180">
      <c r="A27" s="37" t="s">
        <v>601</v>
      </c>
      <c r="B27" s="45"/>
      <c r="C27" s="46"/>
      <c r="D27" s="46"/>
      <c r="E27" s="39" t="s">
        <v>4856</v>
      </c>
      <c r="F27" s="46"/>
      <c r="G27" s="46"/>
      <c r="H27" s="46"/>
      <c r="I27" s="46"/>
      <c r="J27" s="48"/>
    </row>
    <row r="28">
      <c r="A28" s="37" t="s">
        <v>593</v>
      </c>
      <c r="B28" s="37">
        <v>5</v>
      </c>
      <c r="C28" s="38" t="s">
        <v>4863</v>
      </c>
      <c r="D28" s="37" t="s">
        <v>595</v>
      </c>
      <c r="E28" s="39" t="s">
        <v>4864</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4865</v>
      </c>
      <c r="F30" s="46"/>
      <c r="G30" s="46"/>
      <c r="H30" s="46"/>
      <c r="I30" s="46"/>
      <c r="J30" s="48"/>
    </row>
    <row r="31" ht="180">
      <c r="A31" s="37" t="s">
        <v>601</v>
      </c>
      <c r="B31" s="45"/>
      <c r="C31" s="46"/>
      <c r="D31" s="46"/>
      <c r="E31" s="39" t="s">
        <v>4856</v>
      </c>
      <c r="F31" s="46"/>
      <c r="G31" s="46"/>
      <c r="H31" s="46"/>
      <c r="I31" s="46"/>
      <c r="J31" s="48"/>
    </row>
    <row r="32">
      <c r="A32" s="37" t="s">
        <v>593</v>
      </c>
      <c r="B32" s="37">
        <v>6</v>
      </c>
      <c r="C32" s="38" t="s">
        <v>4866</v>
      </c>
      <c r="D32" s="37" t="s">
        <v>595</v>
      </c>
      <c r="E32" s="39" t="s">
        <v>4867</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4868</v>
      </c>
      <c r="F34" s="46"/>
      <c r="G34" s="46"/>
      <c r="H34" s="46"/>
      <c r="I34" s="46"/>
      <c r="J34" s="48"/>
    </row>
    <row r="35" ht="180">
      <c r="A35" s="37" t="s">
        <v>601</v>
      </c>
      <c r="B35" s="45"/>
      <c r="C35" s="46"/>
      <c r="D35" s="46"/>
      <c r="E35" s="39" t="s">
        <v>4856</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4869</v>
      </c>
      <c r="F38" s="46"/>
      <c r="G38" s="46"/>
      <c r="H38" s="46"/>
      <c r="I38" s="46"/>
      <c r="J38" s="48"/>
    </row>
    <row r="39" ht="150">
      <c r="A39" s="37" t="s">
        <v>601</v>
      </c>
      <c r="B39" s="45"/>
      <c r="C39" s="46"/>
      <c r="D39" s="46"/>
      <c r="E39" s="39" t="s">
        <v>930</v>
      </c>
      <c r="F39" s="46"/>
      <c r="G39" s="46"/>
      <c r="H39" s="46"/>
      <c r="I39" s="46"/>
      <c r="J39" s="48"/>
    </row>
    <row r="40">
      <c r="A40" s="37" t="s">
        <v>593</v>
      </c>
      <c r="B40" s="37">
        <v>8</v>
      </c>
      <c r="C40" s="38" t="s">
        <v>4870</v>
      </c>
      <c r="D40" s="37" t="s">
        <v>595</v>
      </c>
      <c r="E40" s="39" t="s">
        <v>4871</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4872</v>
      </c>
      <c r="F42" s="46"/>
      <c r="G42" s="46"/>
      <c r="H42" s="46"/>
      <c r="I42" s="46"/>
      <c r="J42" s="48"/>
    </row>
    <row r="43" ht="75">
      <c r="A43" s="37" t="s">
        <v>601</v>
      </c>
      <c r="B43" s="45"/>
      <c r="C43" s="46"/>
      <c r="D43" s="46"/>
      <c r="E43" s="39" t="s">
        <v>754</v>
      </c>
      <c r="F43" s="46"/>
      <c r="G43" s="46"/>
      <c r="H43" s="46"/>
      <c r="I43" s="46"/>
      <c r="J43" s="48"/>
    </row>
    <row r="44">
      <c r="A44" s="31" t="s">
        <v>591</v>
      </c>
      <c r="B44" s="32"/>
      <c r="C44" s="33" t="s">
        <v>4873</v>
      </c>
      <c r="D44" s="34"/>
      <c r="E44" s="31" t="s">
        <v>561</v>
      </c>
      <c r="F44" s="34"/>
      <c r="G44" s="34"/>
      <c r="H44" s="34"/>
      <c r="I44" s="35">
        <f>SUMIFS(I45:I48,A45:A48,"P")</f>
        <v>0</v>
      </c>
      <c r="J44" s="36"/>
    </row>
    <row r="45">
      <c r="A45" s="37" t="s">
        <v>593</v>
      </c>
      <c r="B45" s="37">
        <v>9</v>
      </c>
      <c r="C45" s="38" t="s">
        <v>4874</v>
      </c>
      <c r="D45" s="37" t="s">
        <v>595</v>
      </c>
      <c r="E45" s="39" t="s">
        <v>4875</v>
      </c>
      <c r="F45" s="40" t="s">
        <v>608</v>
      </c>
      <c r="G45" s="41">
        <v>8</v>
      </c>
      <c r="H45" s="42">
        <v>0</v>
      </c>
      <c r="I45" s="43">
        <f>ROUND(G45*H45,P4)</f>
        <v>0</v>
      </c>
      <c r="J45" s="37"/>
      <c r="O45" s="44">
        <f>I45*0.21</f>
        <v>0</v>
      </c>
      <c r="P45">
        <v>3</v>
      </c>
    </row>
    <row r="46">
      <c r="A46" s="37" t="s">
        <v>598</v>
      </c>
      <c r="B46" s="45"/>
      <c r="C46" s="46"/>
      <c r="D46" s="46"/>
      <c r="E46" s="39" t="s">
        <v>4875</v>
      </c>
      <c r="F46" s="46"/>
      <c r="G46" s="46"/>
      <c r="H46" s="46"/>
      <c r="I46" s="46"/>
      <c r="J46" s="48"/>
    </row>
    <row r="47" ht="75">
      <c r="A47" s="37" t="s">
        <v>599</v>
      </c>
      <c r="B47" s="45"/>
      <c r="C47" s="46"/>
      <c r="D47" s="46"/>
      <c r="E47" s="49" t="s">
        <v>4876</v>
      </c>
      <c r="F47" s="46"/>
      <c r="G47" s="46"/>
      <c r="H47" s="46"/>
      <c r="I47" s="46"/>
      <c r="J47" s="48"/>
    </row>
    <row r="48" ht="30">
      <c r="A48" s="37" t="s">
        <v>601</v>
      </c>
      <c r="B48" s="50"/>
      <c r="C48" s="51"/>
      <c r="D48" s="51"/>
      <c r="E48" s="39" t="s">
        <v>4291</v>
      </c>
      <c r="F48" s="51"/>
      <c r="G48" s="51"/>
      <c r="H48" s="51"/>
      <c r="I48" s="51"/>
      <c r="J48" s="52"/>
    </row>
  </sheetData>
  <sheetProtection sheet="1" objects="1" scenarios="1" spinCount="100000" saltValue="lw/3aAaSkow7Wad5/Bk1VFFHBcU9YhrFnu7AELwdHRpB9Gpnolw0vGvCNMPnJZUbJqjQmWuu0EKcpwe1qOd9jw==" hashValue="ZpNQBG8rUeEmjOYmT38BUuJRsaHYFOKZ0b4kPnsA46eYx6Csi1a/ZxNwZihlP4i37WCyNFQapg6eqFWotnn2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4877</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4413</v>
      </c>
      <c r="D6" s="22"/>
      <c r="E6" s="23" t="s">
        <v>151</v>
      </c>
      <c r="F6" s="17"/>
      <c r="G6" s="17"/>
      <c r="H6" s="17"/>
      <c r="I6" s="17"/>
      <c r="J6" s="19"/>
    </row>
    <row r="7">
      <c r="A7" s="3" t="s">
        <v>578</v>
      </c>
      <c r="B7" s="20" t="s">
        <v>579</v>
      </c>
      <c r="C7" s="21" t="s">
        <v>4877</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4878</v>
      </c>
      <c r="D12" s="37" t="s">
        <v>595</v>
      </c>
      <c r="E12" s="39" t="s">
        <v>4879</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4880</v>
      </c>
      <c r="F14" s="46"/>
      <c r="G14" s="46"/>
      <c r="H14" s="46"/>
      <c r="I14" s="46"/>
      <c r="J14" s="48"/>
    </row>
    <row r="15">
      <c r="A15" s="37" t="s">
        <v>601</v>
      </c>
      <c r="B15" s="45"/>
      <c r="C15" s="46"/>
      <c r="D15" s="46"/>
      <c r="E15" s="39" t="s">
        <v>652</v>
      </c>
      <c r="F15" s="46"/>
      <c r="G15" s="46"/>
      <c r="H15" s="46"/>
      <c r="I15" s="46"/>
      <c r="J15" s="48"/>
    </row>
    <row r="16">
      <c r="A16" s="31" t="s">
        <v>591</v>
      </c>
      <c r="B16" s="32"/>
      <c r="C16" s="33" t="s">
        <v>4881</v>
      </c>
      <c r="D16" s="34"/>
      <c r="E16" s="31" t="s">
        <v>4882</v>
      </c>
      <c r="F16" s="34"/>
      <c r="G16" s="34"/>
      <c r="H16" s="34"/>
      <c r="I16" s="35">
        <f>SUMIFS(I17:I20,A17:A20,"P")</f>
        <v>0</v>
      </c>
      <c r="J16" s="36"/>
    </row>
    <row r="17">
      <c r="A17" s="37" t="s">
        <v>593</v>
      </c>
      <c r="B17" s="37">
        <v>2</v>
      </c>
      <c r="C17" s="38" t="s">
        <v>4883</v>
      </c>
      <c r="D17" s="37" t="s">
        <v>595</v>
      </c>
      <c r="E17" s="39" t="s">
        <v>4884</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4885</v>
      </c>
      <c r="F19" s="46"/>
      <c r="G19" s="46"/>
      <c r="H19" s="46"/>
      <c r="I19" s="46"/>
      <c r="J19" s="48"/>
    </row>
    <row r="20" ht="180">
      <c r="A20" s="37" t="s">
        <v>601</v>
      </c>
      <c r="B20" s="45"/>
      <c r="C20" s="46"/>
      <c r="D20" s="46"/>
      <c r="E20" s="39" t="s">
        <v>4886</v>
      </c>
      <c r="F20" s="46"/>
      <c r="G20" s="46"/>
      <c r="H20" s="46"/>
      <c r="I20" s="46"/>
      <c r="J20" s="48"/>
    </row>
    <row r="21">
      <c r="A21" s="31" t="s">
        <v>591</v>
      </c>
      <c r="B21" s="32"/>
      <c r="C21" s="33" t="s">
        <v>4680</v>
      </c>
      <c r="D21" s="34"/>
      <c r="E21" s="31" t="s">
        <v>4681</v>
      </c>
      <c r="F21" s="34"/>
      <c r="G21" s="34"/>
      <c r="H21" s="34"/>
      <c r="I21" s="35">
        <f>SUMIFS(I22:I57,A22:A57,"P")</f>
        <v>0</v>
      </c>
      <c r="J21" s="36"/>
    </row>
    <row r="22">
      <c r="A22" s="37" t="s">
        <v>593</v>
      </c>
      <c r="B22" s="37">
        <v>3</v>
      </c>
      <c r="C22" s="38" t="s">
        <v>4887</v>
      </c>
      <c r="D22" s="37" t="s">
        <v>595</v>
      </c>
      <c r="E22" s="39" t="s">
        <v>4888</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4889</v>
      </c>
      <c r="F24" s="46"/>
      <c r="G24" s="46"/>
      <c r="H24" s="46"/>
      <c r="I24" s="46"/>
      <c r="J24" s="48"/>
    </row>
    <row r="25" ht="180">
      <c r="A25" s="37" t="s">
        <v>601</v>
      </c>
      <c r="B25" s="45"/>
      <c r="C25" s="46"/>
      <c r="D25" s="46"/>
      <c r="E25" s="39" t="s">
        <v>4890</v>
      </c>
      <c r="F25" s="46"/>
      <c r="G25" s="46"/>
      <c r="H25" s="46"/>
      <c r="I25" s="46"/>
      <c r="J25" s="48"/>
    </row>
    <row r="26" ht="30">
      <c r="A26" s="37" t="s">
        <v>593</v>
      </c>
      <c r="B26" s="37">
        <v>4</v>
      </c>
      <c r="C26" s="38" t="s">
        <v>4891</v>
      </c>
      <c r="D26" s="37" t="s">
        <v>595</v>
      </c>
      <c r="E26" s="39" t="s">
        <v>4892</v>
      </c>
      <c r="F26" s="40" t="s">
        <v>4424</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4893</v>
      </c>
      <c r="F28" s="46"/>
      <c r="G28" s="46"/>
      <c r="H28" s="46"/>
      <c r="I28" s="46"/>
      <c r="J28" s="48"/>
    </row>
    <row r="29" ht="165">
      <c r="A29" s="37" t="s">
        <v>601</v>
      </c>
      <c r="B29" s="45"/>
      <c r="C29" s="46"/>
      <c r="D29" s="46"/>
      <c r="E29" s="39" t="s">
        <v>4894</v>
      </c>
      <c r="F29" s="46"/>
      <c r="G29" s="46"/>
      <c r="H29" s="46"/>
      <c r="I29" s="46"/>
      <c r="J29" s="48"/>
    </row>
    <row r="30" ht="30">
      <c r="A30" s="37" t="s">
        <v>593</v>
      </c>
      <c r="B30" s="37">
        <v>5</v>
      </c>
      <c r="C30" s="38" t="s">
        <v>4895</v>
      </c>
      <c r="D30" s="37" t="s">
        <v>595</v>
      </c>
      <c r="E30" s="39" t="s">
        <v>4896</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4897</v>
      </c>
      <c r="F32" s="46"/>
      <c r="G32" s="46"/>
      <c r="H32" s="46"/>
      <c r="I32" s="46"/>
      <c r="J32" s="48"/>
    </row>
    <row r="33" ht="240">
      <c r="A33" s="37" t="s">
        <v>601</v>
      </c>
      <c r="B33" s="45"/>
      <c r="C33" s="46"/>
      <c r="D33" s="46"/>
      <c r="E33" s="39" t="s">
        <v>4898</v>
      </c>
      <c r="F33" s="46"/>
      <c r="G33" s="46"/>
      <c r="H33" s="46"/>
      <c r="I33" s="46"/>
      <c r="J33" s="48"/>
    </row>
    <row r="34" ht="30">
      <c r="A34" s="37" t="s">
        <v>593</v>
      </c>
      <c r="B34" s="37">
        <v>6</v>
      </c>
      <c r="C34" s="38" t="s">
        <v>4899</v>
      </c>
      <c r="D34" s="37" t="s">
        <v>595</v>
      </c>
      <c r="E34" s="39" t="s">
        <v>4900</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4901</v>
      </c>
      <c r="F36" s="46"/>
      <c r="G36" s="46"/>
      <c r="H36" s="46"/>
      <c r="I36" s="46"/>
      <c r="J36" s="48"/>
    </row>
    <row r="37" ht="240">
      <c r="A37" s="37" t="s">
        <v>601</v>
      </c>
      <c r="B37" s="45"/>
      <c r="C37" s="46"/>
      <c r="D37" s="46"/>
      <c r="E37" s="39" t="s">
        <v>4902</v>
      </c>
      <c r="F37" s="46"/>
      <c r="G37" s="46"/>
      <c r="H37" s="46"/>
      <c r="I37" s="46"/>
      <c r="J37" s="48"/>
    </row>
    <row r="38" ht="45">
      <c r="A38" s="37" t="s">
        <v>593</v>
      </c>
      <c r="B38" s="37">
        <v>7</v>
      </c>
      <c r="C38" s="38" t="s">
        <v>4903</v>
      </c>
      <c r="D38" s="37" t="s">
        <v>595</v>
      </c>
      <c r="E38" s="39" t="s">
        <v>4904</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4905</v>
      </c>
      <c r="F40" s="46"/>
      <c r="G40" s="46"/>
      <c r="H40" s="46"/>
      <c r="I40" s="46"/>
      <c r="J40" s="48"/>
    </row>
    <row r="41" ht="255">
      <c r="A41" s="37" t="s">
        <v>601</v>
      </c>
      <c r="B41" s="45"/>
      <c r="C41" s="46"/>
      <c r="D41" s="46"/>
      <c r="E41" s="39" t="s">
        <v>4906</v>
      </c>
      <c r="F41" s="46"/>
      <c r="G41" s="46"/>
      <c r="H41" s="46"/>
      <c r="I41" s="46"/>
      <c r="J41" s="48"/>
    </row>
    <row r="42">
      <c r="A42" s="37" t="s">
        <v>593</v>
      </c>
      <c r="B42" s="37">
        <v>8</v>
      </c>
      <c r="C42" s="38" t="s">
        <v>4907</v>
      </c>
      <c r="D42" s="37" t="s">
        <v>595</v>
      </c>
      <c r="E42" s="39" t="s">
        <v>4908</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4909</v>
      </c>
      <c r="F44" s="46"/>
      <c r="G44" s="46"/>
      <c r="H44" s="46"/>
      <c r="I44" s="46"/>
      <c r="J44" s="48"/>
    </row>
    <row r="45" ht="165">
      <c r="A45" s="37" t="s">
        <v>601</v>
      </c>
      <c r="B45" s="45"/>
      <c r="C45" s="46"/>
      <c r="D45" s="46"/>
      <c r="E45" s="39" t="s">
        <v>4910</v>
      </c>
      <c r="F45" s="46"/>
      <c r="G45" s="46"/>
      <c r="H45" s="46"/>
      <c r="I45" s="46"/>
      <c r="J45" s="48"/>
    </row>
    <row r="46">
      <c r="A46" s="37" t="s">
        <v>593</v>
      </c>
      <c r="B46" s="37">
        <v>9</v>
      </c>
      <c r="C46" s="38" t="s">
        <v>4845</v>
      </c>
      <c r="D46" s="37" t="s">
        <v>595</v>
      </c>
      <c r="E46" s="39" t="s">
        <v>4846</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4911</v>
      </c>
      <c r="F48" s="46"/>
      <c r="G48" s="46"/>
      <c r="H48" s="46"/>
      <c r="I48" s="46"/>
      <c r="J48" s="48"/>
    </row>
    <row r="49" ht="150">
      <c r="A49" s="37" t="s">
        <v>601</v>
      </c>
      <c r="B49" s="45"/>
      <c r="C49" s="46"/>
      <c r="D49" s="46"/>
      <c r="E49" s="39" t="s">
        <v>4848</v>
      </c>
      <c r="F49" s="46"/>
      <c r="G49" s="46"/>
      <c r="H49" s="46"/>
      <c r="I49" s="46"/>
      <c r="J49" s="48"/>
    </row>
    <row r="50">
      <c r="A50" s="37" t="s">
        <v>593</v>
      </c>
      <c r="B50" s="37">
        <v>10</v>
      </c>
      <c r="C50" s="38" t="s">
        <v>4912</v>
      </c>
      <c r="D50" s="37" t="s">
        <v>595</v>
      </c>
      <c r="E50" s="39" t="s">
        <v>4913</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4914</v>
      </c>
      <c r="F52" s="46"/>
      <c r="G52" s="46"/>
      <c r="H52" s="46"/>
      <c r="I52" s="46"/>
      <c r="J52" s="48"/>
    </row>
    <row r="53" ht="165">
      <c r="A53" s="37" t="s">
        <v>601</v>
      </c>
      <c r="B53" s="45"/>
      <c r="C53" s="46"/>
      <c r="D53" s="46"/>
      <c r="E53" s="39" t="s">
        <v>4910</v>
      </c>
      <c r="F53" s="46"/>
      <c r="G53" s="46"/>
      <c r="H53" s="46"/>
      <c r="I53" s="46"/>
      <c r="J53" s="48"/>
    </row>
    <row r="54">
      <c r="A54" s="37" t="s">
        <v>593</v>
      </c>
      <c r="B54" s="37">
        <v>11</v>
      </c>
      <c r="C54" s="38" t="s">
        <v>4682</v>
      </c>
      <c r="D54" s="37" t="s">
        <v>595</v>
      </c>
      <c r="E54" s="39" t="s">
        <v>4683</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4915</v>
      </c>
      <c r="F56" s="46"/>
      <c r="G56" s="46"/>
      <c r="H56" s="46"/>
      <c r="I56" s="46"/>
      <c r="J56" s="48"/>
    </row>
    <row r="57" ht="150">
      <c r="A57" s="37" t="s">
        <v>601</v>
      </c>
      <c r="B57" s="45"/>
      <c r="C57" s="46"/>
      <c r="D57" s="46"/>
      <c r="E57" s="39" t="s">
        <v>4685</v>
      </c>
      <c r="F57" s="46"/>
      <c r="G57" s="46"/>
      <c r="H57" s="46"/>
      <c r="I57" s="46"/>
      <c r="J57" s="48"/>
    </row>
    <row r="58">
      <c r="A58" s="31" t="s">
        <v>591</v>
      </c>
      <c r="B58" s="32"/>
      <c r="C58" s="33" t="s">
        <v>1812</v>
      </c>
      <c r="D58" s="34"/>
      <c r="E58" s="31" t="s">
        <v>1813</v>
      </c>
      <c r="F58" s="34"/>
      <c r="G58" s="34"/>
      <c r="H58" s="34"/>
      <c r="I58" s="35">
        <f>SUMIFS(I59:I94,A59:A94,"P")</f>
        <v>0</v>
      </c>
      <c r="J58" s="36"/>
    </row>
    <row r="59" ht="60">
      <c r="A59" s="37" t="s">
        <v>593</v>
      </c>
      <c r="B59" s="37">
        <v>12</v>
      </c>
      <c r="C59" s="38" t="s">
        <v>2447</v>
      </c>
      <c r="D59" s="37" t="s">
        <v>2448</v>
      </c>
      <c r="E59" s="39" t="s">
        <v>2449</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5">
      <c r="A61" s="37" t="s">
        <v>599</v>
      </c>
      <c r="B61" s="45"/>
      <c r="C61" s="46"/>
      <c r="D61" s="46"/>
      <c r="E61" s="49" t="s">
        <v>4916</v>
      </c>
      <c r="F61" s="46"/>
      <c r="G61" s="46"/>
      <c r="H61" s="46"/>
      <c r="I61" s="46"/>
      <c r="J61" s="48"/>
    </row>
    <row r="62">
      <c r="A62" s="37" t="s">
        <v>601</v>
      </c>
      <c r="B62" s="45"/>
      <c r="C62" s="46"/>
      <c r="D62" s="46"/>
      <c r="E62" s="47" t="s">
        <v>595</v>
      </c>
      <c r="F62" s="46"/>
      <c r="G62" s="46"/>
      <c r="H62" s="46"/>
      <c r="I62" s="46"/>
      <c r="J62" s="48"/>
    </row>
    <row r="63" ht="45">
      <c r="A63" s="37" t="s">
        <v>593</v>
      </c>
      <c r="B63" s="37">
        <v>13</v>
      </c>
      <c r="C63" s="38" t="s">
        <v>4917</v>
      </c>
      <c r="D63" s="37" t="s">
        <v>4918</v>
      </c>
      <c r="E63" s="39" t="s">
        <v>4919</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90">
      <c r="A65" s="37" t="s">
        <v>599</v>
      </c>
      <c r="B65" s="45"/>
      <c r="C65" s="46"/>
      <c r="D65" s="46"/>
      <c r="E65" s="49" t="s">
        <v>4920</v>
      </c>
      <c r="F65" s="46"/>
      <c r="G65" s="46"/>
      <c r="H65" s="46"/>
      <c r="I65" s="46"/>
      <c r="J65" s="48"/>
    </row>
    <row r="66" ht="120">
      <c r="A66" s="37" t="s">
        <v>601</v>
      </c>
      <c r="B66" s="45"/>
      <c r="C66" s="46"/>
      <c r="D66" s="46"/>
      <c r="E66" s="39" t="s">
        <v>1819</v>
      </c>
      <c r="F66" s="46"/>
      <c r="G66" s="46"/>
      <c r="H66" s="46"/>
      <c r="I66" s="46"/>
      <c r="J66" s="48"/>
    </row>
    <row r="67" ht="45">
      <c r="A67" s="37" t="s">
        <v>593</v>
      </c>
      <c r="B67" s="37">
        <v>14</v>
      </c>
      <c r="C67" s="38" t="s">
        <v>4921</v>
      </c>
      <c r="D67" s="37" t="s">
        <v>4922</v>
      </c>
      <c r="E67" s="39" t="s">
        <v>4923</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5">
      <c r="A69" s="37" t="s">
        <v>599</v>
      </c>
      <c r="B69" s="45"/>
      <c r="C69" s="46"/>
      <c r="D69" s="46"/>
      <c r="E69" s="49" t="s">
        <v>4924</v>
      </c>
      <c r="F69" s="46"/>
      <c r="G69" s="46"/>
      <c r="H69" s="46"/>
      <c r="I69" s="46"/>
      <c r="J69" s="48"/>
    </row>
    <row r="70" ht="120">
      <c r="A70" s="37" t="s">
        <v>601</v>
      </c>
      <c r="B70" s="45"/>
      <c r="C70" s="46"/>
      <c r="D70" s="46"/>
      <c r="E70" s="39" t="s">
        <v>1819</v>
      </c>
      <c r="F70" s="46"/>
      <c r="G70" s="46"/>
      <c r="H70" s="46"/>
      <c r="I70" s="46"/>
      <c r="J70" s="48"/>
    </row>
    <row r="71" ht="45">
      <c r="A71" s="37" t="s">
        <v>593</v>
      </c>
      <c r="B71" s="37">
        <v>15</v>
      </c>
      <c r="C71" s="38" t="s">
        <v>4925</v>
      </c>
      <c r="D71" s="37" t="s">
        <v>4926</v>
      </c>
      <c r="E71" s="39" t="s">
        <v>4927</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5">
      <c r="A73" s="37" t="s">
        <v>599</v>
      </c>
      <c r="B73" s="45"/>
      <c r="C73" s="46"/>
      <c r="D73" s="46"/>
      <c r="E73" s="49" t="s">
        <v>4928</v>
      </c>
      <c r="F73" s="46"/>
      <c r="G73" s="46"/>
      <c r="H73" s="46"/>
      <c r="I73" s="46"/>
      <c r="J73" s="48"/>
    </row>
    <row r="74" ht="120">
      <c r="A74" s="37" t="s">
        <v>601</v>
      </c>
      <c r="B74" s="45"/>
      <c r="C74" s="46"/>
      <c r="D74" s="46"/>
      <c r="E74" s="39" t="s">
        <v>1819</v>
      </c>
      <c r="F74" s="46"/>
      <c r="G74" s="46"/>
      <c r="H74" s="46"/>
      <c r="I74" s="46"/>
      <c r="J74" s="48"/>
    </row>
    <row r="75" ht="45">
      <c r="A75" s="37" t="s">
        <v>593</v>
      </c>
      <c r="B75" s="37">
        <v>16</v>
      </c>
      <c r="C75" s="38" t="s">
        <v>4929</v>
      </c>
      <c r="D75" s="37" t="s">
        <v>4930</v>
      </c>
      <c r="E75" s="39" t="s">
        <v>4931</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5">
      <c r="A77" s="37" t="s">
        <v>599</v>
      </c>
      <c r="B77" s="45"/>
      <c r="C77" s="46"/>
      <c r="D77" s="46"/>
      <c r="E77" s="49" t="s">
        <v>4932</v>
      </c>
      <c r="F77" s="46"/>
      <c r="G77" s="46"/>
      <c r="H77" s="46"/>
      <c r="I77" s="46"/>
      <c r="J77" s="48"/>
    </row>
    <row r="78" ht="120">
      <c r="A78" s="37" t="s">
        <v>601</v>
      </c>
      <c r="B78" s="45"/>
      <c r="C78" s="46"/>
      <c r="D78" s="46"/>
      <c r="E78" s="39" t="s">
        <v>1819</v>
      </c>
      <c r="F78" s="46"/>
      <c r="G78" s="46"/>
      <c r="H78" s="46"/>
      <c r="I78" s="46"/>
      <c r="J78" s="48"/>
    </row>
    <row r="79" ht="45">
      <c r="A79" s="37" t="s">
        <v>593</v>
      </c>
      <c r="B79" s="37">
        <v>17</v>
      </c>
      <c r="C79" s="38" t="s">
        <v>4933</v>
      </c>
      <c r="D79" s="37" t="s">
        <v>4934</v>
      </c>
      <c r="E79" s="39" t="s">
        <v>4935</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90">
      <c r="A81" s="37" t="s">
        <v>599</v>
      </c>
      <c r="B81" s="45"/>
      <c r="C81" s="46"/>
      <c r="D81" s="46"/>
      <c r="E81" s="49" t="s">
        <v>4936</v>
      </c>
      <c r="F81" s="46"/>
      <c r="G81" s="46"/>
      <c r="H81" s="46"/>
      <c r="I81" s="46"/>
      <c r="J81" s="48"/>
    </row>
    <row r="82" ht="120">
      <c r="A82" s="37" t="s">
        <v>601</v>
      </c>
      <c r="B82" s="45"/>
      <c r="C82" s="46"/>
      <c r="D82" s="46"/>
      <c r="E82" s="39" t="s">
        <v>1819</v>
      </c>
      <c r="F82" s="46"/>
      <c r="G82" s="46"/>
      <c r="H82" s="46"/>
      <c r="I82" s="46"/>
      <c r="J82" s="48"/>
    </row>
    <row r="83" ht="45">
      <c r="A83" s="37" t="s">
        <v>593</v>
      </c>
      <c r="B83" s="37">
        <v>18</v>
      </c>
      <c r="C83" s="38" t="s">
        <v>4937</v>
      </c>
      <c r="D83" s="37" t="s">
        <v>4938</v>
      </c>
      <c r="E83" s="39" t="s">
        <v>4939</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5">
      <c r="A85" s="37" t="s">
        <v>599</v>
      </c>
      <c r="B85" s="45"/>
      <c r="C85" s="46"/>
      <c r="D85" s="46"/>
      <c r="E85" s="49" t="s">
        <v>4940</v>
      </c>
      <c r="F85" s="46"/>
      <c r="G85" s="46"/>
      <c r="H85" s="46"/>
      <c r="I85" s="46"/>
      <c r="J85" s="48"/>
    </row>
    <row r="86" ht="120">
      <c r="A86" s="37" t="s">
        <v>601</v>
      </c>
      <c r="B86" s="45"/>
      <c r="C86" s="46"/>
      <c r="D86" s="46"/>
      <c r="E86" s="39" t="s">
        <v>1819</v>
      </c>
      <c r="F86" s="46"/>
      <c r="G86" s="46"/>
      <c r="H86" s="46"/>
      <c r="I86" s="46"/>
      <c r="J86" s="48"/>
    </row>
    <row r="87" ht="45">
      <c r="A87" s="37" t="s">
        <v>593</v>
      </c>
      <c r="B87" s="37">
        <v>19</v>
      </c>
      <c r="C87" s="38" t="s">
        <v>4941</v>
      </c>
      <c r="D87" s="37" t="s">
        <v>4942</v>
      </c>
      <c r="E87" s="39" t="s">
        <v>4943</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5">
      <c r="A89" s="37" t="s">
        <v>599</v>
      </c>
      <c r="B89" s="45"/>
      <c r="C89" s="46"/>
      <c r="D89" s="46"/>
      <c r="E89" s="49" t="s">
        <v>4944</v>
      </c>
      <c r="F89" s="46"/>
      <c r="G89" s="46"/>
      <c r="H89" s="46"/>
      <c r="I89" s="46"/>
      <c r="J89" s="48"/>
    </row>
    <row r="90" ht="120">
      <c r="A90" s="37" t="s">
        <v>601</v>
      </c>
      <c r="B90" s="45"/>
      <c r="C90" s="46"/>
      <c r="D90" s="46"/>
      <c r="E90" s="39" t="s">
        <v>1819</v>
      </c>
      <c r="F90" s="46"/>
      <c r="G90" s="46"/>
      <c r="H90" s="46"/>
      <c r="I90" s="46"/>
      <c r="J90" s="48"/>
    </row>
    <row r="91" ht="30">
      <c r="A91" s="37" t="s">
        <v>593</v>
      </c>
      <c r="B91" s="37">
        <v>20</v>
      </c>
      <c r="C91" s="38" t="s">
        <v>3527</v>
      </c>
      <c r="D91" s="37" t="s">
        <v>3528</v>
      </c>
      <c r="E91" s="39" t="s">
        <v>4849</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85">
      <c r="A93" s="37" t="s">
        <v>599</v>
      </c>
      <c r="B93" s="45"/>
      <c r="C93" s="46"/>
      <c r="D93" s="46"/>
      <c r="E93" s="49" t="s">
        <v>4945</v>
      </c>
      <c r="F93" s="46"/>
      <c r="G93" s="46"/>
      <c r="H93" s="46"/>
      <c r="I93" s="46"/>
      <c r="J93" s="48"/>
    </row>
    <row r="94" ht="135">
      <c r="A94" s="37" t="s">
        <v>601</v>
      </c>
      <c r="B94" s="50"/>
      <c r="C94" s="51"/>
      <c r="D94" s="51"/>
      <c r="E94" s="39" t="s">
        <v>4282</v>
      </c>
      <c r="F94" s="51"/>
      <c r="G94" s="51"/>
      <c r="H94" s="51"/>
      <c r="I94" s="51"/>
      <c r="J94" s="52"/>
    </row>
  </sheetData>
  <sheetProtection sheet="1" objects="1" scenarios="1" spinCount="100000" saltValue="AaWfMT6E5pFrHmoLHysZpr4ydulFzRCndMjr/CMtYWkN1BiXbRaM259Thb2ckyCYrUwYFl//CRVCHtoeUOj59g==" hashValue="kxjv+r1Ceg8eXFh/Dm5QIcmtILk5fkMBatYV0KSg4h9GaN3KrQ3jKP+V2daUHVsWMUyt4DgFHvDxPA8ae2LF3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4946</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4947</v>
      </c>
      <c r="D6" s="22"/>
      <c r="E6" s="23" t="s">
        <v>163</v>
      </c>
      <c r="F6" s="17"/>
      <c r="G6" s="17"/>
      <c r="H6" s="17"/>
      <c r="I6" s="17"/>
      <c r="J6" s="19"/>
    </row>
    <row r="7">
      <c r="A7" s="3" t="s">
        <v>578</v>
      </c>
      <c r="B7" s="20" t="s">
        <v>579</v>
      </c>
      <c r="C7" s="21" t="s">
        <v>4946</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4948</v>
      </c>
      <c r="D12" s="37" t="s">
        <v>595</v>
      </c>
      <c r="E12" s="39" t="s">
        <v>4949</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4950</v>
      </c>
      <c r="F14" s="46"/>
      <c r="G14" s="46"/>
      <c r="H14" s="46"/>
      <c r="I14" s="46"/>
      <c r="J14" s="48"/>
    </row>
    <row r="15" ht="390">
      <c r="A15" s="37" t="s">
        <v>601</v>
      </c>
      <c r="B15" s="45"/>
      <c r="C15" s="46"/>
      <c r="D15" s="46"/>
      <c r="E15" s="39" t="s">
        <v>4951</v>
      </c>
      <c r="F15" s="46"/>
      <c r="G15" s="46"/>
      <c r="H15" s="46"/>
      <c r="I15" s="46"/>
      <c r="J15" s="48"/>
    </row>
    <row r="16">
      <c r="A16" s="37" t="s">
        <v>593</v>
      </c>
      <c r="B16" s="37">
        <v>2</v>
      </c>
      <c r="C16" s="38" t="s">
        <v>4952</v>
      </c>
      <c r="D16" s="37" t="s">
        <v>595</v>
      </c>
      <c r="E16" s="39" t="s">
        <v>4953</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4954</v>
      </c>
      <c r="F18" s="46"/>
      <c r="G18" s="46"/>
      <c r="H18" s="46"/>
      <c r="I18" s="46"/>
      <c r="J18" s="48"/>
    </row>
    <row r="19" ht="390">
      <c r="A19" s="37" t="s">
        <v>601</v>
      </c>
      <c r="B19" s="45"/>
      <c r="C19" s="46"/>
      <c r="D19" s="46"/>
      <c r="E19" s="39" t="s">
        <v>4951</v>
      </c>
      <c r="F19" s="46"/>
      <c r="G19" s="46"/>
      <c r="H19" s="46"/>
      <c r="I19" s="46"/>
      <c r="J19" s="48"/>
    </row>
    <row r="20">
      <c r="A20" s="37" t="s">
        <v>593</v>
      </c>
      <c r="B20" s="37">
        <v>3</v>
      </c>
      <c r="C20" s="38" t="s">
        <v>4449</v>
      </c>
      <c r="D20" s="37" t="s">
        <v>595</v>
      </c>
      <c r="E20" s="39" t="s">
        <v>4450</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4955</v>
      </c>
      <c r="F22" s="46"/>
      <c r="G22" s="46"/>
      <c r="H22" s="46"/>
      <c r="I22" s="46"/>
      <c r="J22" s="48"/>
    </row>
    <row r="23" ht="240">
      <c r="A23" s="37" t="s">
        <v>601</v>
      </c>
      <c r="B23" s="45"/>
      <c r="C23" s="46"/>
      <c r="D23" s="46"/>
      <c r="E23" s="39" t="s">
        <v>4452</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4956</v>
      </c>
      <c r="F26" s="46"/>
      <c r="G26" s="46"/>
      <c r="H26" s="46"/>
      <c r="I26" s="46"/>
      <c r="J26" s="48"/>
    </row>
    <row r="27" ht="300">
      <c r="A27" s="37" t="s">
        <v>601</v>
      </c>
      <c r="B27" s="45"/>
      <c r="C27" s="46"/>
      <c r="D27" s="46"/>
      <c r="E27" s="39" t="s">
        <v>647</v>
      </c>
      <c r="F27" s="46"/>
      <c r="G27" s="46"/>
      <c r="H27" s="46"/>
      <c r="I27" s="46"/>
      <c r="J27" s="48"/>
    </row>
    <row r="28">
      <c r="A28" s="37" t="s">
        <v>593</v>
      </c>
      <c r="B28" s="37">
        <v>5</v>
      </c>
      <c r="C28" s="38" t="s">
        <v>4469</v>
      </c>
      <c r="D28" s="37" t="s">
        <v>595</v>
      </c>
      <c r="E28" s="39" t="s">
        <v>4470</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4957</v>
      </c>
      <c r="F30" s="46"/>
      <c r="G30" s="46"/>
      <c r="H30" s="46"/>
      <c r="I30" s="46"/>
      <c r="J30" s="48"/>
    </row>
    <row r="31" ht="300">
      <c r="A31" s="37" t="s">
        <v>601</v>
      </c>
      <c r="B31" s="45"/>
      <c r="C31" s="46"/>
      <c r="D31" s="46"/>
      <c r="E31" s="39" t="s">
        <v>4472</v>
      </c>
      <c r="F31" s="46"/>
      <c r="G31" s="46"/>
      <c r="H31" s="46"/>
      <c r="I31" s="46"/>
      <c r="J31" s="48"/>
    </row>
    <row r="32">
      <c r="A32" s="31" t="s">
        <v>591</v>
      </c>
      <c r="B32" s="32"/>
      <c r="C32" s="33" t="s">
        <v>653</v>
      </c>
      <c r="D32" s="34"/>
      <c r="E32" s="31" t="s">
        <v>4958</v>
      </c>
      <c r="F32" s="34"/>
      <c r="G32" s="34"/>
      <c r="H32" s="34"/>
      <c r="I32" s="35">
        <f>SUMIFS(I33:I64,A33:A64,"P")</f>
        <v>0</v>
      </c>
      <c r="J32" s="36"/>
    </row>
    <row r="33">
      <c r="A33" s="37" t="s">
        <v>593</v>
      </c>
      <c r="B33" s="37">
        <v>6</v>
      </c>
      <c r="C33" s="38" t="s">
        <v>4959</v>
      </c>
      <c r="D33" s="37" t="s">
        <v>595</v>
      </c>
      <c r="E33" s="39" t="s">
        <v>4960</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4961</v>
      </c>
      <c r="F35" s="46"/>
      <c r="G35" s="46"/>
      <c r="H35" s="46"/>
      <c r="I35" s="46"/>
      <c r="J35" s="48"/>
    </row>
    <row r="36" ht="409.5">
      <c r="A36" s="37" t="s">
        <v>601</v>
      </c>
      <c r="B36" s="45"/>
      <c r="C36" s="46"/>
      <c r="D36" s="46"/>
      <c r="E36" s="39" t="s">
        <v>4962</v>
      </c>
      <c r="F36" s="46"/>
      <c r="G36" s="46"/>
      <c r="H36" s="46"/>
      <c r="I36" s="46"/>
      <c r="J36" s="48"/>
    </row>
    <row r="37">
      <c r="A37" s="37" t="s">
        <v>593</v>
      </c>
      <c r="B37" s="37">
        <v>7</v>
      </c>
      <c r="C37" s="38" t="s">
        <v>4963</v>
      </c>
      <c r="D37" s="37" t="s">
        <v>595</v>
      </c>
      <c r="E37" s="39" t="s">
        <v>4964</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4965</v>
      </c>
      <c r="F39" s="46"/>
      <c r="G39" s="46"/>
      <c r="H39" s="46"/>
      <c r="I39" s="46"/>
      <c r="J39" s="48"/>
    </row>
    <row r="40" ht="409.5">
      <c r="A40" s="37" t="s">
        <v>601</v>
      </c>
      <c r="B40" s="45"/>
      <c r="C40" s="46"/>
      <c r="D40" s="46"/>
      <c r="E40" s="39" t="s">
        <v>4962</v>
      </c>
      <c r="F40" s="46"/>
      <c r="G40" s="46"/>
      <c r="H40" s="46"/>
      <c r="I40" s="46"/>
      <c r="J40" s="48"/>
    </row>
    <row r="41">
      <c r="A41" s="37" t="s">
        <v>593</v>
      </c>
      <c r="B41" s="37">
        <v>8</v>
      </c>
      <c r="C41" s="38" t="s">
        <v>4966</v>
      </c>
      <c r="D41" s="37" t="s">
        <v>595</v>
      </c>
      <c r="E41" s="39" t="s">
        <v>4967</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4968</v>
      </c>
      <c r="F43" s="46"/>
      <c r="G43" s="46"/>
      <c r="H43" s="46"/>
      <c r="I43" s="46"/>
      <c r="J43" s="48"/>
    </row>
    <row r="44" ht="330">
      <c r="A44" s="37" t="s">
        <v>601</v>
      </c>
      <c r="B44" s="45"/>
      <c r="C44" s="46"/>
      <c r="D44" s="46"/>
      <c r="E44" s="39" t="s">
        <v>4969</v>
      </c>
      <c r="F44" s="46"/>
      <c r="G44" s="46"/>
      <c r="H44" s="46"/>
      <c r="I44" s="46"/>
      <c r="J44" s="48"/>
    </row>
    <row r="45">
      <c r="A45" s="37" t="s">
        <v>593</v>
      </c>
      <c r="B45" s="37">
        <v>9</v>
      </c>
      <c r="C45" s="38" t="s">
        <v>4970</v>
      </c>
      <c r="D45" s="37" t="s">
        <v>595</v>
      </c>
      <c r="E45" s="39" t="s">
        <v>4971</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4972</v>
      </c>
      <c r="F47" s="46"/>
      <c r="G47" s="46"/>
      <c r="H47" s="46"/>
      <c r="I47" s="46"/>
      <c r="J47" s="48"/>
    </row>
    <row r="48" ht="225">
      <c r="A48" s="37" t="s">
        <v>601</v>
      </c>
      <c r="B48" s="45"/>
      <c r="C48" s="46"/>
      <c r="D48" s="46"/>
      <c r="E48" s="39" t="s">
        <v>4973</v>
      </c>
      <c r="F48" s="46"/>
      <c r="G48" s="46"/>
      <c r="H48" s="46"/>
      <c r="I48" s="46"/>
      <c r="J48" s="48"/>
    </row>
    <row r="49">
      <c r="A49" s="37" t="s">
        <v>593</v>
      </c>
      <c r="B49" s="37">
        <v>10</v>
      </c>
      <c r="C49" s="38" t="s">
        <v>4974</v>
      </c>
      <c r="D49" s="37" t="s">
        <v>595</v>
      </c>
      <c r="E49" s="39" t="s">
        <v>4975</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4976</v>
      </c>
      <c r="F51" s="46"/>
      <c r="G51" s="46"/>
      <c r="H51" s="46"/>
      <c r="I51" s="46"/>
      <c r="J51" s="48"/>
    </row>
    <row r="52" ht="225">
      <c r="A52" s="37" t="s">
        <v>601</v>
      </c>
      <c r="B52" s="45"/>
      <c r="C52" s="46"/>
      <c r="D52" s="46"/>
      <c r="E52" s="39" t="s">
        <v>4973</v>
      </c>
      <c r="F52" s="46"/>
      <c r="G52" s="46"/>
      <c r="H52" s="46"/>
      <c r="I52" s="46"/>
      <c r="J52" s="48"/>
    </row>
    <row r="53">
      <c r="A53" s="37" t="s">
        <v>593</v>
      </c>
      <c r="B53" s="37">
        <v>11</v>
      </c>
      <c r="C53" s="38" t="s">
        <v>4977</v>
      </c>
      <c r="D53" s="37" t="s">
        <v>595</v>
      </c>
      <c r="E53" s="39" t="s">
        <v>4978</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4979</v>
      </c>
      <c r="F55" s="46"/>
      <c r="G55" s="46"/>
      <c r="H55" s="46"/>
      <c r="I55" s="46"/>
      <c r="J55" s="48"/>
    </row>
    <row r="56" ht="60">
      <c r="A56" s="37" t="s">
        <v>601</v>
      </c>
      <c r="B56" s="45"/>
      <c r="C56" s="46"/>
      <c r="D56" s="46"/>
      <c r="E56" s="39" t="s">
        <v>4535</v>
      </c>
      <c r="F56" s="46"/>
      <c r="G56" s="46"/>
      <c r="H56" s="46"/>
      <c r="I56" s="46"/>
      <c r="J56" s="48"/>
    </row>
    <row r="57">
      <c r="A57" s="37" t="s">
        <v>593</v>
      </c>
      <c r="B57" s="37">
        <v>12</v>
      </c>
      <c r="C57" s="38" t="s">
        <v>4980</v>
      </c>
      <c r="D57" s="37" t="s">
        <v>595</v>
      </c>
      <c r="E57" s="39" t="s">
        <v>4981</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4982</v>
      </c>
      <c r="F59" s="46"/>
      <c r="G59" s="46"/>
      <c r="H59" s="46"/>
      <c r="I59" s="46"/>
      <c r="J59" s="48"/>
    </row>
    <row r="60" ht="409.5">
      <c r="A60" s="37" t="s">
        <v>601</v>
      </c>
      <c r="B60" s="45"/>
      <c r="C60" s="46"/>
      <c r="D60" s="46"/>
      <c r="E60" s="39" t="s">
        <v>4983</v>
      </c>
      <c r="F60" s="46"/>
      <c r="G60" s="46"/>
      <c r="H60" s="46"/>
      <c r="I60" s="46"/>
      <c r="J60" s="48"/>
    </row>
    <row r="61">
      <c r="A61" s="37" t="s">
        <v>593</v>
      </c>
      <c r="B61" s="37">
        <v>13</v>
      </c>
      <c r="C61" s="38" t="s">
        <v>4984</v>
      </c>
      <c r="D61" s="37" t="s">
        <v>595</v>
      </c>
      <c r="E61" s="39" t="s">
        <v>4985</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4986</v>
      </c>
      <c r="F63" s="46"/>
      <c r="G63" s="46"/>
      <c r="H63" s="46"/>
      <c r="I63" s="46"/>
      <c r="J63" s="48"/>
    </row>
    <row r="64" ht="330">
      <c r="A64" s="37" t="s">
        <v>601</v>
      </c>
      <c r="B64" s="45"/>
      <c r="C64" s="46"/>
      <c r="D64" s="46"/>
      <c r="E64" s="39" t="s">
        <v>4987</v>
      </c>
      <c r="F64" s="46"/>
      <c r="G64" s="46"/>
      <c r="H64" s="46"/>
      <c r="I64" s="46"/>
      <c r="J64" s="48"/>
    </row>
    <row r="65">
      <c r="A65" s="31" t="s">
        <v>591</v>
      </c>
      <c r="B65" s="32"/>
      <c r="C65" s="33" t="s">
        <v>689</v>
      </c>
      <c r="D65" s="34"/>
      <c r="E65" s="31" t="s">
        <v>4988</v>
      </c>
      <c r="F65" s="34"/>
      <c r="G65" s="34"/>
      <c r="H65" s="34"/>
      <c r="I65" s="35">
        <f>SUMIFS(I66:I85,A66:A85,"P")</f>
        <v>0</v>
      </c>
      <c r="J65" s="36"/>
    </row>
    <row r="66">
      <c r="A66" s="37" t="s">
        <v>593</v>
      </c>
      <c r="B66" s="37">
        <v>14</v>
      </c>
      <c r="C66" s="38" t="s">
        <v>4989</v>
      </c>
      <c r="D66" s="37" t="s">
        <v>595</v>
      </c>
      <c r="E66" s="39" t="s">
        <v>4990</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4991</v>
      </c>
      <c r="F68" s="46"/>
      <c r="G68" s="46"/>
      <c r="H68" s="46"/>
      <c r="I68" s="46"/>
      <c r="J68" s="48"/>
    </row>
    <row r="69" ht="375">
      <c r="A69" s="37" t="s">
        <v>601</v>
      </c>
      <c r="B69" s="45"/>
      <c r="C69" s="46"/>
      <c r="D69" s="46"/>
      <c r="E69" s="39" t="s">
        <v>4992</v>
      </c>
      <c r="F69" s="46"/>
      <c r="G69" s="46"/>
      <c r="H69" s="46"/>
      <c r="I69" s="46"/>
      <c r="J69" s="48"/>
    </row>
    <row r="70">
      <c r="A70" s="37" t="s">
        <v>593</v>
      </c>
      <c r="B70" s="37">
        <v>15</v>
      </c>
      <c r="C70" s="38" t="s">
        <v>4993</v>
      </c>
      <c r="D70" s="37" t="s">
        <v>595</v>
      </c>
      <c r="E70" s="39" t="s">
        <v>4994</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4995</v>
      </c>
      <c r="F72" s="46"/>
      <c r="G72" s="46"/>
      <c r="H72" s="46"/>
      <c r="I72" s="46"/>
      <c r="J72" s="48"/>
    </row>
    <row r="73" ht="300">
      <c r="A73" s="37" t="s">
        <v>601</v>
      </c>
      <c r="B73" s="45"/>
      <c r="C73" s="46"/>
      <c r="D73" s="46"/>
      <c r="E73" s="39" t="s">
        <v>4996</v>
      </c>
      <c r="F73" s="46"/>
      <c r="G73" s="46"/>
      <c r="H73" s="46"/>
      <c r="I73" s="46"/>
      <c r="J73" s="48"/>
    </row>
    <row r="74">
      <c r="A74" s="37" t="s">
        <v>593</v>
      </c>
      <c r="B74" s="37">
        <v>16</v>
      </c>
      <c r="C74" s="38" t="s">
        <v>4997</v>
      </c>
      <c r="D74" s="37" t="s">
        <v>595</v>
      </c>
      <c r="E74" s="39" t="s">
        <v>4998</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4999</v>
      </c>
      <c r="F76" s="46"/>
      <c r="G76" s="46"/>
      <c r="H76" s="46"/>
      <c r="I76" s="46"/>
      <c r="J76" s="48"/>
    </row>
    <row r="77" ht="75">
      <c r="A77" s="37" t="s">
        <v>601</v>
      </c>
      <c r="B77" s="45"/>
      <c r="C77" s="46"/>
      <c r="D77" s="46"/>
      <c r="E77" s="39" t="s">
        <v>5000</v>
      </c>
      <c r="F77" s="46"/>
      <c r="G77" s="46"/>
      <c r="H77" s="46"/>
      <c r="I77" s="46"/>
      <c r="J77" s="48"/>
    </row>
    <row r="78">
      <c r="A78" s="37" t="s">
        <v>593</v>
      </c>
      <c r="B78" s="37">
        <v>17</v>
      </c>
      <c r="C78" s="38" t="s">
        <v>5001</v>
      </c>
      <c r="D78" s="37" t="s">
        <v>595</v>
      </c>
      <c r="E78" s="39" t="s">
        <v>5002</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5003</v>
      </c>
      <c r="F80" s="46"/>
      <c r="G80" s="46"/>
      <c r="H80" s="46"/>
      <c r="I80" s="46"/>
      <c r="J80" s="48"/>
    </row>
    <row r="81" ht="375">
      <c r="A81" s="37" t="s">
        <v>601</v>
      </c>
      <c r="B81" s="45"/>
      <c r="C81" s="46"/>
      <c r="D81" s="46"/>
      <c r="E81" s="39" t="s">
        <v>4992</v>
      </c>
      <c r="F81" s="46"/>
      <c r="G81" s="46"/>
      <c r="H81" s="46"/>
      <c r="I81" s="46"/>
      <c r="J81" s="48"/>
    </row>
    <row r="82" ht="30">
      <c r="A82" s="37" t="s">
        <v>593</v>
      </c>
      <c r="B82" s="37">
        <v>18</v>
      </c>
      <c r="C82" s="38" t="s">
        <v>5004</v>
      </c>
      <c r="D82" s="37" t="s">
        <v>595</v>
      </c>
      <c r="E82" s="39" t="s">
        <v>5005</v>
      </c>
      <c r="F82" s="40" t="s">
        <v>650</v>
      </c>
      <c r="G82" s="41">
        <v>144.63</v>
      </c>
      <c r="H82" s="42">
        <v>0</v>
      </c>
      <c r="I82" s="43">
        <f>ROUND(G82*H82,P4)</f>
        <v>0</v>
      </c>
      <c r="J82" s="37"/>
      <c r="O82" s="44">
        <f>I82*0.21</f>
        <v>0</v>
      </c>
      <c r="P82">
        <v>3</v>
      </c>
    </row>
    <row r="83" ht="30">
      <c r="A83" s="37" t="s">
        <v>598</v>
      </c>
      <c r="B83" s="45"/>
      <c r="C83" s="46"/>
      <c r="D83" s="46"/>
      <c r="E83" s="39" t="s">
        <v>5005</v>
      </c>
      <c r="F83" s="46"/>
      <c r="G83" s="46"/>
      <c r="H83" s="46"/>
      <c r="I83" s="46"/>
      <c r="J83" s="48"/>
    </row>
    <row r="84" ht="105">
      <c r="A84" s="37" t="s">
        <v>599</v>
      </c>
      <c r="B84" s="45"/>
      <c r="C84" s="46"/>
      <c r="D84" s="46"/>
      <c r="E84" s="49" t="s">
        <v>5006</v>
      </c>
      <c r="F84" s="46"/>
      <c r="G84" s="46"/>
      <c r="H84" s="46"/>
      <c r="I84" s="46"/>
      <c r="J84" s="48"/>
    </row>
    <row r="85" ht="270">
      <c r="A85" s="37" t="s">
        <v>601</v>
      </c>
      <c r="B85" s="45"/>
      <c r="C85" s="46"/>
      <c r="D85" s="46"/>
      <c r="E85" s="39" t="s">
        <v>5007</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5008</v>
      </c>
      <c r="D87" s="37" t="s">
        <v>595</v>
      </c>
      <c r="E87" s="39" t="s">
        <v>5009</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5010</v>
      </c>
      <c r="F89" s="46"/>
      <c r="G89" s="46"/>
      <c r="H89" s="46"/>
      <c r="I89" s="46"/>
      <c r="J89" s="48"/>
    </row>
    <row r="90" ht="300">
      <c r="A90" s="37" t="s">
        <v>601</v>
      </c>
      <c r="B90" s="45"/>
      <c r="C90" s="46"/>
      <c r="D90" s="46"/>
      <c r="E90" s="39" t="s">
        <v>4996</v>
      </c>
      <c r="F90" s="46"/>
      <c r="G90" s="46"/>
      <c r="H90" s="46"/>
      <c r="I90" s="46"/>
      <c r="J90" s="48"/>
    </row>
    <row r="91">
      <c r="A91" s="37" t="s">
        <v>593</v>
      </c>
      <c r="B91" s="37">
        <v>20</v>
      </c>
      <c r="C91" s="38" t="s">
        <v>5011</v>
      </c>
      <c r="D91" s="37" t="s">
        <v>595</v>
      </c>
      <c r="E91" s="39" t="s">
        <v>5012</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5013</v>
      </c>
      <c r="F93" s="46"/>
      <c r="G93" s="46"/>
      <c r="H93" s="46"/>
      <c r="I93" s="46"/>
      <c r="J93" s="48"/>
    </row>
    <row r="94" ht="409.5">
      <c r="A94" s="37" t="s">
        <v>601</v>
      </c>
      <c r="B94" s="45"/>
      <c r="C94" s="46"/>
      <c r="D94" s="46"/>
      <c r="E94" s="39" t="s">
        <v>4525</v>
      </c>
      <c r="F94" s="46"/>
      <c r="G94" s="46"/>
      <c r="H94" s="46"/>
      <c r="I94" s="46"/>
      <c r="J94" s="48"/>
    </row>
    <row r="95">
      <c r="A95" s="37" t="s">
        <v>593</v>
      </c>
      <c r="B95" s="37">
        <v>21</v>
      </c>
      <c r="C95" s="38" t="s">
        <v>5014</v>
      </c>
      <c r="D95" s="37" t="s">
        <v>595</v>
      </c>
      <c r="E95" s="39" t="s">
        <v>5015</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5016</v>
      </c>
      <c r="F97" s="46"/>
      <c r="G97" s="46"/>
      <c r="H97" s="46"/>
      <c r="I97" s="46"/>
      <c r="J97" s="48"/>
    </row>
    <row r="98" ht="330">
      <c r="A98" s="37" t="s">
        <v>601</v>
      </c>
      <c r="B98" s="45"/>
      <c r="C98" s="46"/>
      <c r="D98" s="46"/>
      <c r="E98" s="39" t="s">
        <v>4987</v>
      </c>
      <c r="F98" s="46"/>
      <c r="G98" s="46"/>
      <c r="H98" s="46"/>
      <c r="I98" s="46"/>
      <c r="J98" s="48"/>
    </row>
    <row r="99">
      <c r="A99" s="37" t="s">
        <v>593</v>
      </c>
      <c r="B99" s="37">
        <v>22</v>
      </c>
      <c r="C99" s="38" t="s">
        <v>4522</v>
      </c>
      <c r="D99" s="37" t="s">
        <v>595</v>
      </c>
      <c r="E99" s="39" t="s">
        <v>4523</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5017</v>
      </c>
      <c r="F101" s="46"/>
      <c r="G101" s="46"/>
      <c r="H101" s="46"/>
      <c r="I101" s="46"/>
      <c r="J101" s="48"/>
    </row>
    <row r="102" ht="409.5">
      <c r="A102" s="37" t="s">
        <v>601</v>
      </c>
      <c r="B102" s="45"/>
      <c r="C102" s="46"/>
      <c r="D102" s="46"/>
      <c r="E102" s="39" t="s">
        <v>4525</v>
      </c>
      <c r="F102" s="46"/>
      <c r="G102" s="46"/>
      <c r="H102" s="46"/>
      <c r="I102" s="46"/>
      <c r="J102" s="48"/>
    </row>
    <row r="103">
      <c r="A103" s="37" t="s">
        <v>593</v>
      </c>
      <c r="B103" s="37">
        <v>23</v>
      </c>
      <c r="C103" s="38" t="s">
        <v>5018</v>
      </c>
      <c r="D103" s="37" t="s">
        <v>595</v>
      </c>
      <c r="E103" s="39" t="s">
        <v>5019</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5020</v>
      </c>
      <c r="F105" s="46"/>
      <c r="G105" s="46"/>
      <c r="H105" s="46"/>
      <c r="I105" s="46"/>
      <c r="J105" s="48"/>
    </row>
    <row r="106" ht="409.5">
      <c r="A106" s="37" t="s">
        <v>601</v>
      </c>
      <c r="B106" s="45"/>
      <c r="C106" s="46"/>
      <c r="D106" s="46"/>
      <c r="E106" s="39" t="s">
        <v>4525</v>
      </c>
      <c r="F106" s="46"/>
      <c r="G106" s="46"/>
      <c r="H106" s="46"/>
      <c r="I106" s="46"/>
      <c r="J106" s="48"/>
    </row>
    <row r="107">
      <c r="A107" s="37" t="s">
        <v>593</v>
      </c>
      <c r="B107" s="37">
        <v>24</v>
      </c>
      <c r="C107" s="38" t="s">
        <v>5021</v>
      </c>
      <c r="D107" s="37" t="s">
        <v>595</v>
      </c>
      <c r="E107" s="39" t="s">
        <v>5022</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5023</v>
      </c>
      <c r="F109" s="46"/>
      <c r="G109" s="46"/>
      <c r="H109" s="46"/>
      <c r="I109" s="46"/>
      <c r="J109" s="48"/>
    </row>
    <row r="110" ht="409.5">
      <c r="A110" s="37" t="s">
        <v>601</v>
      </c>
      <c r="B110" s="45"/>
      <c r="C110" s="46"/>
      <c r="D110" s="46"/>
      <c r="E110" s="39" t="s">
        <v>5024</v>
      </c>
      <c r="F110" s="46"/>
      <c r="G110" s="46"/>
      <c r="H110" s="46"/>
      <c r="I110" s="46"/>
      <c r="J110" s="48"/>
    </row>
    <row r="111">
      <c r="A111" s="37" t="s">
        <v>593</v>
      </c>
      <c r="B111" s="37">
        <v>25</v>
      </c>
      <c r="C111" s="38" t="s">
        <v>5025</v>
      </c>
      <c r="D111" s="37" t="s">
        <v>595</v>
      </c>
      <c r="E111" s="39" t="s">
        <v>5026</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5027</v>
      </c>
      <c r="F113" s="46"/>
      <c r="G113" s="46"/>
      <c r="H113" s="46"/>
      <c r="I113" s="46"/>
      <c r="J113" s="48"/>
    </row>
    <row r="114" ht="45">
      <c r="A114" s="37" t="s">
        <v>601</v>
      </c>
      <c r="B114" s="45"/>
      <c r="C114" s="46"/>
      <c r="D114" s="46"/>
      <c r="E114" s="39" t="s">
        <v>5028</v>
      </c>
      <c r="F114" s="46"/>
      <c r="G114" s="46"/>
      <c r="H114" s="46"/>
      <c r="I114" s="46"/>
      <c r="J114" s="48"/>
    </row>
    <row r="115">
      <c r="A115" s="37" t="s">
        <v>593</v>
      </c>
      <c r="B115" s="37">
        <v>26</v>
      </c>
      <c r="C115" s="38" t="s">
        <v>5029</v>
      </c>
      <c r="D115" s="37" t="s">
        <v>595</v>
      </c>
      <c r="E115" s="39" t="s">
        <v>5030</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5031</v>
      </c>
      <c r="F117" s="46"/>
      <c r="G117" s="46"/>
      <c r="H117" s="46"/>
      <c r="I117" s="46"/>
      <c r="J117" s="48"/>
    </row>
    <row r="118" ht="105">
      <c r="A118" s="37" t="s">
        <v>601</v>
      </c>
      <c r="B118" s="45"/>
      <c r="C118" s="46"/>
      <c r="D118" s="46"/>
      <c r="E118" s="39" t="s">
        <v>5032</v>
      </c>
      <c r="F118" s="46"/>
      <c r="G118" s="46"/>
      <c r="H118" s="46"/>
      <c r="I118" s="46"/>
      <c r="J118" s="48"/>
    </row>
    <row r="119">
      <c r="A119" s="31" t="s">
        <v>591</v>
      </c>
      <c r="B119" s="32"/>
      <c r="C119" s="33" t="s">
        <v>4881</v>
      </c>
      <c r="D119" s="34"/>
      <c r="E119" s="31" t="s">
        <v>4882</v>
      </c>
      <c r="F119" s="34"/>
      <c r="G119" s="34"/>
      <c r="H119" s="34"/>
      <c r="I119" s="35">
        <f>SUMIFS(I120:I123,A120:A123,"P")</f>
        <v>0</v>
      </c>
      <c r="J119" s="36"/>
    </row>
    <row r="120">
      <c r="A120" s="37" t="s">
        <v>593</v>
      </c>
      <c r="B120" s="37">
        <v>27</v>
      </c>
      <c r="C120" s="38" t="s">
        <v>3053</v>
      </c>
      <c r="D120" s="37" t="s">
        <v>595</v>
      </c>
      <c r="E120" s="39" t="s">
        <v>3054</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5033</v>
      </c>
      <c r="F122" s="46"/>
      <c r="G122" s="46"/>
      <c r="H122" s="46"/>
      <c r="I122" s="46"/>
      <c r="J122" s="48"/>
    </row>
    <row r="123" ht="120">
      <c r="A123" s="37" t="s">
        <v>601</v>
      </c>
      <c r="B123" s="45"/>
      <c r="C123" s="46"/>
      <c r="D123" s="46"/>
      <c r="E123" s="39" t="s">
        <v>4319</v>
      </c>
      <c r="F123" s="46"/>
      <c r="G123" s="46"/>
      <c r="H123" s="46"/>
      <c r="I123" s="46"/>
      <c r="J123" s="48"/>
    </row>
    <row r="124">
      <c r="A124" s="31" t="s">
        <v>591</v>
      </c>
      <c r="B124" s="32"/>
      <c r="C124" s="33" t="s">
        <v>4818</v>
      </c>
      <c r="D124" s="34"/>
      <c r="E124" s="31" t="s">
        <v>4640</v>
      </c>
      <c r="F124" s="34"/>
      <c r="G124" s="34"/>
      <c r="H124" s="34"/>
      <c r="I124" s="35">
        <f>SUMIFS(I125:I152,A125:A152,"P")</f>
        <v>0</v>
      </c>
      <c r="J124" s="36"/>
    </row>
    <row r="125" ht="30">
      <c r="A125" s="37" t="s">
        <v>593</v>
      </c>
      <c r="B125" s="37">
        <v>28</v>
      </c>
      <c r="C125" s="38" t="s">
        <v>5034</v>
      </c>
      <c r="D125" s="37" t="s">
        <v>595</v>
      </c>
      <c r="E125" s="39" t="s">
        <v>5035</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5036</v>
      </c>
      <c r="F127" s="46"/>
      <c r="G127" s="46"/>
      <c r="H127" s="46"/>
      <c r="I127" s="46"/>
      <c r="J127" s="48"/>
    </row>
    <row r="128" ht="60">
      <c r="A128" s="37" t="s">
        <v>601</v>
      </c>
      <c r="B128" s="45"/>
      <c r="C128" s="46"/>
      <c r="D128" s="46"/>
      <c r="E128" s="39" t="s">
        <v>5037</v>
      </c>
      <c r="F128" s="46"/>
      <c r="G128" s="46"/>
      <c r="H128" s="46"/>
      <c r="I128" s="46"/>
      <c r="J128" s="48"/>
    </row>
    <row r="129">
      <c r="A129" s="37" t="s">
        <v>593</v>
      </c>
      <c r="B129" s="37">
        <v>29</v>
      </c>
      <c r="C129" s="38" t="s">
        <v>5038</v>
      </c>
      <c r="D129" s="37" t="s">
        <v>595</v>
      </c>
      <c r="E129" s="39" t="s">
        <v>5039</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5040</v>
      </c>
      <c r="F131" s="46"/>
      <c r="G131" s="46"/>
      <c r="H131" s="46"/>
      <c r="I131" s="46"/>
      <c r="J131" s="48"/>
    </row>
    <row r="132" ht="30">
      <c r="A132" s="37" t="s">
        <v>601</v>
      </c>
      <c r="B132" s="45"/>
      <c r="C132" s="46"/>
      <c r="D132" s="46"/>
      <c r="E132" s="39" t="s">
        <v>5041</v>
      </c>
      <c r="F132" s="46"/>
      <c r="G132" s="46"/>
      <c r="H132" s="46"/>
      <c r="I132" s="46"/>
      <c r="J132" s="48"/>
    </row>
    <row r="133">
      <c r="A133" s="37" t="s">
        <v>593</v>
      </c>
      <c r="B133" s="37">
        <v>30</v>
      </c>
      <c r="C133" s="38" t="s">
        <v>5042</v>
      </c>
      <c r="D133" s="37" t="s">
        <v>595</v>
      </c>
      <c r="E133" s="39" t="s">
        <v>5043</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5044</v>
      </c>
      <c r="F135" s="46"/>
      <c r="G135" s="46"/>
      <c r="H135" s="46"/>
      <c r="I135" s="46"/>
      <c r="J135" s="48"/>
    </row>
    <row r="136" ht="135">
      <c r="A136" s="37" t="s">
        <v>601</v>
      </c>
      <c r="B136" s="45"/>
      <c r="C136" s="46"/>
      <c r="D136" s="46"/>
      <c r="E136" s="39" t="s">
        <v>5045</v>
      </c>
      <c r="F136" s="46"/>
      <c r="G136" s="46"/>
      <c r="H136" s="46"/>
      <c r="I136" s="46"/>
      <c r="J136" s="48"/>
    </row>
    <row r="137">
      <c r="A137" s="37" t="s">
        <v>593</v>
      </c>
      <c r="B137" s="37">
        <v>31</v>
      </c>
      <c r="C137" s="38" t="s">
        <v>5046</v>
      </c>
      <c r="D137" s="37" t="s">
        <v>595</v>
      </c>
      <c r="E137" s="39" t="s">
        <v>5047</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5048</v>
      </c>
      <c r="F139" s="46"/>
      <c r="G139" s="46"/>
      <c r="H139" s="46"/>
      <c r="I139" s="46"/>
      <c r="J139" s="48"/>
    </row>
    <row r="140" ht="409.5">
      <c r="A140" s="37" t="s">
        <v>601</v>
      </c>
      <c r="B140" s="45"/>
      <c r="C140" s="46"/>
      <c r="D140" s="46"/>
      <c r="E140" s="39" t="s">
        <v>5049</v>
      </c>
      <c r="F140" s="46"/>
      <c r="G140" s="46"/>
      <c r="H140" s="46"/>
      <c r="I140" s="46"/>
      <c r="J140" s="48"/>
    </row>
    <row r="141">
      <c r="A141" s="37" t="s">
        <v>593</v>
      </c>
      <c r="B141" s="37">
        <v>32</v>
      </c>
      <c r="C141" s="38" t="s">
        <v>5050</v>
      </c>
      <c r="D141" s="37" t="s">
        <v>595</v>
      </c>
      <c r="E141" s="39" t="s">
        <v>5051</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5052</v>
      </c>
      <c r="F143" s="46"/>
      <c r="G143" s="46"/>
      <c r="H143" s="46"/>
      <c r="I143" s="46"/>
      <c r="J143" s="48"/>
    </row>
    <row r="144" ht="30">
      <c r="A144" s="37" t="s">
        <v>601</v>
      </c>
      <c r="B144" s="45"/>
      <c r="C144" s="46"/>
      <c r="D144" s="46"/>
      <c r="E144" s="39" t="s">
        <v>5053</v>
      </c>
      <c r="F144" s="46"/>
      <c r="G144" s="46"/>
      <c r="H144" s="46"/>
      <c r="I144" s="46"/>
      <c r="J144" s="48"/>
    </row>
    <row r="145">
      <c r="A145" s="37" t="s">
        <v>593</v>
      </c>
      <c r="B145" s="37">
        <v>33</v>
      </c>
      <c r="C145" s="38" t="s">
        <v>5054</v>
      </c>
      <c r="D145" s="37" t="s">
        <v>595</v>
      </c>
      <c r="E145" s="39" t="s">
        <v>5055</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5056</v>
      </c>
      <c r="F147" s="46"/>
      <c r="G147" s="46"/>
      <c r="H147" s="46"/>
      <c r="I147" s="46"/>
      <c r="J147" s="48"/>
    </row>
    <row r="148" ht="30">
      <c r="A148" s="37" t="s">
        <v>601</v>
      </c>
      <c r="B148" s="45"/>
      <c r="C148" s="46"/>
      <c r="D148" s="46"/>
      <c r="E148" s="39" t="s">
        <v>5053</v>
      </c>
      <c r="F148" s="46"/>
      <c r="G148" s="46"/>
      <c r="H148" s="46"/>
      <c r="I148" s="46"/>
      <c r="J148" s="48"/>
    </row>
    <row r="149">
      <c r="A149" s="37" t="s">
        <v>593</v>
      </c>
      <c r="B149" s="37">
        <v>34</v>
      </c>
      <c r="C149" s="38" t="s">
        <v>5057</v>
      </c>
      <c r="D149" s="37" t="s">
        <v>595</v>
      </c>
      <c r="E149" s="39" t="s">
        <v>5058</v>
      </c>
      <c r="F149" s="40" t="s">
        <v>597</v>
      </c>
      <c r="G149" s="41">
        <v>48.200000000000003</v>
      </c>
      <c r="H149" s="42">
        <v>0</v>
      </c>
      <c r="I149" s="43">
        <f>ROUND(G149*H149,P4)</f>
        <v>0</v>
      </c>
      <c r="J149" s="37"/>
      <c r="O149" s="44">
        <f>I149*0.21</f>
        <v>0</v>
      </c>
      <c r="P149">
        <v>3</v>
      </c>
    </row>
    <row r="150">
      <c r="A150" s="37" t="s">
        <v>598</v>
      </c>
      <c r="B150" s="45"/>
      <c r="C150" s="46"/>
      <c r="D150" s="46"/>
      <c r="E150" s="39" t="s">
        <v>5058</v>
      </c>
      <c r="F150" s="46"/>
      <c r="G150" s="46"/>
      <c r="H150" s="46"/>
      <c r="I150" s="46"/>
      <c r="J150" s="48"/>
    </row>
    <row r="151" ht="105">
      <c r="A151" s="37" t="s">
        <v>599</v>
      </c>
      <c r="B151" s="45"/>
      <c r="C151" s="46"/>
      <c r="D151" s="46"/>
      <c r="E151" s="49" t="s">
        <v>5059</v>
      </c>
      <c r="F151" s="46"/>
      <c r="G151" s="46"/>
      <c r="H151" s="46"/>
      <c r="I151" s="46"/>
      <c r="J151" s="48"/>
    </row>
    <row r="152" ht="60">
      <c r="A152" s="37" t="s">
        <v>601</v>
      </c>
      <c r="B152" s="45"/>
      <c r="C152" s="46"/>
      <c r="D152" s="46"/>
      <c r="E152" s="39" t="s">
        <v>5060</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5">
      <c r="A154" s="37" t="s">
        <v>593</v>
      </c>
      <c r="B154" s="37">
        <v>35</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50">
      <c r="A156" s="37" t="s">
        <v>599</v>
      </c>
      <c r="B156" s="45"/>
      <c r="C156" s="46"/>
      <c r="D156" s="46"/>
      <c r="E156" s="49" t="s">
        <v>5061</v>
      </c>
      <c r="F156" s="46"/>
      <c r="G156" s="46"/>
      <c r="H156" s="46"/>
      <c r="I156" s="46"/>
      <c r="J156" s="48"/>
    </row>
    <row r="157" ht="120">
      <c r="A157" s="37" t="s">
        <v>601</v>
      </c>
      <c r="B157" s="50"/>
      <c r="C157" s="51"/>
      <c r="D157" s="51"/>
      <c r="E157" s="39" t="s">
        <v>1819</v>
      </c>
      <c r="F157" s="51"/>
      <c r="G157" s="51"/>
      <c r="H157" s="51"/>
      <c r="I157" s="51"/>
      <c r="J157" s="52"/>
    </row>
  </sheetData>
  <sheetProtection sheet="1" objects="1" scenarios="1" spinCount="100000" saltValue="YanutVIalVH7opsMXuoXCtnnl1CHoOU54PX106yDnjNzZVk8CF6T5mJZuAntgD7YO08NnZe6lPwJPUtMKs79nw==" hashValue="Pw/NhW221U0AZUgJ5D9WtDRhhOwtaMEYbgqX90L/Xn/QD9a2U1YqQq0eN03veYOEKtvX+as+qz/7NHG5HSGT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5062</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4947</v>
      </c>
      <c r="D6" s="22"/>
      <c r="E6" s="23" t="s">
        <v>163</v>
      </c>
      <c r="F6" s="17"/>
      <c r="G6" s="17"/>
      <c r="H6" s="17"/>
      <c r="I6" s="17"/>
      <c r="J6" s="19"/>
    </row>
    <row r="7">
      <c r="A7" s="3" t="s">
        <v>578</v>
      </c>
      <c r="B7" s="20" t="s">
        <v>579</v>
      </c>
      <c r="C7" s="21" t="s">
        <v>5062</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4948</v>
      </c>
      <c r="D12" s="37" t="s">
        <v>595</v>
      </c>
      <c r="E12" s="39" t="s">
        <v>4949</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5063</v>
      </c>
      <c r="F14" s="46"/>
      <c r="G14" s="46"/>
      <c r="H14" s="46"/>
      <c r="I14" s="46"/>
      <c r="J14" s="48"/>
    </row>
    <row r="15" ht="390">
      <c r="A15" s="37" t="s">
        <v>601</v>
      </c>
      <c r="B15" s="45"/>
      <c r="C15" s="46"/>
      <c r="D15" s="46"/>
      <c r="E15" s="39" t="s">
        <v>4951</v>
      </c>
      <c r="F15" s="46"/>
      <c r="G15" s="46"/>
      <c r="H15" s="46"/>
      <c r="I15" s="46"/>
      <c r="J15" s="48"/>
    </row>
    <row r="16">
      <c r="A16" s="37" t="s">
        <v>593</v>
      </c>
      <c r="B16" s="37">
        <v>2</v>
      </c>
      <c r="C16" s="38" t="s">
        <v>4952</v>
      </c>
      <c r="D16" s="37" t="s">
        <v>595</v>
      </c>
      <c r="E16" s="39" t="s">
        <v>4953</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4951</v>
      </c>
      <c r="F18" s="46"/>
      <c r="G18" s="46"/>
      <c r="H18" s="46"/>
      <c r="I18" s="46"/>
      <c r="J18" s="48"/>
    </row>
    <row r="19">
      <c r="A19" s="37" t="s">
        <v>593</v>
      </c>
      <c r="B19" s="37">
        <v>3</v>
      </c>
      <c r="C19" s="38" t="s">
        <v>4449</v>
      </c>
      <c r="D19" s="37" t="s">
        <v>595</v>
      </c>
      <c r="E19" s="39" t="s">
        <v>4450</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5064</v>
      </c>
      <c r="F21" s="46"/>
      <c r="G21" s="46"/>
      <c r="H21" s="46"/>
      <c r="I21" s="46"/>
      <c r="J21" s="48"/>
    </row>
    <row r="22" ht="240">
      <c r="A22" s="37" t="s">
        <v>601</v>
      </c>
      <c r="B22" s="45"/>
      <c r="C22" s="46"/>
      <c r="D22" s="46"/>
      <c r="E22" s="39" t="s">
        <v>4452</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5065</v>
      </c>
      <c r="F25" s="46"/>
      <c r="G25" s="46"/>
      <c r="H25" s="46"/>
      <c r="I25" s="46"/>
      <c r="J25" s="48"/>
    </row>
    <row r="26" ht="300">
      <c r="A26" s="37" t="s">
        <v>601</v>
      </c>
      <c r="B26" s="45"/>
      <c r="C26" s="46"/>
      <c r="D26" s="46"/>
      <c r="E26" s="39" t="s">
        <v>647</v>
      </c>
      <c r="F26" s="46"/>
      <c r="G26" s="46"/>
      <c r="H26" s="46"/>
      <c r="I26" s="46"/>
      <c r="J26" s="48"/>
    </row>
    <row r="27">
      <c r="A27" s="37" t="s">
        <v>593</v>
      </c>
      <c r="B27" s="37">
        <v>5</v>
      </c>
      <c r="C27" s="38" t="s">
        <v>4469</v>
      </c>
      <c r="D27" s="37" t="s">
        <v>595</v>
      </c>
      <c r="E27" s="39" t="s">
        <v>4470</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5066</v>
      </c>
      <c r="F29" s="46"/>
      <c r="G29" s="46"/>
      <c r="H29" s="46"/>
      <c r="I29" s="46"/>
      <c r="J29" s="48"/>
    </row>
    <row r="30" ht="300">
      <c r="A30" s="37" t="s">
        <v>601</v>
      </c>
      <c r="B30" s="45"/>
      <c r="C30" s="46"/>
      <c r="D30" s="46"/>
      <c r="E30" s="39" t="s">
        <v>4472</v>
      </c>
      <c r="F30" s="46"/>
      <c r="G30" s="46"/>
      <c r="H30" s="46"/>
      <c r="I30" s="46"/>
      <c r="J30" s="48"/>
    </row>
    <row r="31">
      <c r="A31" s="31" t="s">
        <v>591</v>
      </c>
      <c r="B31" s="32"/>
      <c r="C31" s="33" t="s">
        <v>653</v>
      </c>
      <c r="D31" s="34"/>
      <c r="E31" s="31" t="s">
        <v>4958</v>
      </c>
      <c r="F31" s="34"/>
      <c r="G31" s="34"/>
      <c r="H31" s="34"/>
      <c r="I31" s="35">
        <f>SUMIFS(I32:I67,A32:A67,"P")</f>
        <v>0</v>
      </c>
      <c r="J31" s="36"/>
    </row>
    <row r="32">
      <c r="A32" s="37" t="s">
        <v>593</v>
      </c>
      <c r="B32" s="37">
        <v>6</v>
      </c>
      <c r="C32" s="38" t="s">
        <v>4959</v>
      </c>
      <c r="D32" s="37" t="s">
        <v>595</v>
      </c>
      <c r="E32" s="39" t="s">
        <v>4960</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5067</v>
      </c>
      <c r="F34" s="46"/>
      <c r="G34" s="46"/>
      <c r="H34" s="46"/>
      <c r="I34" s="46"/>
      <c r="J34" s="48"/>
    </row>
    <row r="35" ht="409.5">
      <c r="A35" s="37" t="s">
        <v>601</v>
      </c>
      <c r="B35" s="45"/>
      <c r="C35" s="46"/>
      <c r="D35" s="46"/>
      <c r="E35" s="39" t="s">
        <v>4962</v>
      </c>
      <c r="F35" s="46"/>
      <c r="G35" s="46"/>
      <c r="H35" s="46"/>
      <c r="I35" s="46"/>
      <c r="J35" s="48"/>
    </row>
    <row r="36">
      <c r="A36" s="37" t="s">
        <v>593</v>
      </c>
      <c r="B36" s="37">
        <v>7</v>
      </c>
      <c r="C36" s="38" t="s">
        <v>4963</v>
      </c>
      <c r="D36" s="37" t="s">
        <v>595</v>
      </c>
      <c r="E36" s="39" t="s">
        <v>4964</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5068</v>
      </c>
      <c r="F38" s="46"/>
      <c r="G38" s="46"/>
      <c r="H38" s="46"/>
      <c r="I38" s="46"/>
      <c r="J38" s="48"/>
    </row>
    <row r="39" ht="409.5">
      <c r="A39" s="37" t="s">
        <v>601</v>
      </c>
      <c r="B39" s="45"/>
      <c r="C39" s="46"/>
      <c r="D39" s="46"/>
      <c r="E39" s="39" t="s">
        <v>4962</v>
      </c>
      <c r="F39" s="46"/>
      <c r="G39" s="46"/>
      <c r="H39" s="46"/>
      <c r="I39" s="46"/>
      <c r="J39" s="48"/>
    </row>
    <row r="40">
      <c r="A40" s="37" t="s">
        <v>593</v>
      </c>
      <c r="B40" s="37">
        <v>8</v>
      </c>
      <c r="C40" s="38" t="s">
        <v>4966</v>
      </c>
      <c r="D40" s="37" t="s">
        <v>595</v>
      </c>
      <c r="E40" s="39" t="s">
        <v>4967</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5069</v>
      </c>
      <c r="F42" s="46"/>
      <c r="G42" s="46"/>
      <c r="H42" s="46"/>
      <c r="I42" s="46"/>
      <c r="J42" s="48"/>
    </row>
    <row r="43" ht="330">
      <c r="A43" s="37" t="s">
        <v>601</v>
      </c>
      <c r="B43" s="45"/>
      <c r="C43" s="46"/>
      <c r="D43" s="46"/>
      <c r="E43" s="39" t="s">
        <v>4969</v>
      </c>
      <c r="F43" s="46"/>
      <c r="G43" s="46"/>
      <c r="H43" s="46"/>
      <c r="I43" s="46"/>
      <c r="J43" s="48"/>
    </row>
    <row r="44">
      <c r="A44" s="37" t="s">
        <v>593</v>
      </c>
      <c r="B44" s="37">
        <v>9</v>
      </c>
      <c r="C44" s="38" t="s">
        <v>4970</v>
      </c>
      <c r="D44" s="37" t="s">
        <v>595</v>
      </c>
      <c r="E44" s="39" t="s">
        <v>4971</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5070</v>
      </c>
      <c r="F46" s="46"/>
      <c r="G46" s="46"/>
      <c r="H46" s="46"/>
      <c r="I46" s="46"/>
      <c r="J46" s="48"/>
    </row>
    <row r="47" ht="225">
      <c r="A47" s="37" t="s">
        <v>601</v>
      </c>
      <c r="B47" s="45"/>
      <c r="C47" s="46"/>
      <c r="D47" s="46"/>
      <c r="E47" s="39" t="s">
        <v>4973</v>
      </c>
      <c r="F47" s="46"/>
      <c r="G47" s="46"/>
      <c r="H47" s="46"/>
      <c r="I47" s="46"/>
      <c r="J47" s="48"/>
    </row>
    <row r="48">
      <c r="A48" s="37" t="s">
        <v>593</v>
      </c>
      <c r="B48" s="37">
        <v>10</v>
      </c>
      <c r="C48" s="38" t="s">
        <v>4974</v>
      </c>
      <c r="D48" s="37" t="s">
        <v>595</v>
      </c>
      <c r="E48" s="39" t="s">
        <v>4975</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5071</v>
      </c>
      <c r="F50" s="46"/>
      <c r="G50" s="46"/>
      <c r="H50" s="46"/>
      <c r="I50" s="46"/>
      <c r="J50" s="48"/>
    </row>
    <row r="51" ht="225">
      <c r="A51" s="37" t="s">
        <v>601</v>
      </c>
      <c r="B51" s="45"/>
      <c r="C51" s="46"/>
      <c r="D51" s="46"/>
      <c r="E51" s="39" t="s">
        <v>4973</v>
      </c>
      <c r="F51" s="46"/>
      <c r="G51" s="46"/>
      <c r="H51" s="46"/>
      <c r="I51" s="46"/>
      <c r="J51" s="48"/>
    </row>
    <row r="52">
      <c r="A52" s="37" t="s">
        <v>593</v>
      </c>
      <c r="B52" s="37">
        <v>11</v>
      </c>
      <c r="C52" s="38" t="s">
        <v>4977</v>
      </c>
      <c r="D52" s="37" t="s">
        <v>595</v>
      </c>
      <c r="E52" s="39" t="s">
        <v>4978</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5072</v>
      </c>
      <c r="F54" s="46"/>
      <c r="G54" s="46"/>
      <c r="H54" s="46"/>
      <c r="I54" s="46"/>
      <c r="J54" s="48"/>
    </row>
    <row r="55" ht="60">
      <c r="A55" s="37" t="s">
        <v>601</v>
      </c>
      <c r="B55" s="45"/>
      <c r="C55" s="46"/>
      <c r="D55" s="46"/>
      <c r="E55" s="39" t="s">
        <v>4535</v>
      </c>
      <c r="F55" s="46"/>
      <c r="G55" s="46"/>
      <c r="H55" s="46"/>
      <c r="I55" s="46"/>
      <c r="J55" s="48"/>
    </row>
    <row r="56">
      <c r="A56" s="37" t="s">
        <v>593</v>
      </c>
      <c r="B56" s="37">
        <v>12</v>
      </c>
      <c r="C56" s="38" t="s">
        <v>5073</v>
      </c>
      <c r="D56" s="37" t="s">
        <v>595</v>
      </c>
      <c r="E56" s="39" t="s">
        <v>2558</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5074</v>
      </c>
      <c r="F58" s="46"/>
      <c r="G58" s="46"/>
      <c r="H58" s="46"/>
      <c r="I58" s="46"/>
      <c r="J58" s="48"/>
    </row>
    <row r="59" ht="409.5">
      <c r="A59" s="37" t="s">
        <v>601</v>
      </c>
      <c r="B59" s="45"/>
      <c r="C59" s="46"/>
      <c r="D59" s="46"/>
      <c r="E59" s="39" t="s">
        <v>4983</v>
      </c>
      <c r="F59" s="46"/>
      <c r="G59" s="46"/>
      <c r="H59" s="46"/>
      <c r="I59" s="46"/>
      <c r="J59" s="48"/>
    </row>
    <row r="60">
      <c r="A60" s="37" t="s">
        <v>593</v>
      </c>
      <c r="B60" s="37">
        <v>13</v>
      </c>
      <c r="C60" s="38" t="s">
        <v>5075</v>
      </c>
      <c r="D60" s="37" t="s">
        <v>595</v>
      </c>
      <c r="E60" s="39" t="s">
        <v>5076</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5077</v>
      </c>
      <c r="F62" s="46"/>
      <c r="G62" s="46"/>
      <c r="H62" s="46"/>
      <c r="I62" s="46"/>
      <c r="J62" s="48"/>
    </row>
    <row r="63" ht="409.5">
      <c r="A63" s="37" t="s">
        <v>601</v>
      </c>
      <c r="B63" s="45"/>
      <c r="C63" s="46"/>
      <c r="D63" s="46"/>
      <c r="E63" s="39" t="s">
        <v>5078</v>
      </c>
      <c r="F63" s="46"/>
      <c r="G63" s="46"/>
      <c r="H63" s="46"/>
      <c r="I63" s="46"/>
      <c r="J63" s="48"/>
    </row>
    <row r="64">
      <c r="A64" s="37" t="s">
        <v>593</v>
      </c>
      <c r="B64" s="37">
        <v>14</v>
      </c>
      <c r="C64" s="38" t="s">
        <v>4984</v>
      </c>
      <c r="D64" s="37" t="s">
        <v>595</v>
      </c>
      <c r="E64" s="39" t="s">
        <v>4985</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5079</v>
      </c>
      <c r="F66" s="46"/>
      <c r="G66" s="46"/>
      <c r="H66" s="46"/>
      <c r="I66" s="46"/>
      <c r="J66" s="48"/>
    </row>
    <row r="67" ht="330">
      <c r="A67" s="37" t="s">
        <v>601</v>
      </c>
      <c r="B67" s="45"/>
      <c r="C67" s="46"/>
      <c r="D67" s="46"/>
      <c r="E67" s="39" t="s">
        <v>4987</v>
      </c>
      <c r="F67" s="46"/>
      <c r="G67" s="46"/>
      <c r="H67" s="46"/>
      <c r="I67" s="46"/>
      <c r="J67" s="48"/>
    </row>
    <row r="68">
      <c r="A68" s="31" t="s">
        <v>591</v>
      </c>
      <c r="B68" s="32"/>
      <c r="C68" s="33" t="s">
        <v>689</v>
      </c>
      <c r="D68" s="34"/>
      <c r="E68" s="31" t="s">
        <v>4988</v>
      </c>
      <c r="F68" s="34"/>
      <c r="G68" s="34"/>
      <c r="H68" s="34"/>
      <c r="I68" s="35">
        <f>SUMIFS(I69:I87,A69:A87,"P")</f>
        <v>0</v>
      </c>
      <c r="J68" s="36"/>
    </row>
    <row r="69">
      <c r="A69" s="37" t="s">
        <v>593</v>
      </c>
      <c r="B69" s="37">
        <v>15</v>
      </c>
      <c r="C69" s="38" t="s">
        <v>4989</v>
      </c>
      <c r="D69" s="37" t="s">
        <v>595</v>
      </c>
      <c r="E69" s="39" t="s">
        <v>4990</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4992</v>
      </c>
      <c r="F71" s="46"/>
      <c r="G71" s="46"/>
      <c r="H71" s="46"/>
      <c r="I71" s="46"/>
      <c r="J71" s="48"/>
    </row>
    <row r="72">
      <c r="A72" s="37" t="s">
        <v>593</v>
      </c>
      <c r="B72" s="37">
        <v>16</v>
      </c>
      <c r="C72" s="38" t="s">
        <v>4993</v>
      </c>
      <c r="D72" s="37" t="s">
        <v>595</v>
      </c>
      <c r="E72" s="39" t="s">
        <v>4994</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5080</v>
      </c>
      <c r="F74" s="46"/>
      <c r="G74" s="46"/>
      <c r="H74" s="46"/>
      <c r="I74" s="46"/>
      <c r="J74" s="48"/>
    </row>
    <row r="75" ht="300">
      <c r="A75" s="37" t="s">
        <v>601</v>
      </c>
      <c r="B75" s="45"/>
      <c r="C75" s="46"/>
      <c r="D75" s="46"/>
      <c r="E75" s="39" t="s">
        <v>4996</v>
      </c>
      <c r="F75" s="46"/>
      <c r="G75" s="46"/>
      <c r="H75" s="46"/>
      <c r="I75" s="46"/>
      <c r="J75" s="48"/>
    </row>
    <row r="76">
      <c r="A76" s="37" t="s">
        <v>593</v>
      </c>
      <c r="B76" s="37">
        <v>17</v>
      </c>
      <c r="C76" s="38" t="s">
        <v>4997</v>
      </c>
      <c r="D76" s="37" t="s">
        <v>595</v>
      </c>
      <c r="E76" s="39" t="s">
        <v>4998</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5081</v>
      </c>
      <c r="F78" s="46"/>
      <c r="G78" s="46"/>
      <c r="H78" s="46"/>
      <c r="I78" s="46"/>
      <c r="J78" s="48"/>
    </row>
    <row r="79" ht="75">
      <c r="A79" s="37" t="s">
        <v>601</v>
      </c>
      <c r="B79" s="45"/>
      <c r="C79" s="46"/>
      <c r="D79" s="46"/>
      <c r="E79" s="39" t="s">
        <v>5000</v>
      </c>
      <c r="F79" s="46"/>
      <c r="G79" s="46"/>
      <c r="H79" s="46"/>
      <c r="I79" s="46"/>
      <c r="J79" s="48"/>
    </row>
    <row r="80">
      <c r="A80" s="37" t="s">
        <v>593</v>
      </c>
      <c r="B80" s="37">
        <v>18</v>
      </c>
      <c r="C80" s="38" t="s">
        <v>5001</v>
      </c>
      <c r="D80" s="37" t="s">
        <v>595</v>
      </c>
      <c r="E80" s="39" t="s">
        <v>5002</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5082</v>
      </c>
      <c r="F82" s="46"/>
      <c r="G82" s="46"/>
      <c r="H82" s="46"/>
      <c r="I82" s="46"/>
      <c r="J82" s="48"/>
    </row>
    <row r="83" ht="375">
      <c r="A83" s="37" t="s">
        <v>601</v>
      </c>
      <c r="B83" s="45"/>
      <c r="C83" s="46"/>
      <c r="D83" s="46"/>
      <c r="E83" s="39" t="s">
        <v>4992</v>
      </c>
      <c r="F83" s="46"/>
      <c r="G83" s="46"/>
      <c r="H83" s="46"/>
      <c r="I83" s="46"/>
      <c r="J83" s="48"/>
    </row>
    <row r="84" ht="30">
      <c r="A84" s="37" t="s">
        <v>593</v>
      </c>
      <c r="B84" s="37">
        <v>19</v>
      </c>
      <c r="C84" s="38" t="s">
        <v>5004</v>
      </c>
      <c r="D84" s="37" t="s">
        <v>595</v>
      </c>
      <c r="E84" s="39" t="s">
        <v>5005</v>
      </c>
      <c r="F84" s="40" t="s">
        <v>650</v>
      </c>
      <c r="G84" s="41">
        <v>181.36000000000001</v>
      </c>
      <c r="H84" s="42">
        <v>0</v>
      </c>
      <c r="I84" s="43">
        <f>ROUND(G84*H84,P4)</f>
        <v>0</v>
      </c>
      <c r="J84" s="37"/>
      <c r="O84" s="44">
        <f>I84*0.21</f>
        <v>0</v>
      </c>
      <c r="P84">
        <v>3</v>
      </c>
    </row>
    <row r="85" ht="30">
      <c r="A85" s="37" t="s">
        <v>598</v>
      </c>
      <c r="B85" s="45"/>
      <c r="C85" s="46"/>
      <c r="D85" s="46"/>
      <c r="E85" s="39" t="s">
        <v>5005</v>
      </c>
      <c r="F85" s="46"/>
      <c r="G85" s="46"/>
      <c r="H85" s="46"/>
      <c r="I85" s="46"/>
      <c r="J85" s="48"/>
    </row>
    <row r="86" ht="285">
      <c r="A86" s="37" t="s">
        <v>599</v>
      </c>
      <c r="B86" s="45"/>
      <c r="C86" s="46"/>
      <c r="D86" s="46"/>
      <c r="E86" s="49" t="s">
        <v>5083</v>
      </c>
      <c r="F86" s="46"/>
      <c r="G86" s="46"/>
      <c r="H86" s="46"/>
      <c r="I86" s="46"/>
      <c r="J86" s="48"/>
    </row>
    <row r="87" ht="270">
      <c r="A87" s="37" t="s">
        <v>601</v>
      </c>
      <c r="B87" s="45"/>
      <c r="C87" s="46"/>
      <c r="D87" s="46"/>
      <c r="E87" s="39" t="s">
        <v>5007</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20</v>
      </c>
      <c r="C89" s="38" t="s">
        <v>5084</v>
      </c>
      <c r="D89" s="37" t="s">
        <v>595</v>
      </c>
      <c r="E89" s="39" t="s">
        <v>5085</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5086</v>
      </c>
      <c r="F91" s="46"/>
      <c r="G91" s="46"/>
      <c r="H91" s="46"/>
      <c r="I91" s="46"/>
      <c r="J91" s="48"/>
    </row>
    <row r="92" ht="300">
      <c r="A92" s="37" t="s">
        <v>601</v>
      </c>
      <c r="B92" s="45"/>
      <c r="C92" s="46"/>
      <c r="D92" s="46"/>
      <c r="E92" s="39" t="s">
        <v>4996</v>
      </c>
      <c r="F92" s="46"/>
      <c r="G92" s="46"/>
      <c r="H92" s="46"/>
      <c r="I92" s="46"/>
      <c r="J92" s="48"/>
    </row>
    <row r="93">
      <c r="A93" s="37" t="s">
        <v>593</v>
      </c>
      <c r="B93" s="37">
        <v>21</v>
      </c>
      <c r="C93" s="38" t="s">
        <v>5087</v>
      </c>
      <c r="D93" s="37" t="s">
        <v>595</v>
      </c>
      <c r="E93" s="39" t="s">
        <v>5088</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5089</v>
      </c>
      <c r="F95" s="46"/>
      <c r="G95" s="46"/>
      <c r="H95" s="46"/>
      <c r="I95" s="46"/>
      <c r="J95" s="48"/>
    </row>
    <row r="96" ht="409.5">
      <c r="A96" s="37" t="s">
        <v>601</v>
      </c>
      <c r="B96" s="45"/>
      <c r="C96" s="46"/>
      <c r="D96" s="46"/>
      <c r="E96" s="39" t="s">
        <v>4525</v>
      </c>
      <c r="F96" s="46"/>
      <c r="G96" s="46"/>
      <c r="H96" s="46"/>
      <c r="I96" s="46"/>
      <c r="J96" s="48"/>
    </row>
    <row r="97">
      <c r="A97" s="37" t="s">
        <v>593</v>
      </c>
      <c r="B97" s="37">
        <v>22</v>
      </c>
      <c r="C97" s="38" t="s">
        <v>5090</v>
      </c>
      <c r="D97" s="37" t="s">
        <v>595</v>
      </c>
      <c r="E97" s="39" t="s">
        <v>5091</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5092</v>
      </c>
      <c r="F99" s="46"/>
      <c r="G99" s="46"/>
      <c r="H99" s="46"/>
      <c r="I99" s="46"/>
      <c r="J99" s="48"/>
    </row>
    <row r="100" ht="330">
      <c r="A100" s="37" t="s">
        <v>601</v>
      </c>
      <c r="B100" s="45"/>
      <c r="C100" s="46"/>
      <c r="D100" s="46"/>
      <c r="E100" s="39" t="s">
        <v>4987</v>
      </c>
      <c r="F100" s="46"/>
      <c r="G100" s="46"/>
      <c r="H100" s="46"/>
      <c r="I100" s="46"/>
      <c r="J100" s="48"/>
    </row>
    <row r="101">
      <c r="A101" s="37" t="s">
        <v>593</v>
      </c>
      <c r="B101" s="37">
        <v>23</v>
      </c>
      <c r="C101" s="38" t="s">
        <v>4522</v>
      </c>
      <c r="D101" s="37" t="s">
        <v>595</v>
      </c>
      <c r="E101" s="39" t="s">
        <v>4523</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5017</v>
      </c>
      <c r="F103" s="46"/>
      <c r="G103" s="46"/>
      <c r="H103" s="46"/>
      <c r="I103" s="46"/>
      <c r="J103" s="48"/>
    </row>
    <row r="104" ht="409.5">
      <c r="A104" s="37" t="s">
        <v>601</v>
      </c>
      <c r="B104" s="45"/>
      <c r="C104" s="46"/>
      <c r="D104" s="46"/>
      <c r="E104" s="39" t="s">
        <v>4525</v>
      </c>
      <c r="F104" s="46"/>
      <c r="G104" s="46"/>
      <c r="H104" s="46"/>
      <c r="I104" s="46"/>
      <c r="J104" s="48"/>
    </row>
    <row r="105">
      <c r="A105" s="37" t="s">
        <v>593</v>
      </c>
      <c r="B105" s="37">
        <v>24</v>
      </c>
      <c r="C105" s="38" t="s">
        <v>5018</v>
      </c>
      <c r="D105" s="37" t="s">
        <v>595</v>
      </c>
      <c r="E105" s="39" t="s">
        <v>5019</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5093</v>
      </c>
      <c r="F107" s="46"/>
      <c r="G107" s="46"/>
      <c r="H107" s="46"/>
      <c r="I107" s="46"/>
      <c r="J107" s="48"/>
    </row>
    <row r="108" ht="409.5">
      <c r="A108" s="37" t="s">
        <v>601</v>
      </c>
      <c r="B108" s="45"/>
      <c r="C108" s="46"/>
      <c r="D108" s="46"/>
      <c r="E108" s="39" t="s">
        <v>4525</v>
      </c>
      <c r="F108" s="46"/>
      <c r="G108" s="46"/>
      <c r="H108" s="46"/>
      <c r="I108" s="46"/>
      <c r="J108" s="48"/>
    </row>
    <row r="109">
      <c r="A109" s="37" t="s">
        <v>593</v>
      </c>
      <c r="B109" s="37">
        <v>25</v>
      </c>
      <c r="C109" s="38" t="s">
        <v>5021</v>
      </c>
      <c r="D109" s="37" t="s">
        <v>595</v>
      </c>
      <c r="E109" s="39" t="s">
        <v>5022</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5094</v>
      </c>
      <c r="F111" s="46"/>
      <c r="G111" s="46"/>
      <c r="H111" s="46"/>
      <c r="I111" s="46"/>
      <c r="J111" s="48"/>
    </row>
    <row r="112" ht="409.5">
      <c r="A112" s="37" t="s">
        <v>601</v>
      </c>
      <c r="B112" s="45"/>
      <c r="C112" s="46"/>
      <c r="D112" s="46"/>
      <c r="E112" s="39" t="s">
        <v>5024</v>
      </c>
      <c r="F112" s="46"/>
      <c r="G112" s="46"/>
      <c r="H112" s="46"/>
      <c r="I112" s="46"/>
      <c r="J112" s="48"/>
    </row>
    <row r="113">
      <c r="A113" s="37" t="s">
        <v>593</v>
      </c>
      <c r="B113" s="37">
        <v>26</v>
      </c>
      <c r="C113" s="38" t="s">
        <v>5025</v>
      </c>
      <c r="D113" s="37" t="s">
        <v>595</v>
      </c>
      <c r="E113" s="39" t="s">
        <v>5026</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5095</v>
      </c>
      <c r="F115" s="46"/>
      <c r="G115" s="46"/>
      <c r="H115" s="46"/>
      <c r="I115" s="46"/>
      <c r="J115" s="48"/>
    </row>
    <row r="116" ht="45">
      <c r="A116" s="37" t="s">
        <v>601</v>
      </c>
      <c r="B116" s="45"/>
      <c r="C116" s="46"/>
      <c r="D116" s="46"/>
      <c r="E116" s="39" t="s">
        <v>5028</v>
      </c>
      <c r="F116" s="46"/>
      <c r="G116" s="46"/>
      <c r="H116" s="46"/>
      <c r="I116" s="46"/>
      <c r="J116" s="48"/>
    </row>
    <row r="117">
      <c r="A117" s="37" t="s">
        <v>593</v>
      </c>
      <c r="B117" s="37">
        <v>27</v>
      </c>
      <c r="C117" s="38" t="s">
        <v>5029</v>
      </c>
      <c r="D117" s="37" t="s">
        <v>595</v>
      </c>
      <c r="E117" s="39" t="s">
        <v>5030</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5096</v>
      </c>
      <c r="F119" s="46"/>
      <c r="G119" s="46"/>
      <c r="H119" s="46"/>
      <c r="I119" s="46"/>
      <c r="J119" s="48"/>
    </row>
    <row r="120" ht="105">
      <c r="A120" s="37" t="s">
        <v>601</v>
      </c>
      <c r="B120" s="45"/>
      <c r="C120" s="46"/>
      <c r="D120" s="46"/>
      <c r="E120" s="39" t="s">
        <v>5032</v>
      </c>
      <c r="F120" s="46"/>
      <c r="G120" s="46"/>
      <c r="H120" s="46"/>
      <c r="I120" s="46"/>
      <c r="J120" s="48"/>
    </row>
    <row r="121">
      <c r="A121" s="31" t="s">
        <v>591</v>
      </c>
      <c r="B121" s="32"/>
      <c r="C121" s="33" t="s">
        <v>4881</v>
      </c>
      <c r="D121" s="34"/>
      <c r="E121" s="31" t="s">
        <v>4882</v>
      </c>
      <c r="F121" s="34"/>
      <c r="G121" s="34"/>
      <c r="H121" s="34"/>
      <c r="I121" s="35">
        <f>SUMIFS(I122:I129,A122:A129,"P")</f>
        <v>0</v>
      </c>
      <c r="J121" s="36"/>
    </row>
    <row r="122">
      <c r="A122" s="37" t="s">
        <v>593</v>
      </c>
      <c r="B122" s="37">
        <v>28</v>
      </c>
      <c r="C122" s="38" t="s">
        <v>3053</v>
      </c>
      <c r="D122" s="37" t="s">
        <v>595</v>
      </c>
      <c r="E122" s="39" t="s">
        <v>3054</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5097</v>
      </c>
      <c r="F124" s="46"/>
      <c r="G124" s="46"/>
      <c r="H124" s="46"/>
      <c r="I124" s="46"/>
      <c r="J124" s="48"/>
    </row>
    <row r="125" ht="120">
      <c r="A125" s="37" t="s">
        <v>601</v>
      </c>
      <c r="B125" s="45"/>
      <c r="C125" s="46"/>
      <c r="D125" s="46"/>
      <c r="E125" s="39" t="s">
        <v>4319</v>
      </c>
      <c r="F125" s="46"/>
      <c r="G125" s="46"/>
      <c r="H125" s="46"/>
      <c r="I125" s="46"/>
      <c r="J125" s="48"/>
    </row>
    <row r="126">
      <c r="A126" s="37" t="s">
        <v>593</v>
      </c>
      <c r="B126" s="37">
        <v>29</v>
      </c>
      <c r="C126" s="38" t="s">
        <v>2464</v>
      </c>
      <c r="D126" s="37" t="s">
        <v>595</v>
      </c>
      <c r="E126" s="39" t="s">
        <v>5098</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5099</v>
      </c>
      <c r="F128" s="46"/>
      <c r="G128" s="46"/>
      <c r="H128" s="46"/>
      <c r="I128" s="46"/>
      <c r="J128" s="48"/>
    </row>
    <row r="129" ht="195">
      <c r="A129" s="37" t="s">
        <v>601</v>
      </c>
      <c r="B129" s="45"/>
      <c r="C129" s="46"/>
      <c r="D129" s="46"/>
      <c r="E129" s="39" t="s">
        <v>5100</v>
      </c>
      <c r="F129" s="46"/>
      <c r="G129" s="46"/>
      <c r="H129" s="46"/>
      <c r="I129" s="46"/>
      <c r="J129" s="48"/>
    </row>
    <row r="130">
      <c r="A130" s="31" t="s">
        <v>591</v>
      </c>
      <c r="B130" s="32"/>
      <c r="C130" s="33" t="s">
        <v>4818</v>
      </c>
      <c r="D130" s="34"/>
      <c r="E130" s="31" t="s">
        <v>4640</v>
      </c>
      <c r="F130" s="34"/>
      <c r="G130" s="34"/>
      <c r="H130" s="34"/>
      <c r="I130" s="35">
        <f>SUMIFS(I131:I158,A131:A158,"P")</f>
        <v>0</v>
      </c>
      <c r="J130" s="36"/>
    </row>
    <row r="131" ht="30">
      <c r="A131" s="37" t="s">
        <v>593</v>
      </c>
      <c r="B131" s="37">
        <v>30</v>
      </c>
      <c r="C131" s="38" t="s">
        <v>5034</v>
      </c>
      <c r="D131" s="37" t="s">
        <v>595</v>
      </c>
      <c r="E131" s="39" t="s">
        <v>5035</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5101</v>
      </c>
      <c r="F133" s="46"/>
      <c r="G133" s="46"/>
      <c r="H133" s="46"/>
      <c r="I133" s="46"/>
      <c r="J133" s="48"/>
    </row>
    <row r="134" ht="60">
      <c r="A134" s="37" t="s">
        <v>601</v>
      </c>
      <c r="B134" s="45"/>
      <c r="C134" s="46"/>
      <c r="D134" s="46"/>
      <c r="E134" s="39" t="s">
        <v>5037</v>
      </c>
      <c r="F134" s="46"/>
      <c r="G134" s="46"/>
      <c r="H134" s="46"/>
      <c r="I134" s="46"/>
      <c r="J134" s="48"/>
    </row>
    <row r="135">
      <c r="A135" s="37" t="s">
        <v>593</v>
      </c>
      <c r="B135" s="37">
        <v>31</v>
      </c>
      <c r="C135" s="38" t="s">
        <v>5038</v>
      </c>
      <c r="D135" s="37" t="s">
        <v>595</v>
      </c>
      <c r="E135" s="39" t="s">
        <v>5039</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5102</v>
      </c>
      <c r="F137" s="46"/>
      <c r="G137" s="46"/>
      <c r="H137" s="46"/>
      <c r="I137" s="46"/>
      <c r="J137" s="48"/>
    </row>
    <row r="138" ht="30">
      <c r="A138" s="37" t="s">
        <v>601</v>
      </c>
      <c r="B138" s="45"/>
      <c r="C138" s="46"/>
      <c r="D138" s="46"/>
      <c r="E138" s="39" t="s">
        <v>5041</v>
      </c>
      <c r="F138" s="46"/>
      <c r="G138" s="46"/>
      <c r="H138" s="46"/>
      <c r="I138" s="46"/>
      <c r="J138" s="48"/>
    </row>
    <row r="139">
      <c r="A139" s="37" t="s">
        <v>593</v>
      </c>
      <c r="B139" s="37">
        <v>32</v>
      </c>
      <c r="C139" s="38" t="s">
        <v>5042</v>
      </c>
      <c r="D139" s="37" t="s">
        <v>595</v>
      </c>
      <c r="E139" s="39" t="s">
        <v>5043</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5103</v>
      </c>
      <c r="F141" s="46"/>
      <c r="G141" s="46"/>
      <c r="H141" s="46"/>
      <c r="I141" s="46"/>
      <c r="J141" s="48"/>
    </row>
    <row r="142" ht="135">
      <c r="A142" s="37" t="s">
        <v>601</v>
      </c>
      <c r="B142" s="45"/>
      <c r="C142" s="46"/>
      <c r="D142" s="46"/>
      <c r="E142" s="39" t="s">
        <v>5045</v>
      </c>
      <c r="F142" s="46"/>
      <c r="G142" s="46"/>
      <c r="H142" s="46"/>
      <c r="I142" s="46"/>
      <c r="J142" s="48"/>
    </row>
    <row r="143">
      <c r="A143" s="37" t="s">
        <v>593</v>
      </c>
      <c r="B143" s="37">
        <v>33</v>
      </c>
      <c r="C143" s="38" t="s">
        <v>5046</v>
      </c>
      <c r="D143" s="37" t="s">
        <v>595</v>
      </c>
      <c r="E143" s="39" t="s">
        <v>5047</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5104</v>
      </c>
      <c r="F145" s="46"/>
      <c r="G145" s="46"/>
      <c r="H145" s="46"/>
      <c r="I145" s="46"/>
      <c r="J145" s="48"/>
    </row>
    <row r="146" ht="409.5">
      <c r="A146" s="37" t="s">
        <v>601</v>
      </c>
      <c r="B146" s="45"/>
      <c r="C146" s="46"/>
      <c r="D146" s="46"/>
      <c r="E146" s="39" t="s">
        <v>5049</v>
      </c>
      <c r="F146" s="46"/>
      <c r="G146" s="46"/>
      <c r="H146" s="46"/>
      <c r="I146" s="46"/>
      <c r="J146" s="48"/>
    </row>
    <row r="147">
      <c r="A147" s="37" t="s">
        <v>593</v>
      </c>
      <c r="B147" s="37">
        <v>34</v>
      </c>
      <c r="C147" s="38" t="s">
        <v>5050</v>
      </c>
      <c r="D147" s="37" t="s">
        <v>595</v>
      </c>
      <c r="E147" s="39" t="s">
        <v>5051</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5105</v>
      </c>
      <c r="F149" s="46"/>
      <c r="G149" s="46"/>
      <c r="H149" s="46"/>
      <c r="I149" s="46"/>
      <c r="J149" s="48"/>
    </row>
    <row r="150" ht="30">
      <c r="A150" s="37" t="s">
        <v>601</v>
      </c>
      <c r="B150" s="45"/>
      <c r="C150" s="46"/>
      <c r="D150" s="46"/>
      <c r="E150" s="39" t="s">
        <v>5053</v>
      </c>
      <c r="F150" s="46"/>
      <c r="G150" s="46"/>
      <c r="H150" s="46"/>
      <c r="I150" s="46"/>
      <c r="J150" s="48"/>
    </row>
    <row r="151">
      <c r="A151" s="37" t="s">
        <v>593</v>
      </c>
      <c r="B151" s="37">
        <v>35</v>
      </c>
      <c r="C151" s="38" t="s">
        <v>5054</v>
      </c>
      <c r="D151" s="37" t="s">
        <v>595</v>
      </c>
      <c r="E151" s="39" t="s">
        <v>5055</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5106</v>
      </c>
      <c r="F153" s="46"/>
      <c r="G153" s="46"/>
      <c r="H153" s="46"/>
      <c r="I153" s="46"/>
      <c r="J153" s="48"/>
    </row>
    <row r="154" ht="30">
      <c r="A154" s="37" t="s">
        <v>601</v>
      </c>
      <c r="B154" s="45"/>
      <c r="C154" s="46"/>
      <c r="D154" s="46"/>
      <c r="E154" s="39" t="s">
        <v>5053</v>
      </c>
      <c r="F154" s="46"/>
      <c r="G154" s="46"/>
      <c r="H154" s="46"/>
      <c r="I154" s="46"/>
      <c r="J154" s="48"/>
    </row>
    <row r="155">
      <c r="A155" s="37" t="s">
        <v>593</v>
      </c>
      <c r="B155" s="37">
        <v>36</v>
      </c>
      <c r="C155" s="38" t="s">
        <v>5057</v>
      </c>
      <c r="D155" s="37" t="s">
        <v>595</v>
      </c>
      <c r="E155" s="39" t="s">
        <v>5107</v>
      </c>
      <c r="F155" s="40" t="s">
        <v>597</v>
      </c>
      <c r="G155" s="41">
        <v>120</v>
      </c>
      <c r="H155" s="42">
        <v>0</v>
      </c>
      <c r="I155" s="43">
        <f>ROUND(G155*H155,P4)</f>
        <v>0</v>
      </c>
      <c r="J155" s="37"/>
      <c r="O155" s="44">
        <f>I155*0.21</f>
        <v>0</v>
      </c>
      <c r="P155">
        <v>3</v>
      </c>
    </row>
    <row r="156">
      <c r="A156" s="37" t="s">
        <v>598</v>
      </c>
      <c r="B156" s="45"/>
      <c r="C156" s="46"/>
      <c r="D156" s="46"/>
      <c r="E156" s="39" t="s">
        <v>5107</v>
      </c>
      <c r="F156" s="46"/>
      <c r="G156" s="46"/>
      <c r="H156" s="46"/>
      <c r="I156" s="46"/>
      <c r="J156" s="48"/>
    </row>
    <row r="157" ht="60">
      <c r="A157" s="37" t="s">
        <v>599</v>
      </c>
      <c r="B157" s="45"/>
      <c r="C157" s="46"/>
      <c r="D157" s="46"/>
      <c r="E157" s="49" t="s">
        <v>5108</v>
      </c>
      <c r="F157" s="46"/>
      <c r="G157" s="46"/>
      <c r="H157" s="46"/>
      <c r="I157" s="46"/>
      <c r="J157" s="48"/>
    </row>
    <row r="158" ht="60">
      <c r="A158" s="37" t="s">
        <v>601</v>
      </c>
      <c r="B158" s="45"/>
      <c r="C158" s="46"/>
      <c r="D158" s="46"/>
      <c r="E158" s="39" t="s">
        <v>5060</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5">
      <c r="A160" s="37" t="s">
        <v>593</v>
      </c>
      <c r="B160" s="37">
        <v>37</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20">
      <c r="A162" s="37" t="s">
        <v>601</v>
      </c>
      <c r="B162" s="50"/>
      <c r="C162" s="51"/>
      <c r="D162" s="51"/>
      <c r="E162" s="39" t="s">
        <v>1819</v>
      </c>
      <c r="F162" s="51"/>
      <c r="G162" s="51"/>
      <c r="H162" s="51"/>
      <c r="I162" s="51"/>
      <c r="J162" s="52"/>
    </row>
  </sheetData>
  <sheetProtection sheet="1" objects="1" scenarios="1" spinCount="100000" saltValue="RxYT03Q83l900dokJa2Gq7eRRPcrJyru6l31dyNxVH3/bsi99jfGN/AvTtmBPaDBA3FmA/hFeUOdrAdl4Pjg7A==" hashValue="zntRpsUA9YDIg0DaRjcxDFTeI3oKbPmGKSgxvtK5UMgFXILR59p0wg3nQx4UtJso0/i5nzz9IxnhY8y/jHtt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5109</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4947</v>
      </c>
      <c r="D6" s="22"/>
      <c r="E6" s="23" t="s">
        <v>163</v>
      </c>
      <c r="F6" s="17"/>
      <c r="G6" s="17"/>
      <c r="H6" s="17"/>
      <c r="I6" s="17"/>
      <c r="J6" s="19"/>
    </row>
    <row r="7">
      <c r="A7" s="3" t="s">
        <v>578</v>
      </c>
      <c r="B7" s="20" t="s">
        <v>579</v>
      </c>
      <c r="C7" s="21" t="s">
        <v>5109</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4948</v>
      </c>
      <c r="D12" s="37" t="s">
        <v>595</v>
      </c>
      <c r="E12" s="39" t="s">
        <v>4949</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5110</v>
      </c>
      <c r="F14" s="46"/>
      <c r="G14" s="46"/>
      <c r="H14" s="46"/>
      <c r="I14" s="46"/>
      <c r="J14" s="48"/>
    </row>
    <row r="15" ht="390">
      <c r="A15" s="37" t="s">
        <v>601</v>
      </c>
      <c r="B15" s="45"/>
      <c r="C15" s="46"/>
      <c r="D15" s="46"/>
      <c r="E15" s="39" t="s">
        <v>4951</v>
      </c>
      <c r="F15" s="46"/>
      <c r="G15" s="46"/>
      <c r="H15" s="46"/>
      <c r="I15" s="46"/>
      <c r="J15" s="48"/>
    </row>
    <row r="16">
      <c r="A16" s="37" t="s">
        <v>593</v>
      </c>
      <c r="B16" s="37">
        <v>2</v>
      </c>
      <c r="C16" s="38" t="s">
        <v>4952</v>
      </c>
      <c r="D16" s="37" t="s">
        <v>595</v>
      </c>
      <c r="E16" s="39" t="s">
        <v>4953</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5111</v>
      </c>
      <c r="F18" s="46"/>
      <c r="G18" s="46"/>
      <c r="H18" s="46"/>
      <c r="I18" s="46"/>
      <c r="J18" s="48"/>
    </row>
    <row r="19" ht="390">
      <c r="A19" s="37" t="s">
        <v>601</v>
      </c>
      <c r="B19" s="45"/>
      <c r="C19" s="46"/>
      <c r="D19" s="46"/>
      <c r="E19" s="39" t="s">
        <v>4951</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5112</v>
      </c>
      <c r="F22" s="46"/>
      <c r="G22" s="46"/>
      <c r="H22" s="46"/>
      <c r="I22" s="46"/>
      <c r="J22" s="48"/>
    </row>
    <row r="23" ht="300">
      <c r="A23" s="37" t="s">
        <v>601</v>
      </c>
      <c r="B23" s="45"/>
      <c r="C23" s="46"/>
      <c r="D23" s="46"/>
      <c r="E23" s="39" t="s">
        <v>647</v>
      </c>
      <c r="F23" s="46"/>
      <c r="G23" s="46"/>
      <c r="H23" s="46"/>
      <c r="I23" s="46"/>
      <c r="J23" s="48"/>
    </row>
    <row r="24">
      <c r="A24" s="37" t="s">
        <v>593</v>
      </c>
      <c r="B24" s="37">
        <v>4</v>
      </c>
      <c r="C24" s="38" t="s">
        <v>4469</v>
      </c>
      <c r="D24" s="37" t="s">
        <v>595</v>
      </c>
      <c r="E24" s="39" t="s">
        <v>4470</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5113</v>
      </c>
      <c r="F26" s="46"/>
      <c r="G26" s="46"/>
      <c r="H26" s="46"/>
      <c r="I26" s="46"/>
      <c r="J26" s="48"/>
    </row>
    <row r="27" ht="300">
      <c r="A27" s="37" t="s">
        <v>601</v>
      </c>
      <c r="B27" s="45"/>
      <c r="C27" s="46"/>
      <c r="D27" s="46"/>
      <c r="E27" s="39" t="s">
        <v>4472</v>
      </c>
      <c r="F27" s="46"/>
      <c r="G27" s="46"/>
      <c r="H27" s="46"/>
      <c r="I27" s="46"/>
      <c r="J27" s="48"/>
    </row>
    <row r="28">
      <c r="A28" s="31" t="s">
        <v>591</v>
      </c>
      <c r="B28" s="32"/>
      <c r="C28" s="33" t="s">
        <v>653</v>
      </c>
      <c r="D28" s="34"/>
      <c r="E28" s="31" t="s">
        <v>4958</v>
      </c>
      <c r="F28" s="34"/>
      <c r="G28" s="34"/>
      <c r="H28" s="34"/>
      <c r="I28" s="35">
        <f>SUMIFS(I29:I64,A29:A64,"P")</f>
        <v>0</v>
      </c>
      <c r="J28" s="36"/>
    </row>
    <row r="29">
      <c r="A29" s="37" t="s">
        <v>593</v>
      </c>
      <c r="B29" s="37">
        <v>5</v>
      </c>
      <c r="C29" s="38" t="s">
        <v>4959</v>
      </c>
      <c r="D29" s="37" t="s">
        <v>595</v>
      </c>
      <c r="E29" s="39" t="s">
        <v>4960</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5114</v>
      </c>
      <c r="F31" s="46"/>
      <c r="G31" s="46"/>
      <c r="H31" s="46"/>
      <c r="I31" s="46"/>
      <c r="J31" s="48"/>
    </row>
    <row r="32" ht="409.5">
      <c r="A32" s="37" t="s">
        <v>601</v>
      </c>
      <c r="B32" s="45"/>
      <c r="C32" s="46"/>
      <c r="D32" s="46"/>
      <c r="E32" s="39" t="s">
        <v>4962</v>
      </c>
      <c r="F32" s="46"/>
      <c r="G32" s="46"/>
      <c r="H32" s="46"/>
      <c r="I32" s="46"/>
      <c r="J32" s="48"/>
    </row>
    <row r="33">
      <c r="A33" s="37" t="s">
        <v>593</v>
      </c>
      <c r="B33" s="37">
        <v>6</v>
      </c>
      <c r="C33" s="38" t="s">
        <v>4963</v>
      </c>
      <c r="D33" s="37" t="s">
        <v>595</v>
      </c>
      <c r="E33" s="39" t="s">
        <v>4964</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5115</v>
      </c>
      <c r="F35" s="46"/>
      <c r="G35" s="46"/>
      <c r="H35" s="46"/>
      <c r="I35" s="46"/>
      <c r="J35" s="48"/>
    </row>
    <row r="36" ht="409.5">
      <c r="A36" s="37" t="s">
        <v>601</v>
      </c>
      <c r="B36" s="45"/>
      <c r="C36" s="46"/>
      <c r="D36" s="46"/>
      <c r="E36" s="39" t="s">
        <v>4962</v>
      </c>
      <c r="F36" s="46"/>
      <c r="G36" s="46"/>
      <c r="H36" s="46"/>
      <c r="I36" s="46"/>
      <c r="J36" s="48"/>
    </row>
    <row r="37">
      <c r="A37" s="37" t="s">
        <v>593</v>
      </c>
      <c r="B37" s="37">
        <v>7</v>
      </c>
      <c r="C37" s="38" t="s">
        <v>4966</v>
      </c>
      <c r="D37" s="37" t="s">
        <v>595</v>
      </c>
      <c r="E37" s="39" t="s">
        <v>4967</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5116</v>
      </c>
      <c r="F39" s="46"/>
      <c r="G39" s="46"/>
      <c r="H39" s="46"/>
      <c r="I39" s="46"/>
      <c r="J39" s="48"/>
    </row>
    <row r="40" ht="330">
      <c r="A40" s="37" t="s">
        <v>601</v>
      </c>
      <c r="B40" s="45"/>
      <c r="C40" s="46"/>
      <c r="D40" s="46"/>
      <c r="E40" s="39" t="s">
        <v>4969</v>
      </c>
      <c r="F40" s="46"/>
      <c r="G40" s="46"/>
      <c r="H40" s="46"/>
      <c r="I40" s="46"/>
      <c r="J40" s="48"/>
    </row>
    <row r="41">
      <c r="A41" s="37" t="s">
        <v>593</v>
      </c>
      <c r="B41" s="37">
        <v>8</v>
      </c>
      <c r="C41" s="38" t="s">
        <v>4970</v>
      </c>
      <c r="D41" s="37" t="s">
        <v>595</v>
      </c>
      <c r="E41" s="39" t="s">
        <v>4971</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5117</v>
      </c>
      <c r="F43" s="46"/>
      <c r="G43" s="46"/>
      <c r="H43" s="46"/>
      <c r="I43" s="46"/>
      <c r="J43" s="48"/>
    </row>
    <row r="44" ht="225">
      <c r="A44" s="37" t="s">
        <v>601</v>
      </c>
      <c r="B44" s="45"/>
      <c r="C44" s="46"/>
      <c r="D44" s="46"/>
      <c r="E44" s="39" t="s">
        <v>4973</v>
      </c>
      <c r="F44" s="46"/>
      <c r="G44" s="46"/>
      <c r="H44" s="46"/>
      <c r="I44" s="46"/>
      <c r="J44" s="48"/>
    </row>
    <row r="45">
      <c r="A45" s="37" t="s">
        <v>593</v>
      </c>
      <c r="B45" s="37">
        <v>9</v>
      </c>
      <c r="C45" s="38" t="s">
        <v>4974</v>
      </c>
      <c r="D45" s="37" t="s">
        <v>595</v>
      </c>
      <c r="E45" s="39" t="s">
        <v>4975</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5118</v>
      </c>
      <c r="F47" s="46"/>
      <c r="G47" s="46"/>
      <c r="H47" s="46"/>
      <c r="I47" s="46"/>
      <c r="J47" s="48"/>
    </row>
    <row r="48" ht="225">
      <c r="A48" s="37" t="s">
        <v>601</v>
      </c>
      <c r="B48" s="45"/>
      <c r="C48" s="46"/>
      <c r="D48" s="46"/>
      <c r="E48" s="39" t="s">
        <v>4973</v>
      </c>
      <c r="F48" s="46"/>
      <c r="G48" s="46"/>
      <c r="H48" s="46"/>
      <c r="I48" s="46"/>
      <c r="J48" s="48"/>
    </row>
    <row r="49">
      <c r="A49" s="37" t="s">
        <v>593</v>
      </c>
      <c r="B49" s="37">
        <v>10</v>
      </c>
      <c r="C49" s="38" t="s">
        <v>4977</v>
      </c>
      <c r="D49" s="37" t="s">
        <v>595</v>
      </c>
      <c r="E49" s="39" t="s">
        <v>4978</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5119</v>
      </c>
      <c r="F51" s="46"/>
      <c r="G51" s="46"/>
      <c r="H51" s="46"/>
      <c r="I51" s="46"/>
      <c r="J51" s="48"/>
    </row>
    <row r="52" ht="60">
      <c r="A52" s="37" t="s">
        <v>601</v>
      </c>
      <c r="B52" s="45"/>
      <c r="C52" s="46"/>
      <c r="D52" s="46"/>
      <c r="E52" s="39" t="s">
        <v>4535</v>
      </c>
      <c r="F52" s="46"/>
      <c r="G52" s="46"/>
      <c r="H52" s="46"/>
      <c r="I52" s="46"/>
      <c r="J52" s="48"/>
    </row>
    <row r="53">
      <c r="A53" s="37" t="s">
        <v>593</v>
      </c>
      <c r="B53" s="37">
        <v>11</v>
      </c>
      <c r="C53" s="38" t="s">
        <v>2268</v>
      </c>
      <c r="D53" s="37" t="s">
        <v>595</v>
      </c>
      <c r="E53" s="39" t="s">
        <v>2269</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5120</v>
      </c>
      <c r="F55" s="46"/>
      <c r="G55" s="46"/>
      <c r="H55" s="46"/>
      <c r="I55" s="46"/>
      <c r="J55" s="48"/>
    </row>
    <row r="56" ht="409.5">
      <c r="A56" s="37" t="s">
        <v>601</v>
      </c>
      <c r="B56" s="45"/>
      <c r="C56" s="46"/>
      <c r="D56" s="46"/>
      <c r="E56" s="39" t="s">
        <v>4983</v>
      </c>
      <c r="F56" s="46"/>
      <c r="G56" s="46"/>
      <c r="H56" s="46"/>
      <c r="I56" s="46"/>
      <c r="J56" s="48"/>
    </row>
    <row r="57">
      <c r="A57" s="37" t="s">
        <v>593</v>
      </c>
      <c r="B57" s="37">
        <v>12</v>
      </c>
      <c r="C57" s="38" t="s">
        <v>4980</v>
      </c>
      <c r="D57" s="37" t="s">
        <v>595</v>
      </c>
      <c r="E57" s="39" t="s">
        <v>4981</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5121</v>
      </c>
      <c r="F59" s="46"/>
      <c r="G59" s="46"/>
      <c r="H59" s="46"/>
      <c r="I59" s="46"/>
      <c r="J59" s="48"/>
    </row>
    <row r="60" ht="409.5">
      <c r="A60" s="37" t="s">
        <v>601</v>
      </c>
      <c r="B60" s="45"/>
      <c r="C60" s="46"/>
      <c r="D60" s="46"/>
      <c r="E60" s="39" t="s">
        <v>4983</v>
      </c>
      <c r="F60" s="46"/>
      <c r="G60" s="46"/>
      <c r="H60" s="46"/>
      <c r="I60" s="46"/>
      <c r="J60" s="48"/>
    </row>
    <row r="61">
      <c r="A61" s="37" t="s">
        <v>593</v>
      </c>
      <c r="B61" s="37">
        <v>13</v>
      </c>
      <c r="C61" s="38" t="s">
        <v>4984</v>
      </c>
      <c r="D61" s="37" t="s">
        <v>595</v>
      </c>
      <c r="E61" s="39" t="s">
        <v>4985</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5122</v>
      </c>
      <c r="F63" s="46"/>
      <c r="G63" s="46"/>
      <c r="H63" s="46"/>
      <c r="I63" s="46"/>
      <c r="J63" s="48"/>
    </row>
    <row r="64" ht="330">
      <c r="A64" s="37" t="s">
        <v>601</v>
      </c>
      <c r="B64" s="45"/>
      <c r="C64" s="46"/>
      <c r="D64" s="46"/>
      <c r="E64" s="39" t="s">
        <v>4987</v>
      </c>
      <c r="F64" s="46"/>
      <c r="G64" s="46"/>
      <c r="H64" s="46"/>
      <c r="I64" s="46"/>
      <c r="J64" s="48"/>
    </row>
    <row r="65">
      <c r="A65" s="31" t="s">
        <v>591</v>
      </c>
      <c r="B65" s="32"/>
      <c r="C65" s="33" t="s">
        <v>689</v>
      </c>
      <c r="D65" s="34"/>
      <c r="E65" s="31" t="s">
        <v>4988</v>
      </c>
      <c r="F65" s="34"/>
      <c r="G65" s="34"/>
      <c r="H65" s="34"/>
      <c r="I65" s="35">
        <f>SUMIFS(I66:I89,A66:A89,"P")</f>
        <v>0</v>
      </c>
      <c r="J65" s="36"/>
    </row>
    <row r="66">
      <c r="A66" s="37" t="s">
        <v>593</v>
      </c>
      <c r="B66" s="37">
        <v>14</v>
      </c>
      <c r="C66" s="38" t="s">
        <v>4989</v>
      </c>
      <c r="D66" s="37" t="s">
        <v>595</v>
      </c>
      <c r="E66" s="39" t="s">
        <v>4990</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5123</v>
      </c>
      <c r="F68" s="46"/>
      <c r="G68" s="46"/>
      <c r="H68" s="46"/>
      <c r="I68" s="46"/>
      <c r="J68" s="48"/>
    </row>
    <row r="69" ht="375">
      <c r="A69" s="37" t="s">
        <v>601</v>
      </c>
      <c r="B69" s="45"/>
      <c r="C69" s="46"/>
      <c r="D69" s="46"/>
      <c r="E69" s="39" t="s">
        <v>4992</v>
      </c>
      <c r="F69" s="46"/>
      <c r="G69" s="46"/>
      <c r="H69" s="46"/>
      <c r="I69" s="46"/>
      <c r="J69" s="48"/>
    </row>
    <row r="70">
      <c r="A70" s="37" t="s">
        <v>593</v>
      </c>
      <c r="B70" s="37">
        <v>15</v>
      </c>
      <c r="C70" s="38" t="s">
        <v>4993</v>
      </c>
      <c r="D70" s="37" t="s">
        <v>595</v>
      </c>
      <c r="E70" s="39" t="s">
        <v>4994</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5124</v>
      </c>
      <c r="F72" s="46"/>
      <c r="G72" s="46"/>
      <c r="H72" s="46"/>
      <c r="I72" s="46"/>
      <c r="J72" s="48"/>
    </row>
    <row r="73" ht="300">
      <c r="A73" s="37" t="s">
        <v>601</v>
      </c>
      <c r="B73" s="45"/>
      <c r="C73" s="46"/>
      <c r="D73" s="46"/>
      <c r="E73" s="39" t="s">
        <v>4996</v>
      </c>
      <c r="F73" s="46"/>
      <c r="G73" s="46"/>
      <c r="H73" s="46"/>
      <c r="I73" s="46"/>
      <c r="J73" s="48"/>
    </row>
    <row r="74">
      <c r="A74" s="37" t="s">
        <v>593</v>
      </c>
      <c r="B74" s="37">
        <v>16</v>
      </c>
      <c r="C74" s="38" t="s">
        <v>4997</v>
      </c>
      <c r="D74" s="37" t="s">
        <v>595</v>
      </c>
      <c r="E74" s="39" t="s">
        <v>4998</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5125</v>
      </c>
      <c r="F76" s="46"/>
      <c r="G76" s="46"/>
      <c r="H76" s="46"/>
      <c r="I76" s="46"/>
      <c r="J76" s="48"/>
    </row>
    <row r="77" ht="75">
      <c r="A77" s="37" t="s">
        <v>601</v>
      </c>
      <c r="B77" s="45"/>
      <c r="C77" s="46"/>
      <c r="D77" s="46"/>
      <c r="E77" s="39" t="s">
        <v>5000</v>
      </c>
      <c r="F77" s="46"/>
      <c r="G77" s="46"/>
      <c r="H77" s="46"/>
      <c r="I77" s="46"/>
      <c r="J77" s="48"/>
    </row>
    <row r="78">
      <c r="A78" s="37" t="s">
        <v>593</v>
      </c>
      <c r="B78" s="37">
        <v>17</v>
      </c>
      <c r="C78" s="38" t="s">
        <v>5001</v>
      </c>
      <c r="D78" s="37" t="s">
        <v>595</v>
      </c>
      <c r="E78" s="39" t="s">
        <v>5002</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5126</v>
      </c>
      <c r="F80" s="46"/>
      <c r="G80" s="46"/>
      <c r="H80" s="46"/>
      <c r="I80" s="46"/>
      <c r="J80" s="48"/>
    </row>
    <row r="81" ht="375">
      <c r="A81" s="37" t="s">
        <v>601</v>
      </c>
      <c r="B81" s="45"/>
      <c r="C81" s="46"/>
      <c r="D81" s="46"/>
      <c r="E81" s="39" t="s">
        <v>4992</v>
      </c>
      <c r="F81" s="46"/>
      <c r="G81" s="46"/>
      <c r="H81" s="46"/>
      <c r="I81" s="46"/>
      <c r="J81" s="48"/>
    </row>
    <row r="82">
      <c r="A82" s="37" t="s">
        <v>593</v>
      </c>
      <c r="B82" s="37">
        <v>18</v>
      </c>
      <c r="C82" s="38" t="s">
        <v>5127</v>
      </c>
      <c r="D82" s="37" t="s">
        <v>595</v>
      </c>
      <c r="E82" s="39" t="s">
        <v>5128</v>
      </c>
      <c r="F82" s="40" t="s">
        <v>650</v>
      </c>
      <c r="G82" s="41">
        <v>6.2850000000000001</v>
      </c>
      <c r="H82" s="42">
        <v>0</v>
      </c>
      <c r="I82" s="43">
        <f>ROUND(G82*H82,P4)</f>
        <v>0</v>
      </c>
      <c r="J82" s="37"/>
      <c r="O82" s="44">
        <f>I82*0.21</f>
        <v>0</v>
      </c>
      <c r="P82">
        <v>3</v>
      </c>
    </row>
    <row r="83">
      <c r="A83" s="37" t="s">
        <v>598</v>
      </c>
      <c r="B83" s="45"/>
      <c r="C83" s="46"/>
      <c r="D83" s="46"/>
      <c r="E83" s="39" t="s">
        <v>5128</v>
      </c>
      <c r="F83" s="46"/>
      <c r="G83" s="46"/>
      <c r="H83" s="46"/>
      <c r="I83" s="46"/>
      <c r="J83" s="48"/>
    </row>
    <row r="84" ht="45">
      <c r="A84" s="37" t="s">
        <v>599</v>
      </c>
      <c r="B84" s="45"/>
      <c r="C84" s="46"/>
      <c r="D84" s="46"/>
      <c r="E84" s="49" t="s">
        <v>5129</v>
      </c>
      <c r="F84" s="46"/>
      <c r="G84" s="46"/>
      <c r="H84" s="46"/>
      <c r="I84" s="46"/>
      <c r="J84" s="48"/>
    </row>
    <row r="85" ht="375">
      <c r="A85" s="37" t="s">
        <v>601</v>
      </c>
      <c r="B85" s="45"/>
      <c r="C85" s="46"/>
      <c r="D85" s="46"/>
      <c r="E85" s="39" t="s">
        <v>4992</v>
      </c>
      <c r="F85" s="46"/>
      <c r="G85" s="46"/>
      <c r="H85" s="46"/>
      <c r="I85" s="46"/>
      <c r="J85" s="48"/>
    </row>
    <row r="86" ht="30">
      <c r="A86" s="37" t="s">
        <v>593</v>
      </c>
      <c r="B86" s="37">
        <v>19</v>
      </c>
      <c r="C86" s="38" t="s">
        <v>5004</v>
      </c>
      <c r="D86" s="37" t="s">
        <v>595</v>
      </c>
      <c r="E86" s="39" t="s">
        <v>5005</v>
      </c>
      <c r="F86" s="40" t="s">
        <v>650</v>
      </c>
      <c r="G86" s="41">
        <v>256.39999999999998</v>
      </c>
      <c r="H86" s="42">
        <v>0</v>
      </c>
      <c r="I86" s="43">
        <f>ROUND(G86*H86,P4)</f>
        <v>0</v>
      </c>
      <c r="J86" s="37"/>
      <c r="O86" s="44">
        <f>I86*0.21</f>
        <v>0</v>
      </c>
      <c r="P86">
        <v>3</v>
      </c>
    </row>
    <row r="87" ht="30">
      <c r="A87" s="37" t="s">
        <v>598</v>
      </c>
      <c r="B87" s="45"/>
      <c r="C87" s="46"/>
      <c r="D87" s="46"/>
      <c r="E87" s="39" t="s">
        <v>5005</v>
      </c>
      <c r="F87" s="46"/>
      <c r="G87" s="46"/>
      <c r="H87" s="46"/>
      <c r="I87" s="46"/>
      <c r="J87" s="48"/>
    </row>
    <row r="88" ht="60">
      <c r="A88" s="37" t="s">
        <v>599</v>
      </c>
      <c r="B88" s="45"/>
      <c r="C88" s="46"/>
      <c r="D88" s="46"/>
      <c r="E88" s="49" t="s">
        <v>5130</v>
      </c>
      <c r="F88" s="46"/>
      <c r="G88" s="46"/>
      <c r="H88" s="46"/>
      <c r="I88" s="46"/>
      <c r="J88" s="48"/>
    </row>
    <row r="89" ht="270">
      <c r="A89" s="37" t="s">
        <v>601</v>
      </c>
      <c r="B89" s="45"/>
      <c r="C89" s="46"/>
      <c r="D89" s="46"/>
      <c r="E89" s="39" t="s">
        <v>5007</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5008</v>
      </c>
      <c r="D91" s="37" t="s">
        <v>595</v>
      </c>
      <c r="E91" s="39" t="s">
        <v>5009</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5131</v>
      </c>
      <c r="F93" s="46"/>
      <c r="G93" s="46"/>
      <c r="H93" s="46"/>
      <c r="I93" s="46"/>
      <c r="J93" s="48"/>
    </row>
    <row r="94" ht="300">
      <c r="A94" s="37" t="s">
        <v>601</v>
      </c>
      <c r="B94" s="45"/>
      <c r="C94" s="46"/>
      <c r="D94" s="46"/>
      <c r="E94" s="39" t="s">
        <v>4996</v>
      </c>
      <c r="F94" s="46"/>
      <c r="G94" s="46"/>
      <c r="H94" s="46"/>
      <c r="I94" s="46"/>
      <c r="J94" s="48"/>
    </row>
    <row r="95">
      <c r="A95" s="37" t="s">
        <v>593</v>
      </c>
      <c r="B95" s="37">
        <v>21</v>
      </c>
      <c r="C95" s="38" t="s">
        <v>5087</v>
      </c>
      <c r="D95" s="37" t="s">
        <v>595</v>
      </c>
      <c r="E95" s="39" t="s">
        <v>5088</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5132</v>
      </c>
      <c r="F97" s="46"/>
      <c r="G97" s="46"/>
      <c r="H97" s="46"/>
      <c r="I97" s="46"/>
      <c r="J97" s="48"/>
    </row>
    <row r="98" ht="409.5">
      <c r="A98" s="37" t="s">
        <v>601</v>
      </c>
      <c r="B98" s="45"/>
      <c r="C98" s="46"/>
      <c r="D98" s="46"/>
      <c r="E98" s="39" t="s">
        <v>4525</v>
      </c>
      <c r="F98" s="46"/>
      <c r="G98" s="46"/>
      <c r="H98" s="46"/>
      <c r="I98" s="46"/>
      <c r="J98" s="48"/>
    </row>
    <row r="99">
      <c r="A99" s="37" t="s">
        <v>593</v>
      </c>
      <c r="B99" s="37">
        <v>22</v>
      </c>
      <c r="C99" s="38" t="s">
        <v>4522</v>
      </c>
      <c r="D99" s="37" t="s">
        <v>595</v>
      </c>
      <c r="E99" s="39" t="s">
        <v>4523</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5133</v>
      </c>
      <c r="F101" s="46"/>
      <c r="G101" s="46"/>
      <c r="H101" s="46"/>
      <c r="I101" s="46"/>
      <c r="J101" s="48"/>
    </row>
    <row r="102" ht="409.5">
      <c r="A102" s="37" t="s">
        <v>601</v>
      </c>
      <c r="B102" s="45"/>
      <c r="C102" s="46"/>
      <c r="D102" s="46"/>
      <c r="E102" s="39" t="s">
        <v>4525</v>
      </c>
      <c r="F102" s="46"/>
      <c r="G102" s="46"/>
      <c r="H102" s="46"/>
      <c r="I102" s="46"/>
      <c r="J102" s="48"/>
    </row>
    <row r="103">
      <c r="A103" s="37" t="s">
        <v>593</v>
      </c>
      <c r="B103" s="37">
        <v>23</v>
      </c>
      <c r="C103" s="38" t="s">
        <v>5018</v>
      </c>
      <c r="D103" s="37" t="s">
        <v>595</v>
      </c>
      <c r="E103" s="39" t="s">
        <v>5019</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5134</v>
      </c>
      <c r="F105" s="46"/>
      <c r="G105" s="46"/>
      <c r="H105" s="46"/>
      <c r="I105" s="46"/>
      <c r="J105" s="48"/>
    </row>
    <row r="106" ht="409.5">
      <c r="A106" s="37" t="s">
        <v>601</v>
      </c>
      <c r="B106" s="45"/>
      <c r="C106" s="46"/>
      <c r="D106" s="46"/>
      <c r="E106" s="39" t="s">
        <v>4525</v>
      </c>
      <c r="F106" s="46"/>
      <c r="G106" s="46"/>
      <c r="H106" s="46"/>
      <c r="I106" s="46"/>
      <c r="J106" s="48"/>
    </row>
    <row r="107">
      <c r="A107" s="37" t="s">
        <v>593</v>
      </c>
      <c r="B107" s="37">
        <v>24</v>
      </c>
      <c r="C107" s="38" t="s">
        <v>5021</v>
      </c>
      <c r="D107" s="37" t="s">
        <v>595</v>
      </c>
      <c r="E107" s="39" t="s">
        <v>5022</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5135</v>
      </c>
      <c r="F109" s="46"/>
      <c r="G109" s="46"/>
      <c r="H109" s="46"/>
      <c r="I109" s="46"/>
      <c r="J109" s="48"/>
    </row>
    <row r="110" ht="409.5">
      <c r="A110" s="37" t="s">
        <v>601</v>
      </c>
      <c r="B110" s="45"/>
      <c r="C110" s="46"/>
      <c r="D110" s="46"/>
      <c r="E110" s="39" t="s">
        <v>5024</v>
      </c>
      <c r="F110" s="46"/>
      <c r="G110" s="46"/>
      <c r="H110" s="46"/>
      <c r="I110" s="46"/>
      <c r="J110" s="48"/>
    </row>
    <row r="111">
      <c r="A111" s="37" t="s">
        <v>593</v>
      </c>
      <c r="B111" s="37">
        <v>25</v>
      </c>
      <c r="C111" s="38" t="s">
        <v>5025</v>
      </c>
      <c r="D111" s="37" t="s">
        <v>595</v>
      </c>
      <c r="E111" s="39" t="s">
        <v>5026</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5136</v>
      </c>
      <c r="F113" s="46"/>
      <c r="G113" s="46"/>
      <c r="H113" s="46"/>
      <c r="I113" s="46"/>
      <c r="J113" s="48"/>
    </row>
    <row r="114" ht="45">
      <c r="A114" s="37" t="s">
        <v>601</v>
      </c>
      <c r="B114" s="45"/>
      <c r="C114" s="46"/>
      <c r="D114" s="46"/>
      <c r="E114" s="39" t="s">
        <v>5028</v>
      </c>
      <c r="F114" s="46"/>
      <c r="G114" s="46"/>
      <c r="H114" s="46"/>
      <c r="I114" s="46"/>
      <c r="J114" s="48"/>
    </row>
    <row r="115">
      <c r="A115" s="37" t="s">
        <v>593</v>
      </c>
      <c r="B115" s="37">
        <v>26</v>
      </c>
      <c r="C115" s="38" t="s">
        <v>5029</v>
      </c>
      <c r="D115" s="37" t="s">
        <v>595</v>
      </c>
      <c r="E115" s="39" t="s">
        <v>5030</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5137</v>
      </c>
      <c r="F117" s="46"/>
      <c r="G117" s="46"/>
      <c r="H117" s="46"/>
      <c r="I117" s="46"/>
      <c r="J117" s="48"/>
    </row>
    <row r="118" ht="105">
      <c r="A118" s="37" t="s">
        <v>601</v>
      </c>
      <c r="B118" s="45"/>
      <c r="C118" s="46"/>
      <c r="D118" s="46"/>
      <c r="E118" s="39" t="s">
        <v>5032</v>
      </c>
      <c r="F118" s="46"/>
      <c r="G118" s="46"/>
      <c r="H118" s="46"/>
      <c r="I118" s="46"/>
      <c r="J118" s="48"/>
    </row>
    <row r="119">
      <c r="A119" s="31" t="s">
        <v>591</v>
      </c>
      <c r="B119" s="32"/>
      <c r="C119" s="33" t="s">
        <v>4881</v>
      </c>
      <c r="D119" s="34"/>
      <c r="E119" s="31" t="s">
        <v>4882</v>
      </c>
      <c r="F119" s="34"/>
      <c r="G119" s="34"/>
      <c r="H119" s="34"/>
      <c r="I119" s="35">
        <f>SUMIFS(I120:I123,A120:A123,"P")</f>
        <v>0</v>
      </c>
      <c r="J119" s="36"/>
    </row>
    <row r="120" ht="30">
      <c r="A120" s="37" t="s">
        <v>593</v>
      </c>
      <c r="B120" s="37">
        <v>27</v>
      </c>
      <c r="C120" s="38" t="s">
        <v>5138</v>
      </c>
      <c r="D120" s="37" t="s">
        <v>595</v>
      </c>
      <c r="E120" s="39" t="s">
        <v>5139</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5140</v>
      </c>
      <c r="F122" s="46"/>
      <c r="G122" s="46"/>
      <c r="H122" s="46"/>
      <c r="I122" s="46"/>
      <c r="J122" s="48"/>
    </row>
    <row r="123" ht="120">
      <c r="A123" s="37" t="s">
        <v>601</v>
      </c>
      <c r="B123" s="45"/>
      <c r="C123" s="46"/>
      <c r="D123" s="46"/>
      <c r="E123" s="39" t="s">
        <v>4319</v>
      </c>
      <c r="F123" s="46"/>
      <c r="G123" s="46"/>
      <c r="H123" s="46"/>
      <c r="I123" s="46"/>
      <c r="J123" s="48"/>
    </row>
    <row r="124">
      <c r="A124" s="31" t="s">
        <v>591</v>
      </c>
      <c r="B124" s="32"/>
      <c r="C124" s="33" t="s">
        <v>4818</v>
      </c>
      <c r="D124" s="34"/>
      <c r="E124" s="31" t="s">
        <v>4640</v>
      </c>
      <c r="F124" s="34"/>
      <c r="G124" s="34"/>
      <c r="H124" s="34"/>
      <c r="I124" s="35">
        <f>SUMIFS(I125:I156,A125:A156,"P")</f>
        <v>0</v>
      </c>
      <c r="J124" s="36"/>
    </row>
    <row r="125" ht="30">
      <c r="A125" s="37" t="s">
        <v>593</v>
      </c>
      <c r="B125" s="37">
        <v>28</v>
      </c>
      <c r="C125" s="38" t="s">
        <v>5034</v>
      </c>
      <c r="D125" s="37" t="s">
        <v>595</v>
      </c>
      <c r="E125" s="39" t="s">
        <v>5035</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5141</v>
      </c>
      <c r="F127" s="46"/>
      <c r="G127" s="46"/>
      <c r="H127" s="46"/>
      <c r="I127" s="46"/>
      <c r="J127" s="48"/>
    </row>
    <row r="128" ht="60">
      <c r="A128" s="37" t="s">
        <v>601</v>
      </c>
      <c r="B128" s="45"/>
      <c r="C128" s="46"/>
      <c r="D128" s="46"/>
      <c r="E128" s="39" t="s">
        <v>5037</v>
      </c>
      <c r="F128" s="46"/>
      <c r="G128" s="46"/>
      <c r="H128" s="46"/>
      <c r="I128" s="46"/>
      <c r="J128" s="48"/>
    </row>
    <row r="129">
      <c r="A129" s="37" t="s">
        <v>593</v>
      </c>
      <c r="B129" s="37">
        <v>29</v>
      </c>
      <c r="C129" s="38" t="s">
        <v>5038</v>
      </c>
      <c r="D129" s="37" t="s">
        <v>595</v>
      </c>
      <c r="E129" s="39" t="s">
        <v>5039</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5142</v>
      </c>
      <c r="F131" s="46"/>
      <c r="G131" s="46"/>
      <c r="H131" s="46"/>
      <c r="I131" s="46"/>
      <c r="J131" s="48"/>
    </row>
    <row r="132" ht="30">
      <c r="A132" s="37" t="s">
        <v>601</v>
      </c>
      <c r="B132" s="45"/>
      <c r="C132" s="46"/>
      <c r="D132" s="46"/>
      <c r="E132" s="39" t="s">
        <v>5041</v>
      </c>
      <c r="F132" s="46"/>
      <c r="G132" s="46"/>
      <c r="H132" s="46"/>
      <c r="I132" s="46"/>
      <c r="J132" s="48"/>
    </row>
    <row r="133">
      <c r="A133" s="37" t="s">
        <v>593</v>
      </c>
      <c r="B133" s="37">
        <v>30</v>
      </c>
      <c r="C133" s="38" t="s">
        <v>5042</v>
      </c>
      <c r="D133" s="37" t="s">
        <v>595</v>
      </c>
      <c r="E133" s="39" t="s">
        <v>5043</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5143</v>
      </c>
      <c r="F135" s="46"/>
      <c r="G135" s="46"/>
      <c r="H135" s="46"/>
      <c r="I135" s="46"/>
      <c r="J135" s="48"/>
    </row>
    <row r="136" ht="135">
      <c r="A136" s="37" t="s">
        <v>601</v>
      </c>
      <c r="B136" s="45"/>
      <c r="C136" s="46"/>
      <c r="D136" s="46"/>
      <c r="E136" s="39" t="s">
        <v>5045</v>
      </c>
      <c r="F136" s="46"/>
      <c r="G136" s="46"/>
      <c r="H136" s="46"/>
      <c r="I136" s="46"/>
      <c r="J136" s="48"/>
    </row>
    <row r="137">
      <c r="A137" s="37" t="s">
        <v>593</v>
      </c>
      <c r="B137" s="37">
        <v>31</v>
      </c>
      <c r="C137" s="38" t="s">
        <v>5046</v>
      </c>
      <c r="D137" s="37" t="s">
        <v>595</v>
      </c>
      <c r="E137" s="39" t="s">
        <v>5047</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5144</v>
      </c>
      <c r="F139" s="46"/>
      <c r="G139" s="46"/>
      <c r="H139" s="46"/>
      <c r="I139" s="46"/>
      <c r="J139" s="48"/>
    </row>
    <row r="140" ht="409.5">
      <c r="A140" s="37" t="s">
        <v>601</v>
      </c>
      <c r="B140" s="45"/>
      <c r="C140" s="46"/>
      <c r="D140" s="46"/>
      <c r="E140" s="39" t="s">
        <v>5049</v>
      </c>
      <c r="F140" s="46"/>
      <c r="G140" s="46"/>
      <c r="H140" s="46"/>
      <c r="I140" s="46"/>
      <c r="J140" s="48"/>
    </row>
    <row r="141">
      <c r="A141" s="37" t="s">
        <v>593</v>
      </c>
      <c r="B141" s="37">
        <v>32</v>
      </c>
      <c r="C141" s="38" t="s">
        <v>5050</v>
      </c>
      <c r="D141" s="37" t="s">
        <v>595</v>
      </c>
      <c r="E141" s="39" t="s">
        <v>5051</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5145</v>
      </c>
      <c r="F143" s="46"/>
      <c r="G143" s="46"/>
      <c r="H143" s="46"/>
      <c r="I143" s="46"/>
      <c r="J143" s="48"/>
    </row>
    <row r="144" ht="30">
      <c r="A144" s="37" t="s">
        <v>601</v>
      </c>
      <c r="B144" s="45"/>
      <c r="C144" s="46"/>
      <c r="D144" s="46"/>
      <c r="E144" s="39" t="s">
        <v>5053</v>
      </c>
      <c r="F144" s="46"/>
      <c r="G144" s="46"/>
      <c r="H144" s="46"/>
      <c r="I144" s="46"/>
      <c r="J144" s="48"/>
    </row>
    <row r="145">
      <c r="A145" s="37" t="s">
        <v>593</v>
      </c>
      <c r="B145" s="37">
        <v>33</v>
      </c>
      <c r="C145" s="38" t="s">
        <v>5054</v>
      </c>
      <c r="D145" s="37" t="s">
        <v>595</v>
      </c>
      <c r="E145" s="39" t="s">
        <v>5055</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5146</v>
      </c>
      <c r="F147" s="46"/>
      <c r="G147" s="46"/>
      <c r="H147" s="46"/>
      <c r="I147" s="46"/>
      <c r="J147" s="48"/>
    </row>
    <row r="148" ht="30">
      <c r="A148" s="37" t="s">
        <v>601</v>
      </c>
      <c r="B148" s="45"/>
      <c r="C148" s="46"/>
      <c r="D148" s="46"/>
      <c r="E148" s="39" t="s">
        <v>5053</v>
      </c>
      <c r="F148" s="46"/>
      <c r="G148" s="46"/>
      <c r="H148" s="46"/>
      <c r="I148" s="46"/>
      <c r="J148" s="48"/>
    </row>
    <row r="149">
      <c r="A149" s="37" t="s">
        <v>593</v>
      </c>
      <c r="B149" s="37">
        <v>34</v>
      </c>
      <c r="C149" s="38" t="s">
        <v>5057</v>
      </c>
      <c r="D149" s="37" t="s">
        <v>595</v>
      </c>
      <c r="E149" s="39" t="s">
        <v>5107</v>
      </c>
      <c r="F149" s="40" t="s">
        <v>597</v>
      </c>
      <c r="G149" s="41">
        <v>70.549999999999997</v>
      </c>
      <c r="H149" s="42">
        <v>0</v>
      </c>
      <c r="I149" s="43">
        <f>ROUND(G149*H149,P4)</f>
        <v>0</v>
      </c>
      <c r="J149" s="37"/>
      <c r="O149" s="44">
        <f>I149*0.21</f>
        <v>0</v>
      </c>
      <c r="P149">
        <v>3</v>
      </c>
    </row>
    <row r="150">
      <c r="A150" s="37" t="s">
        <v>598</v>
      </c>
      <c r="B150" s="45"/>
      <c r="C150" s="46"/>
      <c r="D150" s="46"/>
      <c r="E150" s="39" t="s">
        <v>5107</v>
      </c>
      <c r="F150" s="46"/>
      <c r="G150" s="46"/>
      <c r="H150" s="46"/>
      <c r="I150" s="46"/>
      <c r="J150" s="48"/>
    </row>
    <row r="151" ht="135">
      <c r="A151" s="37" t="s">
        <v>599</v>
      </c>
      <c r="B151" s="45"/>
      <c r="C151" s="46"/>
      <c r="D151" s="46"/>
      <c r="E151" s="49" t="s">
        <v>5147</v>
      </c>
      <c r="F151" s="46"/>
      <c r="G151" s="46"/>
      <c r="H151" s="46"/>
      <c r="I151" s="46"/>
      <c r="J151" s="48"/>
    </row>
    <row r="152" ht="60">
      <c r="A152" s="37" t="s">
        <v>601</v>
      </c>
      <c r="B152" s="45"/>
      <c r="C152" s="46"/>
      <c r="D152" s="46"/>
      <c r="E152" s="39" t="s">
        <v>5060</v>
      </c>
      <c r="F152" s="46"/>
      <c r="G152" s="46"/>
      <c r="H152" s="46"/>
      <c r="I152" s="46"/>
      <c r="J152" s="48"/>
    </row>
    <row r="153">
      <c r="A153" s="37" t="s">
        <v>593</v>
      </c>
      <c r="B153" s="37">
        <v>35</v>
      </c>
      <c r="C153" s="38" t="s">
        <v>5148</v>
      </c>
      <c r="D153" s="37" t="s">
        <v>595</v>
      </c>
      <c r="E153" s="39" t="s">
        <v>5149</v>
      </c>
      <c r="F153" s="40" t="s">
        <v>641</v>
      </c>
      <c r="G153" s="41">
        <v>4.2999999999999998</v>
      </c>
      <c r="H153" s="42">
        <v>0</v>
      </c>
      <c r="I153" s="43">
        <f>ROUND(G153*H153,P4)</f>
        <v>0</v>
      </c>
      <c r="J153" s="37"/>
      <c r="O153" s="44">
        <f>I153*0.21</f>
        <v>0</v>
      </c>
      <c r="P153">
        <v>3</v>
      </c>
    </row>
    <row r="154">
      <c r="A154" s="37" t="s">
        <v>598</v>
      </c>
      <c r="B154" s="45"/>
      <c r="C154" s="46"/>
      <c r="D154" s="46"/>
      <c r="E154" s="39" t="s">
        <v>5149</v>
      </c>
      <c r="F154" s="46"/>
      <c r="G154" s="46"/>
      <c r="H154" s="46"/>
      <c r="I154" s="46"/>
      <c r="J154" s="48"/>
    </row>
    <row r="155" ht="30">
      <c r="A155" s="37" t="s">
        <v>599</v>
      </c>
      <c r="B155" s="45"/>
      <c r="C155" s="46"/>
      <c r="D155" s="46"/>
      <c r="E155" s="49" t="s">
        <v>5150</v>
      </c>
      <c r="F155" s="46"/>
      <c r="G155" s="46"/>
      <c r="H155" s="46"/>
      <c r="I155" s="46"/>
      <c r="J155" s="48"/>
    </row>
    <row r="156" ht="60">
      <c r="A156" s="37" t="s">
        <v>601</v>
      </c>
      <c r="B156" s="45"/>
      <c r="C156" s="46"/>
      <c r="D156" s="46"/>
      <c r="E156" s="39" t="s">
        <v>5151</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5">
      <c r="A160" s="37" t="s">
        <v>599</v>
      </c>
      <c r="B160" s="45"/>
      <c r="C160" s="46"/>
      <c r="D160" s="46"/>
      <c r="E160" s="49" t="s">
        <v>5152</v>
      </c>
      <c r="F160" s="46"/>
      <c r="G160" s="46"/>
      <c r="H160" s="46"/>
      <c r="I160" s="46"/>
      <c r="J160" s="48"/>
    </row>
    <row r="161" ht="120">
      <c r="A161" s="37" t="s">
        <v>601</v>
      </c>
      <c r="B161" s="50"/>
      <c r="C161" s="51"/>
      <c r="D161" s="51"/>
      <c r="E161" s="39" t="s">
        <v>1819</v>
      </c>
      <c r="F161" s="51"/>
      <c r="G161" s="51"/>
      <c r="H161" s="51"/>
      <c r="I161" s="51"/>
      <c r="J161" s="52"/>
    </row>
  </sheetData>
  <sheetProtection sheet="1" objects="1" scenarios="1" spinCount="100000" saltValue="cZ17rY6RTxxPLfUwLn+DUnGqOlhssv/yOaeKxJ8KWeNOlRIXeAc/mEImXXVxsOtN/anMdfksbMTMP7ye3zI2PA==" hashValue="c4kUN1fmgl5m7lnPnm1IvMpJ7LFxZouz4eMEmCn8nhE5pd7CPmk2OzqBfjIRntA6M06hNYOdqawZm2MlOCvr4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5153</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5154</v>
      </c>
      <c r="D6" s="22"/>
      <c r="E6" s="23" t="s">
        <v>171</v>
      </c>
      <c r="F6" s="17"/>
      <c r="G6" s="17"/>
      <c r="H6" s="17"/>
      <c r="I6" s="17"/>
      <c r="J6" s="19"/>
    </row>
    <row r="7">
      <c r="A7" s="3" t="s">
        <v>578</v>
      </c>
      <c r="B7" s="20" t="s">
        <v>579</v>
      </c>
      <c r="C7" s="21" t="s">
        <v>5153</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5155</v>
      </c>
      <c r="D12" s="37" t="s">
        <v>595</v>
      </c>
      <c r="E12" s="39" t="s">
        <v>5156</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5157</v>
      </c>
      <c r="F14" s="46"/>
      <c r="G14" s="46"/>
      <c r="H14" s="46"/>
      <c r="I14" s="46"/>
      <c r="J14" s="48"/>
    </row>
    <row r="15" ht="90">
      <c r="A15" s="37" t="s">
        <v>601</v>
      </c>
      <c r="B15" s="45"/>
      <c r="C15" s="46"/>
      <c r="D15" s="46"/>
      <c r="E15" s="39" t="s">
        <v>4691</v>
      </c>
      <c r="F15" s="46"/>
      <c r="G15" s="46"/>
      <c r="H15" s="46"/>
      <c r="I15" s="46"/>
      <c r="J15" s="48"/>
    </row>
    <row r="16">
      <c r="A16" s="37" t="s">
        <v>593</v>
      </c>
      <c r="B16" s="37">
        <v>2</v>
      </c>
      <c r="C16" s="38" t="s">
        <v>5158</v>
      </c>
      <c r="D16" s="37" t="s">
        <v>595</v>
      </c>
      <c r="E16" s="39" t="s">
        <v>5159</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5160</v>
      </c>
      <c r="F18" s="46"/>
      <c r="G18" s="46"/>
      <c r="H18" s="46"/>
      <c r="I18" s="46"/>
      <c r="J18" s="48"/>
    </row>
    <row r="19" ht="409.5">
      <c r="A19" s="37" t="s">
        <v>601</v>
      </c>
      <c r="B19" s="45"/>
      <c r="C19" s="46"/>
      <c r="D19" s="46"/>
      <c r="E19" s="39" t="s">
        <v>5161</v>
      </c>
      <c r="F19" s="46"/>
      <c r="G19" s="46"/>
      <c r="H19" s="46"/>
      <c r="I19" s="46"/>
      <c r="J19" s="48"/>
    </row>
    <row r="20" ht="30">
      <c r="A20" s="37" t="s">
        <v>593</v>
      </c>
      <c r="B20" s="37">
        <v>3</v>
      </c>
      <c r="C20" s="38" t="s">
        <v>4453</v>
      </c>
      <c r="D20" s="37" t="s">
        <v>595</v>
      </c>
      <c r="E20" s="39" t="s">
        <v>5162</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5163</v>
      </c>
      <c r="F22" s="46"/>
      <c r="G22" s="46"/>
      <c r="H22" s="46"/>
      <c r="I22" s="46"/>
      <c r="J22" s="48"/>
    </row>
    <row r="23" ht="345">
      <c r="A23" s="37" t="s">
        <v>601</v>
      </c>
      <c r="B23" s="45"/>
      <c r="C23" s="46"/>
      <c r="D23" s="46"/>
      <c r="E23" s="39" t="s">
        <v>5164</v>
      </c>
      <c r="F23" s="46"/>
      <c r="G23" s="46"/>
      <c r="H23" s="46"/>
      <c r="I23" s="46"/>
      <c r="J23" s="48"/>
    </row>
    <row r="24">
      <c r="A24" s="37" t="s">
        <v>593</v>
      </c>
      <c r="B24" s="37">
        <v>4</v>
      </c>
      <c r="C24" s="38" t="s">
        <v>4469</v>
      </c>
      <c r="D24" s="37" t="s">
        <v>595</v>
      </c>
      <c r="E24" s="39" t="s">
        <v>4470</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5165</v>
      </c>
      <c r="F26" s="46"/>
      <c r="G26" s="46"/>
      <c r="H26" s="46"/>
      <c r="I26" s="46"/>
      <c r="J26" s="48"/>
    </row>
    <row r="27" ht="300">
      <c r="A27" s="37" t="s">
        <v>601</v>
      </c>
      <c r="B27" s="45"/>
      <c r="C27" s="46"/>
      <c r="D27" s="46"/>
      <c r="E27" s="39" t="s">
        <v>4472</v>
      </c>
      <c r="F27" s="46"/>
      <c r="G27" s="46"/>
      <c r="H27" s="46"/>
      <c r="I27" s="46"/>
      <c r="J27" s="48"/>
    </row>
    <row r="28">
      <c r="A28" s="31" t="s">
        <v>591</v>
      </c>
      <c r="B28" s="32"/>
      <c r="C28" s="33" t="s">
        <v>653</v>
      </c>
      <c r="D28" s="34"/>
      <c r="E28" s="31" t="s">
        <v>4958</v>
      </c>
      <c r="F28" s="34"/>
      <c r="G28" s="34"/>
      <c r="H28" s="34"/>
      <c r="I28" s="35">
        <f>SUMIFS(I29:I36,A29:A36,"P")</f>
        <v>0</v>
      </c>
      <c r="J28" s="36"/>
    </row>
    <row r="29">
      <c r="A29" s="37" t="s">
        <v>593</v>
      </c>
      <c r="B29" s="37">
        <v>5</v>
      </c>
      <c r="C29" s="38" t="s">
        <v>4980</v>
      </c>
      <c r="D29" s="37" t="s">
        <v>595</v>
      </c>
      <c r="E29" s="39" t="s">
        <v>4981</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5166</v>
      </c>
      <c r="F31" s="46"/>
      <c r="G31" s="46"/>
      <c r="H31" s="46"/>
      <c r="I31" s="46"/>
      <c r="J31" s="48"/>
    </row>
    <row r="32" ht="409.5">
      <c r="A32" s="37" t="s">
        <v>601</v>
      </c>
      <c r="B32" s="45"/>
      <c r="C32" s="46"/>
      <c r="D32" s="46"/>
      <c r="E32" s="39" t="s">
        <v>4983</v>
      </c>
      <c r="F32" s="46"/>
      <c r="G32" s="46"/>
      <c r="H32" s="46"/>
      <c r="I32" s="46"/>
      <c r="J32" s="48"/>
    </row>
    <row r="33">
      <c r="A33" s="37" t="s">
        <v>593</v>
      </c>
      <c r="B33" s="37">
        <v>6</v>
      </c>
      <c r="C33" s="38" t="s">
        <v>4984</v>
      </c>
      <c r="D33" s="37" t="s">
        <v>595</v>
      </c>
      <c r="E33" s="39" t="s">
        <v>4985</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5167</v>
      </c>
      <c r="F35" s="46"/>
      <c r="G35" s="46"/>
      <c r="H35" s="46"/>
      <c r="I35" s="46"/>
      <c r="J35" s="48"/>
    </row>
    <row r="36" ht="330">
      <c r="A36" s="37" t="s">
        <v>601</v>
      </c>
      <c r="B36" s="45"/>
      <c r="C36" s="46"/>
      <c r="D36" s="46"/>
      <c r="E36" s="39" t="s">
        <v>4987</v>
      </c>
      <c r="F36" s="46"/>
      <c r="G36" s="46"/>
      <c r="H36" s="46"/>
      <c r="I36" s="46"/>
      <c r="J36" s="48"/>
    </row>
    <row r="37">
      <c r="A37" s="31" t="s">
        <v>591</v>
      </c>
      <c r="B37" s="32"/>
      <c r="C37" s="33" t="s">
        <v>689</v>
      </c>
      <c r="D37" s="34"/>
      <c r="E37" s="31" t="s">
        <v>4517</v>
      </c>
      <c r="F37" s="34"/>
      <c r="G37" s="34"/>
      <c r="H37" s="34"/>
      <c r="I37" s="35">
        <f>SUMIFS(I38:I45,A38:A45,"P")</f>
        <v>0</v>
      </c>
      <c r="J37" s="36"/>
    </row>
    <row r="38">
      <c r="A38" s="37" t="s">
        <v>593</v>
      </c>
      <c r="B38" s="37">
        <v>7</v>
      </c>
      <c r="C38" s="38" t="s">
        <v>5001</v>
      </c>
      <c r="D38" s="37" t="s">
        <v>595</v>
      </c>
      <c r="E38" s="39" t="s">
        <v>5002</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5168</v>
      </c>
      <c r="F40" s="46"/>
      <c r="G40" s="46"/>
      <c r="H40" s="46"/>
      <c r="I40" s="46"/>
      <c r="J40" s="48"/>
    </row>
    <row r="41" ht="375">
      <c r="A41" s="37" t="s">
        <v>601</v>
      </c>
      <c r="B41" s="45"/>
      <c r="C41" s="46"/>
      <c r="D41" s="46"/>
      <c r="E41" s="39" t="s">
        <v>4992</v>
      </c>
      <c r="F41" s="46"/>
      <c r="G41" s="46"/>
      <c r="H41" s="46"/>
      <c r="I41" s="46"/>
      <c r="J41" s="48"/>
    </row>
    <row r="42">
      <c r="A42" s="37" t="s">
        <v>593</v>
      </c>
      <c r="B42" s="37">
        <v>8</v>
      </c>
      <c r="C42" s="38" t="s">
        <v>5169</v>
      </c>
      <c r="D42" s="37" t="s">
        <v>595</v>
      </c>
      <c r="E42" s="39" t="s">
        <v>5170</v>
      </c>
      <c r="F42" s="40" t="s">
        <v>641</v>
      </c>
      <c r="G42" s="41">
        <v>10</v>
      </c>
      <c r="H42" s="42">
        <v>0</v>
      </c>
      <c r="I42" s="43">
        <f>ROUND(G42*H42,P4)</f>
        <v>0</v>
      </c>
      <c r="J42" s="37"/>
      <c r="O42" s="44">
        <f>I42*0.21</f>
        <v>0</v>
      </c>
      <c r="P42">
        <v>3</v>
      </c>
    </row>
    <row r="43">
      <c r="A43" s="37" t="s">
        <v>598</v>
      </c>
      <c r="B43" s="45"/>
      <c r="C43" s="46"/>
      <c r="D43" s="46"/>
      <c r="E43" s="39" t="s">
        <v>5170</v>
      </c>
      <c r="F43" s="46"/>
      <c r="G43" s="46"/>
      <c r="H43" s="46"/>
      <c r="I43" s="46"/>
      <c r="J43" s="48"/>
    </row>
    <row r="44" ht="75">
      <c r="A44" s="37" t="s">
        <v>599</v>
      </c>
      <c r="B44" s="45"/>
      <c r="C44" s="46"/>
      <c r="D44" s="46"/>
      <c r="E44" s="49" t="s">
        <v>5171</v>
      </c>
      <c r="F44" s="46"/>
      <c r="G44" s="46"/>
      <c r="H44" s="46"/>
      <c r="I44" s="46"/>
      <c r="J44" s="48"/>
    </row>
    <row r="45" ht="409.5">
      <c r="A45" s="37" t="s">
        <v>601</v>
      </c>
      <c r="B45" s="45"/>
      <c r="C45" s="46"/>
      <c r="D45" s="46"/>
      <c r="E45" s="39" t="s">
        <v>4525</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5172</v>
      </c>
      <c r="D47" s="37" t="s">
        <v>595</v>
      </c>
      <c r="E47" s="39" t="s">
        <v>5173</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5174</v>
      </c>
      <c r="F49" s="46"/>
      <c r="G49" s="46"/>
      <c r="H49" s="46"/>
      <c r="I49" s="46"/>
      <c r="J49" s="48"/>
    </row>
    <row r="50" ht="409.5">
      <c r="A50" s="37" t="s">
        <v>601</v>
      </c>
      <c r="B50" s="45"/>
      <c r="C50" s="46"/>
      <c r="D50" s="46"/>
      <c r="E50" s="39" t="s">
        <v>4525</v>
      </c>
      <c r="F50" s="46"/>
      <c r="G50" s="46"/>
      <c r="H50" s="46"/>
      <c r="I50" s="46"/>
      <c r="J50" s="48"/>
    </row>
    <row r="51">
      <c r="A51" s="31" t="s">
        <v>591</v>
      </c>
      <c r="B51" s="32"/>
      <c r="C51" s="33" t="s">
        <v>1689</v>
      </c>
      <c r="D51" s="34"/>
      <c r="E51" s="31" t="s">
        <v>5175</v>
      </c>
      <c r="F51" s="34"/>
      <c r="G51" s="34"/>
      <c r="H51" s="34"/>
      <c r="I51" s="35">
        <f>SUMIFS(I52:I55,A52:A55,"P")</f>
        <v>0</v>
      </c>
      <c r="J51" s="36"/>
    </row>
    <row r="52" ht="30">
      <c r="A52" s="37" t="s">
        <v>593</v>
      </c>
      <c r="B52" s="37">
        <v>10</v>
      </c>
      <c r="C52" s="38" t="s">
        <v>4573</v>
      </c>
      <c r="D52" s="37" t="s">
        <v>595</v>
      </c>
      <c r="E52" s="39" t="s">
        <v>4574</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5176</v>
      </c>
      <c r="F54" s="46"/>
      <c r="G54" s="46"/>
      <c r="H54" s="46"/>
      <c r="I54" s="46"/>
      <c r="J54" s="48"/>
    </row>
    <row r="55" ht="270">
      <c r="A55" s="37" t="s">
        <v>601</v>
      </c>
      <c r="B55" s="45"/>
      <c r="C55" s="46"/>
      <c r="D55" s="46"/>
      <c r="E55" s="39" t="s">
        <v>4576</v>
      </c>
      <c r="F55" s="46"/>
      <c r="G55" s="46"/>
      <c r="H55" s="46"/>
      <c r="I55" s="46"/>
      <c r="J55" s="48"/>
    </row>
    <row r="56">
      <c r="A56" s="31" t="s">
        <v>591</v>
      </c>
      <c r="B56" s="32"/>
      <c r="C56" s="33" t="s">
        <v>3666</v>
      </c>
      <c r="D56" s="34"/>
      <c r="E56" s="31" t="s">
        <v>4577</v>
      </c>
      <c r="F56" s="34"/>
      <c r="G56" s="34"/>
      <c r="H56" s="34"/>
      <c r="I56" s="35">
        <f>SUMIFS(I57:I64,A57:A64,"P")</f>
        <v>0</v>
      </c>
      <c r="J56" s="36"/>
    </row>
    <row r="57">
      <c r="A57" s="37" t="s">
        <v>593</v>
      </c>
      <c r="B57" s="37">
        <v>11</v>
      </c>
      <c r="C57" s="38" t="s">
        <v>5177</v>
      </c>
      <c r="D57" s="37" t="s">
        <v>595</v>
      </c>
      <c r="E57" s="39" t="s">
        <v>5178</v>
      </c>
      <c r="F57" s="40" t="s">
        <v>597</v>
      </c>
      <c r="G57" s="41">
        <v>280</v>
      </c>
      <c r="H57" s="42">
        <v>0</v>
      </c>
      <c r="I57" s="43">
        <f>ROUND(G57*H57,P4)</f>
        <v>0</v>
      </c>
      <c r="J57" s="37"/>
      <c r="O57" s="44">
        <f>I57*0.21</f>
        <v>0</v>
      </c>
      <c r="P57">
        <v>3</v>
      </c>
    </row>
    <row r="58">
      <c r="A58" s="37" t="s">
        <v>598</v>
      </c>
      <c r="B58" s="45"/>
      <c r="C58" s="46"/>
      <c r="D58" s="46"/>
      <c r="E58" s="39" t="s">
        <v>5178</v>
      </c>
      <c r="F58" s="46"/>
      <c r="G58" s="46"/>
      <c r="H58" s="46"/>
      <c r="I58" s="46"/>
      <c r="J58" s="48"/>
    </row>
    <row r="59" ht="75">
      <c r="A59" s="37" t="s">
        <v>599</v>
      </c>
      <c r="B59" s="45"/>
      <c r="C59" s="46"/>
      <c r="D59" s="46"/>
      <c r="E59" s="49" t="s">
        <v>5179</v>
      </c>
      <c r="F59" s="46"/>
      <c r="G59" s="46"/>
      <c r="H59" s="46"/>
      <c r="I59" s="46"/>
      <c r="J59" s="48"/>
    </row>
    <row r="60" ht="135">
      <c r="A60" s="37" t="s">
        <v>601</v>
      </c>
      <c r="B60" s="45"/>
      <c r="C60" s="46"/>
      <c r="D60" s="46"/>
      <c r="E60" s="39" t="s">
        <v>1154</v>
      </c>
      <c r="F60" s="46"/>
      <c r="G60" s="46"/>
      <c r="H60" s="46"/>
      <c r="I60" s="46"/>
      <c r="J60" s="48"/>
    </row>
    <row r="61">
      <c r="A61" s="37" t="s">
        <v>593</v>
      </c>
      <c r="B61" s="37">
        <v>12</v>
      </c>
      <c r="C61" s="38" t="s">
        <v>5180</v>
      </c>
      <c r="D61" s="37" t="s">
        <v>595</v>
      </c>
      <c r="E61" s="39" t="s">
        <v>5181</v>
      </c>
      <c r="F61" s="40" t="s">
        <v>597</v>
      </c>
      <c r="G61" s="41">
        <v>280</v>
      </c>
      <c r="H61" s="42">
        <v>0</v>
      </c>
      <c r="I61" s="43">
        <f>ROUND(G61*H61,P4)</f>
        <v>0</v>
      </c>
      <c r="J61" s="37"/>
      <c r="O61" s="44">
        <f>I61*0.21</f>
        <v>0</v>
      </c>
      <c r="P61">
        <v>3</v>
      </c>
    </row>
    <row r="62">
      <c r="A62" s="37" t="s">
        <v>598</v>
      </c>
      <c r="B62" s="45"/>
      <c r="C62" s="46"/>
      <c r="D62" s="46"/>
      <c r="E62" s="39" t="s">
        <v>5181</v>
      </c>
      <c r="F62" s="46"/>
      <c r="G62" s="46"/>
      <c r="H62" s="46"/>
      <c r="I62" s="46"/>
      <c r="J62" s="48"/>
    </row>
    <row r="63" ht="75">
      <c r="A63" s="37" t="s">
        <v>599</v>
      </c>
      <c r="B63" s="45"/>
      <c r="C63" s="46"/>
      <c r="D63" s="46"/>
      <c r="E63" s="49" t="s">
        <v>5182</v>
      </c>
      <c r="F63" s="46"/>
      <c r="G63" s="46"/>
      <c r="H63" s="46"/>
      <c r="I63" s="46"/>
      <c r="J63" s="48"/>
    </row>
    <row r="64" ht="135">
      <c r="A64" s="37" t="s">
        <v>601</v>
      </c>
      <c r="B64" s="45"/>
      <c r="C64" s="46"/>
      <c r="D64" s="46"/>
      <c r="E64" s="39" t="s">
        <v>1154</v>
      </c>
      <c r="F64" s="46"/>
      <c r="G64" s="46"/>
      <c r="H64" s="46"/>
      <c r="I64" s="46"/>
      <c r="J64" s="48"/>
    </row>
    <row r="65">
      <c r="A65" s="31" t="s">
        <v>591</v>
      </c>
      <c r="B65" s="32"/>
      <c r="C65" s="33" t="s">
        <v>4818</v>
      </c>
      <c r="D65" s="34"/>
      <c r="E65" s="31" t="s">
        <v>4819</v>
      </c>
      <c r="F65" s="34"/>
      <c r="G65" s="34"/>
      <c r="H65" s="34"/>
      <c r="I65" s="35">
        <f>SUMIFS(I66:I101,A66:A101,"P")</f>
        <v>0</v>
      </c>
      <c r="J65" s="36"/>
    </row>
    <row r="66" ht="30">
      <c r="A66" s="37" t="s">
        <v>593</v>
      </c>
      <c r="B66" s="37">
        <v>13</v>
      </c>
      <c r="C66" s="38" t="s">
        <v>5183</v>
      </c>
      <c r="D66" s="37" t="s">
        <v>595</v>
      </c>
      <c r="E66" s="39" t="s">
        <v>5184</v>
      </c>
      <c r="F66" s="40" t="s">
        <v>597</v>
      </c>
      <c r="G66" s="41">
        <v>280</v>
      </c>
      <c r="H66" s="42">
        <v>0</v>
      </c>
      <c r="I66" s="43">
        <f>ROUND(G66*H66,P4)</f>
        <v>0</v>
      </c>
      <c r="J66" s="37"/>
      <c r="O66" s="44">
        <f>I66*0.21</f>
        <v>0</v>
      </c>
      <c r="P66">
        <v>3</v>
      </c>
    </row>
    <row r="67">
      <c r="A67" s="37" t="s">
        <v>598</v>
      </c>
      <c r="B67" s="45"/>
      <c r="C67" s="46"/>
      <c r="D67" s="46"/>
      <c r="E67" s="39" t="s">
        <v>5185</v>
      </c>
      <c r="F67" s="46"/>
      <c r="G67" s="46"/>
      <c r="H67" s="46"/>
      <c r="I67" s="46"/>
      <c r="J67" s="48"/>
    </row>
    <row r="68" ht="330">
      <c r="A68" s="37" t="s">
        <v>599</v>
      </c>
      <c r="B68" s="45"/>
      <c r="C68" s="46"/>
      <c r="D68" s="46"/>
      <c r="E68" s="49" t="s">
        <v>5186</v>
      </c>
      <c r="F68" s="46"/>
      <c r="G68" s="46"/>
      <c r="H68" s="46"/>
      <c r="I68" s="46"/>
      <c r="J68" s="48"/>
    </row>
    <row r="69">
      <c r="A69" s="37" t="s">
        <v>601</v>
      </c>
      <c r="B69" s="45"/>
      <c r="C69" s="46"/>
      <c r="D69" s="46"/>
      <c r="E69" s="47" t="s">
        <v>595</v>
      </c>
      <c r="F69" s="46"/>
      <c r="G69" s="46"/>
      <c r="H69" s="46"/>
      <c r="I69" s="46"/>
      <c r="J69" s="48"/>
    </row>
    <row r="70" ht="30">
      <c r="A70" s="37" t="s">
        <v>593</v>
      </c>
      <c r="B70" s="37">
        <v>14</v>
      </c>
      <c r="C70" s="38" t="s">
        <v>5187</v>
      </c>
      <c r="D70" s="37" t="s">
        <v>595</v>
      </c>
      <c r="E70" s="39" t="s">
        <v>5188</v>
      </c>
      <c r="F70" s="40" t="s">
        <v>597</v>
      </c>
      <c r="G70" s="41">
        <v>280</v>
      </c>
      <c r="H70" s="42">
        <v>0</v>
      </c>
      <c r="I70" s="43">
        <f>ROUND(G70*H70,P4)</f>
        <v>0</v>
      </c>
      <c r="J70" s="37"/>
      <c r="O70" s="44">
        <f>I70*0.21</f>
        <v>0</v>
      </c>
      <c r="P70">
        <v>3</v>
      </c>
    </row>
    <row r="71" ht="30">
      <c r="A71" s="37" t="s">
        <v>598</v>
      </c>
      <c r="B71" s="45"/>
      <c r="C71" s="46"/>
      <c r="D71" s="46"/>
      <c r="E71" s="39" t="s">
        <v>5188</v>
      </c>
      <c r="F71" s="46"/>
      <c r="G71" s="46"/>
      <c r="H71" s="46"/>
      <c r="I71" s="46"/>
      <c r="J71" s="48"/>
    </row>
    <row r="72" ht="90">
      <c r="A72" s="37" t="s">
        <v>599</v>
      </c>
      <c r="B72" s="45"/>
      <c r="C72" s="46"/>
      <c r="D72" s="46"/>
      <c r="E72" s="49" t="s">
        <v>5189</v>
      </c>
      <c r="F72" s="46"/>
      <c r="G72" s="46"/>
      <c r="H72" s="46"/>
      <c r="I72" s="46"/>
      <c r="J72" s="48"/>
    </row>
    <row r="73">
      <c r="A73" s="37" t="s">
        <v>601</v>
      </c>
      <c r="B73" s="45"/>
      <c r="C73" s="46"/>
      <c r="D73" s="46"/>
      <c r="E73" s="47" t="s">
        <v>595</v>
      </c>
      <c r="F73" s="46"/>
      <c r="G73" s="46"/>
      <c r="H73" s="46"/>
      <c r="I73" s="46"/>
      <c r="J73" s="48"/>
    </row>
    <row r="74" ht="30">
      <c r="A74" s="37" t="s">
        <v>593</v>
      </c>
      <c r="B74" s="37">
        <v>15</v>
      </c>
      <c r="C74" s="38" t="s">
        <v>5190</v>
      </c>
      <c r="D74" s="37" t="s">
        <v>595</v>
      </c>
      <c r="E74" s="39" t="s">
        <v>5191</v>
      </c>
      <c r="F74" s="40" t="s">
        <v>650</v>
      </c>
      <c r="G74" s="41">
        <v>3.5</v>
      </c>
      <c r="H74" s="42">
        <v>0</v>
      </c>
      <c r="I74" s="43">
        <f>ROUND(G74*H74,P4)</f>
        <v>0</v>
      </c>
      <c r="J74" s="37"/>
      <c r="O74" s="44">
        <f>I74*0</f>
        <v>0</v>
      </c>
      <c r="P74">
        <v>1</v>
      </c>
    </row>
    <row r="75" ht="30">
      <c r="A75" s="37" t="s">
        <v>598</v>
      </c>
      <c r="B75" s="45"/>
      <c r="C75" s="46"/>
      <c r="D75" s="46"/>
      <c r="E75" s="39" t="s">
        <v>5191</v>
      </c>
      <c r="F75" s="46"/>
      <c r="G75" s="46"/>
      <c r="H75" s="46"/>
      <c r="I75" s="46"/>
      <c r="J75" s="48"/>
    </row>
    <row r="76" ht="90">
      <c r="A76" s="37" t="s">
        <v>599</v>
      </c>
      <c r="B76" s="45"/>
      <c r="C76" s="46"/>
      <c r="D76" s="46"/>
      <c r="E76" s="49" t="s">
        <v>5192</v>
      </c>
      <c r="F76" s="46"/>
      <c r="G76" s="46"/>
      <c r="H76" s="46"/>
      <c r="I76" s="46"/>
      <c r="J76" s="48"/>
    </row>
    <row r="77" ht="300">
      <c r="A77" s="37" t="s">
        <v>601</v>
      </c>
      <c r="B77" s="45"/>
      <c r="C77" s="46"/>
      <c r="D77" s="46"/>
      <c r="E77" s="39" t="s">
        <v>5193</v>
      </c>
      <c r="F77" s="46"/>
      <c r="G77" s="46"/>
      <c r="H77" s="46"/>
      <c r="I77" s="46"/>
      <c r="J77" s="48"/>
    </row>
    <row r="78">
      <c r="A78" s="37" t="s">
        <v>593</v>
      </c>
      <c r="B78" s="37">
        <v>16</v>
      </c>
      <c r="C78" s="38" t="s">
        <v>5194</v>
      </c>
      <c r="D78" s="37" t="s">
        <v>595</v>
      </c>
      <c r="E78" s="39" t="s">
        <v>5195</v>
      </c>
      <c r="F78" s="40" t="s">
        <v>650</v>
      </c>
      <c r="G78" s="41">
        <v>17</v>
      </c>
      <c r="H78" s="42">
        <v>0</v>
      </c>
      <c r="I78" s="43">
        <f>ROUND(G78*H78,P4)</f>
        <v>0</v>
      </c>
      <c r="J78" s="37"/>
      <c r="O78" s="44">
        <f>I78*0.21</f>
        <v>0</v>
      </c>
      <c r="P78">
        <v>3</v>
      </c>
    </row>
    <row r="79">
      <c r="A79" s="37" t="s">
        <v>598</v>
      </c>
      <c r="B79" s="45"/>
      <c r="C79" s="46"/>
      <c r="D79" s="46"/>
      <c r="E79" s="39" t="s">
        <v>5195</v>
      </c>
      <c r="F79" s="46"/>
      <c r="G79" s="46"/>
      <c r="H79" s="46"/>
      <c r="I79" s="46"/>
      <c r="J79" s="48"/>
    </row>
    <row r="80" ht="75">
      <c r="A80" s="37" t="s">
        <v>599</v>
      </c>
      <c r="B80" s="45"/>
      <c r="C80" s="46"/>
      <c r="D80" s="46"/>
      <c r="E80" s="49" t="s">
        <v>5196</v>
      </c>
      <c r="F80" s="46"/>
      <c r="G80" s="46"/>
      <c r="H80" s="46"/>
      <c r="I80" s="46"/>
      <c r="J80" s="48"/>
    </row>
    <row r="81" ht="75">
      <c r="A81" s="37" t="s">
        <v>601</v>
      </c>
      <c r="B81" s="45"/>
      <c r="C81" s="46"/>
      <c r="D81" s="46"/>
      <c r="E81" s="39" t="s">
        <v>5197</v>
      </c>
      <c r="F81" s="46"/>
      <c r="G81" s="46"/>
      <c r="H81" s="46"/>
      <c r="I81" s="46"/>
      <c r="J81" s="48"/>
    </row>
    <row r="82">
      <c r="A82" s="37" t="s">
        <v>593</v>
      </c>
      <c r="B82" s="37">
        <v>17</v>
      </c>
      <c r="C82" s="38" t="s">
        <v>5198</v>
      </c>
      <c r="D82" s="37" t="s">
        <v>595</v>
      </c>
      <c r="E82" s="39" t="s">
        <v>5199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5200</v>
      </c>
      <c r="F84" s="46"/>
      <c r="G84" s="46"/>
      <c r="H84" s="46"/>
      <c r="I84" s="46"/>
      <c r="J84" s="48"/>
    </row>
    <row r="85" ht="105">
      <c r="A85" s="37" t="s">
        <v>601</v>
      </c>
      <c r="B85" s="45"/>
      <c r="C85" s="46"/>
      <c r="D85" s="46"/>
      <c r="E85" s="39" t="s">
        <v>5201</v>
      </c>
      <c r="F85" s="46"/>
      <c r="G85" s="46"/>
      <c r="H85" s="46"/>
      <c r="I85" s="46"/>
      <c r="J85" s="48"/>
    </row>
    <row r="86">
      <c r="A86" s="37" t="s">
        <v>593</v>
      </c>
      <c r="B86" s="37">
        <v>18</v>
      </c>
      <c r="C86" s="38" t="s">
        <v>5202</v>
      </c>
      <c r="D86" s="37" t="s">
        <v>595</v>
      </c>
      <c r="E86" s="39" t="s">
        <v>5203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5200</v>
      </c>
      <c r="F88" s="46"/>
      <c r="G88" s="46"/>
      <c r="H88" s="46"/>
      <c r="I88" s="46"/>
      <c r="J88" s="48"/>
    </row>
    <row r="89" ht="90">
      <c r="A89" s="37" t="s">
        <v>601</v>
      </c>
      <c r="B89" s="45"/>
      <c r="C89" s="46"/>
      <c r="D89" s="46"/>
      <c r="E89" s="39" t="s">
        <v>5204</v>
      </c>
      <c r="F89" s="46"/>
      <c r="G89" s="46"/>
      <c r="H89" s="46"/>
      <c r="I89" s="46"/>
      <c r="J89" s="48"/>
    </row>
    <row r="90">
      <c r="A90" s="37" t="s">
        <v>593</v>
      </c>
      <c r="B90" s="37">
        <v>19</v>
      </c>
      <c r="C90" s="38" t="s">
        <v>5205</v>
      </c>
      <c r="D90" s="37" t="s">
        <v>595</v>
      </c>
      <c r="E90" s="39" t="s">
        <v>5206</v>
      </c>
      <c r="F90" s="40" t="s">
        <v>608</v>
      </c>
      <c r="G90" s="41">
        <v>4</v>
      </c>
      <c r="H90" s="42">
        <v>0</v>
      </c>
      <c r="I90" s="43">
        <f>ROUND(G90*H90,P4)</f>
        <v>0</v>
      </c>
      <c r="J90" s="37"/>
      <c r="O90" s="44">
        <f>I90*0.21</f>
        <v>0</v>
      </c>
      <c r="P90">
        <v>3</v>
      </c>
    </row>
    <row r="91">
      <c r="A91" s="37" t="s">
        <v>598</v>
      </c>
      <c r="B91" s="45"/>
      <c r="C91" s="46"/>
      <c r="D91" s="46"/>
      <c r="E91" s="39" t="s">
        <v>5206</v>
      </c>
      <c r="F91" s="46"/>
      <c r="G91" s="46"/>
      <c r="H91" s="46"/>
      <c r="I91" s="46"/>
      <c r="J91" s="48"/>
    </row>
    <row r="92" ht="75">
      <c r="A92" s="37" t="s">
        <v>599</v>
      </c>
      <c r="B92" s="45"/>
      <c r="C92" s="46"/>
      <c r="D92" s="46"/>
      <c r="E92" s="49" t="s">
        <v>5207</v>
      </c>
      <c r="F92" s="46"/>
      <c r="G92" s="46"/>
      <c r="H92" s="46"/>
      <c r="I92" s="46"/>
      <c r="J92" s="48"/>
    </row>
    <row r="93" ht="120">
      <c r="A93" s="37" t="s">
        <v>601</v>
      </c>
      <c r="B93" s="45"/>
      <c r="C93" s="46"/>
      <c r="D93" s="46"/>
      <c r="E93" s="39" t="s">
        <v>5208</v>
      </c>
      <c r="F93" s="46"/>
      <c r="G93" s="46"/>
      <c r="H93" s="46"/>
      <c r="I93" s="46"/>
      <c r="J93" s="48"/>
    </row>
    <row r="94" ht="30">
      <c r="A94" s="37" t="s">
        <v>593</v>
      </c>
      <c r="B94" s="37">
        <v>20</v>
      </c>
      <c r="C94" s="38" t="s">
        <v>5209</v>
      </c>
      <c r="D94" s="37" t="s">
        <v>595</v>
      </c>
      <c r="E94" s="39" t="s">
        <v>5210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5211</v>
      </c>
      <c r="F96" s="46"/>
      <c r="G96" s="46"/>
      <c r="H96" s="46"/>
      <c r="I96" s="46"/>
      <c r="J96" s="48"/>
    </row>
    <row r="97" ht="105">
      <c r="A97" s="37" t="s">
        <v>601</v>
      </c>
      <c r="B97" s="45"/>
      <c r="C97" s="46"/>
      <c r="D97" s="46"/>
      <c r="E97" s="39" t="s">
        <v>5201</v>
      </c>
      <c r="F97" s="46"/>
      <c r="G97" s="46"/>
      <c r="H97" s="46"/>
      <c r="I97" s="46"/>
      <c r="J97" s="48"/>
    </row>
    <row r="98" ht="30">
      <c r="A98" s="37" t="s">
        <v>593</v>
      </c>
      <c r="B98" s="37">
        <v>21</v>
      </c>
      <c r="C98" s="38" t="s">
        <v>5212</v>
      </c>
      <c r="D98" s="37" t="s">
        <v>595</v>
      </c>
      <c r="E98" s="39" t="s">
        <v>5213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5214</v>
      </c>
      <c r="F100" s="46"/>
      <c r="G100" s="46"/>
      <c r="H100" s="46"/>
      <c r="I100" s="46"/>
      <c r="J100" s="48"/>
    </row>
    <row r="101" ht="75">
      <c r="A101" s="37" t="s">
        <v>601</v>
      </c>
      <c r="B101" s="45"/>
      <c r="C101" s="46"/>
      <c r="D101" s="46"/>
      <c r="E101" s="39" t="s">
        <v>5215</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5">
      <c r="A103" s="37" t="s">
        <v>593</v>
      </c>
      <c r="B103" s="37">
        <v>22</v>
      </c>
      <c r="C103" s="38" t="s">
        <v>5216</v>
      </c>
      <c r="D103" s="37" t="s">
        <v>5217</v>
      </c>
      <c r="E103" s="39" t="s">
        <v>5218</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5">
      <c r="A105" s="37" t="s">
        <v>599</v>
      </c>
      <c r="B105" s="45"/>
      <c r="C105" s="46"/>
      <c r="D105" s="46"/>
      <c r="E105" s="49" t="s">
        <v>5219</v>
      </c>
      <c r="F105" s="46"/>
      <c r="G105" s="46"/>
      <c r="H105" s="46"/>
      <c r="I105" s="46"/>
      <c r="J105" s="48"/>
    </row>
    <row r="106" ht="120">
      <c r="A106" s="37" t="s">
        <v>601</v>
      </c>
      <c r="B106" s="45"/>
      <c r="C106" s="46"/>
      <c r="D106" s="46"/>
      <c r="E106" s="39" t="s">
        <v>1819</v>
      </c>
      <c r="F106" s="46"/>
      <c r="G106" s="46"/>
      <c r="H106" s="46"/>
      <c r="I106" s="46"/>
      <c r="J106" s="48"/>
    </row>
    <row r="107" ht="45">
      <c r="A107" s="37" t="s">
        <v>593</v>
      </c>
      <c r="B107" s="37">
        <v>23</v>
      </c>
      <c r="C107" s="38" t="s">
        <v>4933</v>
      </c>
      <c r="D107" s="37" t="s">
        <v>4934</v>
      </c>
      <c r="E107" s="39" t="s">
        <v>4935</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90">
      <c r="A109" s="37" t="s">
        <v>599</v>
      </c>
      <c r="B109" s="45"/>
      <c r="C109" s="46"/>
      <c r="D109" s="46"/>
      <c r="E109" s="49" t="s">
        <v>5220</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glSpgij1CvMxUPj8tc8tJ9nC2hR1i63WXEZvFU8/F62J02SbFRl6OidPDuQMsZTV5aIQKuHTUM87+sgXMGbVHw==" hashValue="F+JU5PKEEMjjbNlYDx80c/u5qkJ/Qq/Y+nllW89ka0yXIdGMaJUIzAe/bX8+PFl7mllR1Zkzh5JbgPeGohNu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5221</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5154</v>
      </c>
      <c r="D6" s="22"/>
      <c r="E6" s="23" t="s">
        <v>171</v>
      </c>
      <c r="F6" s="17"/>
      <c r="G6" s="17"/>
      <c r="H6" s="17"/>
      <c r="I6" s="17"/>
      <c r="J6" s="19"/>
    </row>
    <row r="7">
      <c r="A7" s="3" t="s">
        <v>578</v>
      </c>
      <c r="B7" s="20" t="s">
        <v>579</v>
      </c>
      <c r="C7" s="21" t="s">
        <v>5221</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5155</v>
      </c>
      <c r="D12" s="37" t="s">
        <v>595</v>
      </c>
      <c r="E12" s="39" t="s">
        <v>5156</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5222</v>
      </c>
      <c r="F14" s="46"/>
      <c r="G14" s="46"/>
      <c r="H14" s="46"/>
      <c r="I14" s="46"/>
      <c r="J14" s="48"/>
    </row>
    <row r="15" ht="90">
      <c r="A15" s="37" t="s">
        <v>601</v>
      </c>
      <c r="B15" s="45"/>
      <c r="C15" s="46"/>
      <c r="D15" s="46"/>
      <c r="E15" s="39" t="s">
        <v>4691</v>
      </c>
      <c r="F15" s="46"/>
      <c r="G15" s="46"/>
      <c r="H15" s="46"/>
      <c r="I15" s="46"/>
      <c r="J15" s="48"/>
    </row>
    <row r="16">
      <c r="A16" s="37" t="s">
        <v>593</v>
      </c>
      <c r="B16" s="37">
        <v>2</v>
      </c>
      <c r="C16" s="38" t="s">
        <v>5158</v>
      </c>
      <c r="D16" s="37" t="s">
        <v>595</v>
      </c>
      <c r="E16" s="39" t="s">
        <v>5159</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5223</v>
      </c>
      <c r="F18" s="46"/>
      <c r="G18" s="46"/>
      <c r="H18" s="46"/>
      <c r="I18" s="46"/>
      <c r="J18" s="48"/>
    </row>
    <row r="19" ht="409.5">
      <c r="A19" s="37" t="s">
        <v>601</v>
      </c>
      <c r="B19" s="45"/>
      <c r="C19" s="46"/>
      <c r="D19" s="46"/>
      <c r="E19" s="39" t="s">
        <v>5161</v>
      </c>
      <c r="F19" s="46"/>
      <c r="G19" s="46"/>
      <c r="H19" s="46"/>
      <c r="I19" s="46"/>
      <c r="J19" s="48"/>
    </row>
    <row r="20" ht="30">
      <c r="A20" s="37" t="s">
        <v>593</v>
      </c>
      <c r="B20" s="37">
        <v>3</v>
      </c>
      <c r="C20" s="38" t="s">
        <v>4453</v>
      </c>
      <c r="D20" s="37" t="s">
        <v>595</v>
      </c>
      <c r="E20" s="39" t="s">
        <v>5162</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5163</v>
      </c>
      <c r="F22" s="46"/>
      <c r="G22" s="46"/>
      <c r="H22" s="46"/>
      <c r="I22" s="46"/>
      <c r="J22" s="48"/>
    </row>
    <row r="23" ht="345">
      <c r="A23" s="37" t="s">
        <v>601</v>
      </c>
      <c r="B23" s="45"/>
      <c r="C23" s="46"/>
      <c r="D23" s="46"/>
      <c r="E23" s="39" t="s">
        <v>5164</v>
      </c>
      <c r="F23" s="46"/>
      <c r="G23" s="46"/>
      <c r="H23" s="46"/>
      <c r="I23" s="46"/>
      <c r="J23" s="48"/>
    </row>
    <row r="24">
      <c r="A24" s="37" t="s">
        <v>593</v>
      </c>
      <c r="B24" s="37">
        <v>4</v>
      </c>
      <c r="C24" s="38" t="s">
        <v>4469</v>
      </c>
      <c r="D24" s="37" t="s">
        <v>595</v>
      </c>
      <c r="E24" s="39" t="s">
        <v>4470</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5224</v>
      </c>
      <c r="F26" s="46"/>
      <c r="G26" s="46"/>
      <c r="H26" s="46"/>
      <c r="I26" s="46"/>
      <c r="J26" s="48"/>
    </row>
    <row r="27" ht="300">
      <c r="A27" s="37" t="s">
        <v>601</v>
      </c>
      <c r="B27" s="45"/>
      <c r="C27" s="46"/>
      <c r="D27" s="46"/>
      <c r="E27" s="39" t="s">
        <v>4472</v>
      </c>
      <c r="F27" s="46"/>
      <c r="G27" s="46"/>
      <c r="H27" s="46"/>
      <c r="I27" s="46"/>
      <c r="J27" s="48"/>
    </row>
    <row r="28">
      <c r="A28" s="31" t="s">
        <v>591</v>
      </c>
      <c r="B28" s="32"/>
      <c r="C28" s="33" t="s">
        <v>653</v>
      </c>
      <c r="D28" s="34"/>
      <c r="E28" s="31" t="s">
        <v>4505</v>
      </c>
      <c r="F28" s="34"/>
      <c r="G28" s="34"/>
      <c r="H28" s="34"/>
      <c r="I28" s="35">
        <f>SUMIFS(I29:I36,A29:A36,"P")</f>
        <v>0</v>
      </c>
      <c r="J28" s="36"/>
    </row>
    <row r="29">
      <c r="A29" s="37" t="s">
        <v>593</v>
      </c>
      <c r="B29" s="37">
        <v>5</v>
      </c>
      <c r="C29" s="38" t="s">
        <v>4980</v>
      </c>
      <c r="D29" s="37" t="s">
        <v>595</v>
      </c>
      <c r="E29" s="39" t="s">
        <v>4981</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5225</v>
      </c>
      <c r="F31" s="46"/>
      <c r="G31" s="46"/>
      <c r="H31" s="46"/>
      <c r="I31" s="46"/>
      <c r="J31" s="48"/>
    </row>
    <row r="32" ht="409.5">
      <c r="A32" s="37" t="s">
        <v>601</v>
      </c>
      <c r="B32" s="45"/>
      <c r="C32" s="46"/>
      <c r="D32" s="46"/>
      <c r="E32" s="39" t="s">
        <v>4983</v>
      </c>
      <c r="F32" s="46"/>
      <c r="G32" s="46"/>
      <c r="H32" s="46"/>
      <c r="I32" s="46"/>
      <c r="J32" s="48"/>
    </row>
    <row r="33">
      <c r="A33" s="37" t="s">
        <v>593</v>
      </c>
      <c r="B33" s="37">
        <v>6</v>
      </c>
      <c r="C33" s="38" t="s">
        <v>4984</v>
      </c>
      <c r="D33" s="37" t="s">
        <v>595</v>
      </c>
      <c r="E33" s="39" t="s">
        <v>4985</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5226</v>
      </c>
      <c r="F35" s="46"/>
      <c r="G35" s="46"/>
      <c r="H35" s="46"/>
      <c r="I35" s="46"/>
      <c r="J35" s="48"/>
    </row>
    <row r="36" ht="330">
      <c r="A36" s="37" t="s">
        <v>601</v>
      </c>
      <c r="B36" s="45"/>
      <c r="C36" s="46"/>
      <c r="D36" s="46"/>
      <c r="E36" s="39" t="s">
        <v>4987</v>
      </c>
      <c r="F36" s="46"/>
      <c r="G36" s="46"/>
      <c r="H36" s="46"/>
      <c r="I36" s="46"/>
      <c r="J36" s="48"/>
    </row>
    <row r="37">
      <c r="A37" s="31" t="s">
        <v>591</v>
      </c>
      <c r="B37" s="32"/>
      <c r="C37" s="33" t="s">
        <v>689</v>
      </c>
      <c r="D37" s="34"/>
      <c r="E37" s="31" t="s">
        <v>4517</v>
      </c>
      <c r="F37" s="34"/>
      <c r="G37" s="34"/>
      <c r="H37" s="34"/>
      <c r="I37" s="35">
        <f>SUMIFS(I38:I45,A38:A45,"P")</f>
        <v>0</v>
      </c>
      <c r="J37" s="36"/>
    </row>
    <row r="38">
      <c r="A38" s="37" t="s">
        <v>593</v>
      </c>
      <c r="B38" s="37">
        <v>7</v>
      </c>
      <c r="C38" s="38" t="s">
        <v>5001</v>
      </c>
      <c r="D38" s="37" t="s">
        <v>595</v>
      </c>
      <c r="E38" s="39" t="s">
        <v>5002</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5227</v>
      </c>
      <c r="F40" s="46"/>
      <c r="G40" s="46"/>
      <c r="H40" s="46"/>
      <c r="I40" s="46"/>
      <c r="J40" s="48"/>
    </row>
    <row r="41" ht="375">
      <c r="A41" s="37" t="s">
        <v>601</v>
      </c>
      <c r="B41" s="45"/>
      <c r="C41" s="46"/>
      <c r="D41" s="46"/>
      <c r="E41" s="39" t="s">
        <v>4992</v>
      </c>
      <c r="F41" s="46"/>
      <c r="G41" s="46"/>
      <c r="H41" s="46"/>
      <c r="I41" s="46"/>
      <c r="J41" s="48"/>
    </row>
    <row r="42">
      <c r="A42" s="37" t="s">
        <v>593</v>
      </c>
      <c r="B42" s="37">
        <v>8</v>
      </c>
      <c r="C42" s="38" t="s">
        <v>5169</v>
      </c>
      <c r="D42" s="37" t="s">
        <v>595</v>
      </c>
      <c r="E42" s="39" t="s">
        <v>5170</v>
      </c>
      <c r="F42" s="40" t="s">
        <v>641</v>
      </c>
      <c r="G42" s="41">
        <v>10</v>
      </c>
      <c r="H42" s="42">
        <v>0</v>
      </c>
      <c r="I42" s="43">
        <f>ROUND(G42*H42,P4)</f>
        <v>0</v>
      </c>
      <c r="J42" s="37"/>
      <c r="O42" s="44">
        <f>I42*0.21</f>
        <v>0</v>
      </c>
      <c r="P42">
        <v>3</v>
      </c>
    </row>
    <row r="43">
      <c r="A43" s="37" t="s">
        <v>598</v>
      </c>
      <c r="B43" s="45"/>
      <c r="C43" s="46"/>
      <c r="D43" s="46"/>
      <c r="E43" s="39" t="s">
        <v>5170</v>
      </c>
      <c r="F43" s="46"/>
      <c r="G43" s="46"/>
      <c r="H43" s="46"/>
      <c r="I43" s="46"/>
      <c r="J43" s="48"/>
    </row>
    <row r="44" ht="75">
      <c r="A44" s="37" t="s">
        <v>599</v>
      </c>
      <c r="B44" s="45"/>
      <c r="C44" s="46"/>
      <c r="D44" s="46"/>
      <c r="E44" s="49" t="s">
        <v>5171</v>
      </c>
      <c r="F44" s="46"/>
      <c r="G44" s="46"/>
      <c r="H44" s="46"/>
      <c r="I44" s="46"/>
      <c r="J44" s="48"/>
    </row>
    <row r="45" ht="409.5">
      <c r="A45" s="37" t="s">
        <v>601</v>
      </c>
      <c r="B45" s="45"/>
      <c r="C45" s="46"/>
      <c r="D45" s="46"/>
      <c r="E45" s="39" t="s">
        <v>4525</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5172</v>
      </c>
      <c r="D47" s="37" t="s">
        <v>595</v>
      </c>
      <c r="E47" s="39" t="s">
        <v>5228</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5229</v>
      </c>
      <c r="F49" s="46"/>
      <c r="G49" s="46"/>
      <c r="H49" s="46"/>
      <c r="I49" s="46"/>
      <c r="J49" s="48"/>
    </row>
    <row r="50" ht="409.5">
      <c r="A50" s="37" t="s">
        <v>601</v>
      </c>
      <c r="B50" s="45"/>
      <c r="C50" s="46"/>
      <c r="D50" s="46"/>
      <c r="E50" s="39" t="s">
        <v>5230</v>
      </c>
      <c r="F50" s="46"/>
      <c r="G50" s="46"/>
      <c r="H50" s="46"/>
      <c r="I50" s="46"/>
      <c r="J50" s="48"/>
    </row>
    <row r="51">
      <c r="A51" s="31" t="s">
        <v>591</v>
      </c>
      <c r="B51" s="32"/>
      <c r="C51" s="33" t="s">
        <v>1689</v>
      </c>
      <c r="D51" s="34"/>
      <c r="E51" s="31" t="s">
        <v>1690</v>
      </c>
      <c r="F51" s="34"/>
      <c r="G51" s="34"/>
      <c r="H51" s="34"/>
      <c r="I51" s="35">
        <f>SUMIFS(I52:I55,A52:A55,"P")</f>
        <v>0</v>
      </c>
      <c r="J51" s="36"/>
    </row>
    <row r="52" ht="30">
      <c r="A52" s="37" t="s">
        <v>593</v>
      </c>
      <c r="B52" s="37">
        <v>10</v>
      </c>
      <c r="C52" s="38" t="s">
        <v>4573</v>
      </c>
      <c r="D52" s="37" t="s">
        <v>595</v>
      </c>
      <c r="E52" s="39" t="s">
        <v>4574</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5176</v>
      </c>
      <c r="F54" s="46"/>
      <c r="G54" s="46"/>
      <c r="H54" s="46"/>
      <c r="I54" s="46"/>
      <c r="J54" s="48"/>
    </row>
    <row r="55" ht="270">
      <c r="A55" s="37" t="s">
        <v>601</v>
      </c>
      <c r="B55" s="45"/>
      <c r="C55" s="46"/>
      <c r="D55" s="46"/>
      <c r="E55" s="39" t="s">
        <v>4576</v>
      </c>
      <c r="F55" s="46"/>
      <c r="G55" s="46"/>
      <c r="H55" s="46"/>
      <c r="I55" s="46"/>
      <c r="J55" s="48"/>
    </row>
    <row r="56">
      <c r="A56" s="31" t="s">
        <v>591</v>
      </c>
      <c r="B56" s="32"/>
      <c r="C56" s="33" t="s">
        <v>3666</v>
      </c>
      <c r="D56" s="34"/>
      <c r="E56" s="31" t="s">
        <v>4577</v>
      </c>
      <c r="F56" s="34"/>
      <c r="G56" s="34"/>
      <c r="H56" s="34"/>
      <c r="I56" s="35">
        <f>SUMIFS(I57:I64,A57:A64,"P")</f>
        <v>0</v>
      </c>
      <c r="J56" s="36"/>
    </row>
    <row r="57">
      <c r="A57" s="37" t="s">
        <v>593</v>
      </c>
      <c r="B57" s="37">
        <v>11</v>
      </c>
      <c r="C57" s="38" t="s">
        <v>5177</v>
      </c>
      <c r="D57" s="37" t="s">
        <v>595</v>
      </c>
      <c r="E57" s="39" t="s">
        <v>5178</v>
      </c>
      <c r="F57" s="40" t="s">
        <v>597</v>
      </c>
      <c r="G57" s="41">
        <v>280</v>
      </c>
      <c r="H57" s="42">
        <v>0</v>
      </c>
      <c r="I57" s="43">
        <f>ROUND(G57*H57,P4)</f>
        <v>0</v>
      </c>
      <c r="J57" s="37"/>
      <c r="O57" s="44">
        <f>I57*0.21</f>
        <v>0</v>
      </c>
      <c r="P57">
        <v>3</v>
      </c>
    </row>
    <row r="58">
      <c r="A58" s="37" t="s">
        <v>598</v>
      </c>
      <c r="B58" s="45"/>
      <c r="C58" s="46"/>
      <c r="D58" s="46"/>
      <c r="E58" s="39" t="s">
        <v>5178</v>
      </c>
      <c r="F58" s="46"/>
      <c r="G58" s="46"/>
      <c r="H58" s="46"/>
      <c r="I58" s="46"/>
      <c r="J58" s="48"/>
    </row>
    <row r="59" ht="75">
      <c r="A59" s="37" t="s">
        <v>599</v>
      </c>
      <c r="B59" s="45"/>
      <c r="C59" s="46"/>
      <c r="D59" s="46"/>
      <c r="E59" s="49" t="s">
        <v>5179</v>
      </c>
      <c r="F59" s="46"/>
      <c r="G59" s="46"/>
      <c r="H59" s="46"/>
      <c r="I59" s="46"/>
      <c r="J59" s="48"/>
    </row>
    <row r="60" ht="135">
      <c r="A60" s="37" t="s">
        <v>601</v>
      </c>
      <c r="B60" s="45"/>
      <c r="C60" s="46"/>
      <c r="D60" s="46"/>
      <c r="E60" s="39" t="s">
        <v>1154</v>
      </c>
      <c r="F60" s="46"/>
      <c r="G60" s="46"/>
      <c r="H60" s="46"/>
      <c r="I60" s="46"/>
      <c r="J60" s="48"/>
    </row>
    <row r="61">
      <c r="A61" s="37" t="s">
        <v>593</v>
      </c>
      <c r="B61" s="37">
        <v>12</v>
      </c>
      <c r="C61" s="38" t="s">
        <v>5180</v>
      </c>
      <c r="D61" s="37" t="s">
        <v>595</v>
      </c>
      <c r="E61" s="39" t="s">
        <v>5181</v>
      </c>
      <c r="F61" s="40" t="s">
        <v>597</v>
      </c>
      <c r="G61" s="41">
        <v>280</v>
      </c>
      <c r="H61" s="42">
        <v>0</v>
      </c>
      <c r="I61" s="43">
        <f>ROUND(G61*H61,P4)</f>
        <v>0</v>
      </c>
      <c r="J61" s="37"/>
      <c r="O61" s="44">
        <f>I61*0.21</f>
        <v>0</v>
      </c>
      <c r="P61">
        <v>3</v>
      </c>
    </row>
    <row r="62">
      <c r="A62" s="37" t="s">
        <v>598</v>
      </c>
      <c r="B62" s="45"/>
      <c r="C62" s="46"/>
      <c r="D62" s="46"/>
      <c r="E62" s="39" t="s">
        <v>5181</v>
      </c>
      <c r="F62" s="46"/>
      <c r="G62" s="46"/>
      <c r="H62" s="46"/>
      <c r="I62" s="46"/>
      <c r="J62" s="48"/>
    </row>
    <row r="63" ht="75">
      <c r="A63" s="37" t="s">
        <v>599</v>
      </c>
      <c r="B63" s="45"/>
      <c r="C63" s="46"/>
      <c r="D63" s="46"/>
      <c r="E63" s="49" t="s">
        <v>5231</v>
      </c>
      <c r="F63" s="46"/>
      <c r="G63" s="46"/>
      <c r="H63" s="46"/>
      <c r="I63" s="46"/>
      <c r="J63" s="48"/>
    </row>
    <row r="64" ht="135">
      <c r="A64" s="37" t="s">
        <v>601</v>
      </c>
      <c r="B64" s="45"/>
      <c r="C64" s="46"/>
      <c r="D64" s="46"/>
      <c r="E64" s="39" t="s">
        <v>1154</v>
      </c>
      <c r="F64" s="46"/>
      <c r="G64" s="46"/>
      <c r="H64" s="46"/>
      <c r="I64" s="46"/>
      <c r="J64" s="48"/>
    </row>
    <row r="65">
      <c r="A65" s="31" t="s">
        <v>591</v>
      </c>
      <c r="B65" s="32"/>
      <c r="C65" s="33" t="s">
        <v>4818</v>
      </c>
      <c r="D65" s="34"/>
      <c r="E65" s="31" t="s">
        <v>4819</v>
      </c>
      <c r="F65" s="34"/>
      <c r="G65" s="34"/>
      <c r="H65" s="34"/>
      <c r="I65" s="35">
        <f>SUMIFS(I66:I109,A66:A109,"P")</f>
        <v>0</v>
      </c>
      <c r="J65" s="36"/>
    </row>
    <row r="66" ht="30">
      <c r="A66" s="37" t="s">
        <v>593</v>
      </c>
      <c r="B66" s="37">
        <v>13</v>
      </c>
      <c r="C66" s="38" t="s">
        <v>5183</v>
      </c>
      <c r="D66" s="37" t="s">
        <v>595</v>
      </c>
      <c r="E66" s="39" t="s">
        <v>5184</v>
      </c>
      <c r="F66" s="40" t="s">
        <v>597</v>
      </c>
      <c r="G66" s="41">
        <v>280</v>
      </c>
      <c r="H66" s="42">
        <v>0</v>
      </c>
      <c r="I66" s="43">
        <f>ROUND(G66*H66,P4)</f>
        <v>0</v>
      </c>
      <c r="J66" s="37"/>
      <c r="O66" s="44">
        <f>I66*0.21</f>
        <v>0</v>
      </c>
      <c r="P66">
        <v>3</v>
      </c>
    </row>
    <row r="67">
      <c r="A67" s="37" t="s">
        <v>598</v>
      </c>
      <c r="B67" s="45"/>
      <c r="C67" s="46"/>
      <c r="D67" s="46"/>
      <c r="E67" s="39" t="s">
        <v>5185</v>
      </c>
      <c r="F67" s="46"/>
      <c r="G67" s="46"/>
      <c r="H67" s="46"/>
      <c r="I67" s="46"/>
      <c r="J67" s="48"/>
    </row>
    <row r="68" ht="390">
      <c r="A68" s="37" t="s">
        <v>599</v>
      </c>
      <c r="B68" s="45"/>
      <c r="C68" s="46"/>
      <c r="D68" s="46"/>
      <c r="E68" s="49" t="s">
        <v>5232</v>
      </c>
      <c r="F68" s="46"/>
      <c r="G68" s="46"/>
      <c r="H68" s="46"/>
      <c r="I68" s="46"/>
      <c r="J68" s="48"/>
    </row>
    <row r="69" ht="360">
      <c r="A69" s="37" t="s">
        <v>601</v>
      </c>
      <c r="B69" s="45"/>
      <c r="C69" s="46"/>
      <c r="D69" s="46"/>
      <c r="E69" s="39" t="s">
        <v>5233</v>
      </c>
      <c r="F69" s="46"/>
      <c r="G69" s="46"/>
      <c r="H69" s="46"/>
      <c r="I69" s="46"/>
      <c r="J69" s="48"/>
    </row>
    <row r="70" ht="30">
      <c r="A70" s="37" t="s">
        <v>593</v>
      </c>
      <c r="B70" s="37">
        <v>14</v>
      </c>
      <c r="C70" s="38" t="s">
        <v>5187</v>
      </c>
      <c r="D70" s="37" t="s">
        <v>595</v>
      </c>
      <c r="E70" s="39" t="s">
        <v>5188</v>
      </c>
      <c r="F70" s="40" t="s">
        <v>597</v>
      </c>
      <c r="G70" s="41">
        <v>280</v>
      </c>
      <c r="H70" s="42">
        <v>0</v>
      </c>
      <c r="I70" s="43">
        <f>ROUND(G70*H70,P4)</f>
        <v>0</v>
      </c>
      <c r="J70" s="37"/>
      <c r="O70" s="44">
        <f>I70*0.21</f>
        <v>0</v>
      </c>
      <c r="P70">
        <v>3</v>
      </c>
    </row>
    <row r="71" ht="30">
      <c r="A71" s="37" t="s">
        <v>598</v>
      </c>
      <c r="B71" s="45"/>
      <c r="C71" s="46"/>
      <c r="D71" s="46"/>
      <c r="E71" s="39" t="s">
        <v>5188</v>
      </c>
      <c r="F71" s="46"/>
      <c r="G71" s="46"/>
      <c r="H71" s="46"/>
      <c r="I71" s="46"/>
      <c r="J71" s="48"/>
    </row>
    <row r="72" ht="105">
      <c r="A72" s="37" t="s">
        <v>599</v>
      </c>
      <c r="B72" s="45"/>
      <c r="C72" s="46"/>
      <c r="D72" s="46"/>
      <c r="E72" s="49" t="s">
        <v>5234</v>
      </c>
      <c r="F72" s="46"/>
      <c r="G72" s="46"/>
      <c r="H72" s="46"/>
      <c r="I72" s="46"/>
      <c r="J72" s="48"/>
    </row>
    <row r="73" ht="300">
      <c r="A73" s="37" t="s">
        <v>601</v>
      </c>
      <c r="B73" s="45"/>
      <c r="C73" s="46"/>
      <c r="D73" s="46"/>
      <c r="E73" s="39" t="s">
        <v>5235</v>
      </c>
      <c r="F73" s="46"/>
      <c r="G73" s="46"/>
      <c r="H73" s="46"/>
      <c r="I73" s="46"/>
      <c r="J73" s="48"/>
    </row>
    <row r="74" ht="30">
      <c r="A74" s="37" t="s">
        <v>593</v>
      </c>
      <c r="B74" s="37">
        <v>15</v>
      </c>
      <c r="C74" s="38" t="s">
        <v>5190</v>
      </c>
      <c r="D74" s="37" t="s">
        <v>595</v>
      </c>
      <c r="E74" s="39" t="s">
        <v>5191</v>
      </c>
      <c r="F74" s="40" t="s">
        <v>650</v>
      </c>
      <c r="G74" s="41">
        <v>8.4000000000000004</v>
      </c>
      <c r="H74" s="42">
        <v>0</v>
      </c>
      <c r="I74" s="43">
        <f>ROUND(G74*H74,P4)</f>
        <v>0</v>
      </c>
      <c r="J74" s="37"/>
      <c r="O74" s="44">
        <f>I74*0.21</f>
        <v>0</v>
      </c>
      <c r="P74">
        <v>3</v>
      </c>
    </row>
    <row r="75" ht="30">
      <c r="A75" s="37" t="s">
        <v>598</v>
      </c>
      <c r="B75" s="45"/>
      <c r="C75" s="46"/>
      <c r="D75" s="46"/>
      <c r="E75" s="39" t="s">
        <v>5191</v>
      </c>
      <c r="F75" s="46"/>
      <c r="G75" s="46"/>
      <c r="H75" s="46"/>
      <c r="I75" s="46"/>
      <c r="J75" s="48"/>
    </row>
    <row r="76" ht="90">
      <c r="A76" s="37" t="s">
        <v>599</v>
      </c>
      <c r="B76" s="45"/>
      <c r="C76" s="46"/>
      <c r="D76" s="46"/>
      <c r="E76" s="49" t="s">
        <v>5236</v>
      </c>
      <c r="F76" s="46"/>
      <c r="G76" s="46"/>
      <c r="H76" s="46"/>
      <c r="I76" s="46"/>
      <c r="J76" s="48"/>
    </row>
    <row r="77" ht="300">
      <c r="A77" s="37" t="s">
        <v>601</v>
      </c>
      <c r="B77" s="45"/>
      <c r="C77" s="46"/>
      <c r="D77" s="46"/>
      <c r="E77" s="39" t="s">
        <v>5193</v>
      </c>
      <c r="F77" s="46"/>
      <c r="G77" s="46"/>
      <c r="H77" s="46"/>
      <c r="I77" s="46"/>
      <c r="J77" s="48"/>
    </row>
    <row r="78">
      <c r="A78" s="37" t="s">
        <v>593</v>
      </c>
      <c r="B78" s="37">
        <v>16</v>
      </c>
      <c r="C78" s="38" t="s">
        <v>5194</v>
      </c>
      <c r="D78" s="37" t="s">
        <v>595</v>
      </c>
      <c r="E78" s="39" t="s">
        <v>5195</v>
      </c>
      <c r="F78" s="40" t="s">
        <v>650</v>
      </c>
      <c r="G78" s="41">
        <v>17</v>
      </c>
      <c r="H78" s="42">
        <v>0</v>
      </c>
      <c r="I78" s="43">
        <f>ROUND(G78*H78,P4)</f>
        <v>0</v>
      </c>
      <c r="J78" s="37"/>
      <c r="O78" s="44">
        <f>I78*0.21</f>
        <v>0</v>
      </c>
      <c r="P78">
        <v>3</v>
      </c>
    </row>
    <row r="79">
      <c r="A79" s="37" t="s">
        <v>598</v>
      </c>
      <c r="B79" s="45"/>
      <c r="C79" s="46"/>
      <c r="D79" s="46"/>
      <c r="E79" s="39" t="s">
        <v>5195</v>
      </c>
      <c r="F79" s="46"/>
      <c r="G79" s="46"/>
      <c r="H79" s="46"/>
      <c r="I79" s="46"/>
      <c r="J79" s="48"/>
    </row>
    <row r="80" ht="90">
      <c r="A80" s="37" t="s">
        <v>599</v>
      </c>
      <c r="B80" s="45"/>
      <c r="C80" s="46"/>
      <c r="D80" s="46"/>
      <c r="E80" s="49" t="s">
        <v>5237</v>
      </c>
      <c r="F80" s="46"/>
      <c r="G80" s="46"/>
      <c r="H80" s="46"/>
      <c r="I80" s="46"/>
      <c r="J80" s="48"/>
    </row>
    <row r="81" ht="75">
      <c r="A81" s="37" t="s">
        <v>601</v>
      </c>
      <c r="B81" s="45"/>
      <c r="C81" s="46"/>
      <c r="D81" s="46"/>
      <c r="E81" s="39" t="s">
        <v>5197</v>
      </c>
      <c r="F81" s="46"/>
      <c r="G81" s="46"/>
      <c r="H81" s="46"/>
      <c r="I81" s="46"/>
      <c r="J81" s="48"/>
    </row>
    <row r="82">
      <c r="A82" s="37" t="s">
        <v>593</v>
      </c>
      <c r="B82" s="37">
        <v>17</v>
      </c>
      <c r="C82" s="38" t="s">
        <v>5198</v>
      </c>
      <c r="D82" s="37" t="s">
        <v>595</v>
      </c>
      <c r="E82" s="39" t="s">
        <v>5199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5238</v>
      </c>
      <c r="F84" s="46"/>
      <c r="G84" s="46"/>
      <c r="H84" s="46"/>
      <c r="I84" s="46"/>
      <c r="J84" s="48"/>
    </row>
    <row r="85" ht="105">
      <c r="A85" s="37" t="s">
        <v>601</v>
      </c>
      <c r="B85" s="45"/>
      <c r="C85" s="46"/>
      <c r="D85" s="46"/>
      <c r="E85" s="39" t="s">
        <v>5201</v>
      </c>
      <c r="F85" s="46"/>
      <c r="G85" s="46"/>
      <c r="H85" s="46"/>
      <c r="I85" s="46"/>
      <c r="J85" s="48"/>
    </row>
    <row r="86">
      <c r="A86" s="37" t="s">
        <v>593</v>
      </c>
      <c r="B86" s="37">
        <v>18</v>
      </c>
      <c r="C86" s="38" t="s">
        <v>5202</v>
      </c>
      <c r="D86" s="37" t="s">
        <v>595</v>
      </c>
      <c r="E86" s="39" t="s">
        <v>5203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5239</v>
      </c>
      <c r="F88" s="46"/>
      <c r="G88" s="46"/>
      <c r="H88" s="46"/>
      <c r="I88" s="46"/>
      <c r="J88" s="48"/>
    </row>
    <row r="89" ht="90">
      <c r="A89" s="37" t="s">
        <v>601</v>
      </c>
      <c r="B89" s="45"/>
      <c r="C89" s="46"/>
      <c r="D89" s="46"/>
      <c r="E89" s="39" t="s">
        <v>5204</v>
      </c>
      <c r="F89" s="46"/>
      <c r="G89" s="46"/>
      <c r="H89" s="46"/>
      <c r="I89" s="46"/>
      <c r="J89" s="48"/>
    </row>
    <row r="90">
      <c r="A90" s="37" t="s">
        <v>593</v>
      </c>
      <c r="B90" s="37">
        <v>19</v>
      </c>
      <c r="C90" s="38" t="s">
        <v>5205</v>
      </c>
      <c r="D90" s="37" t="s">
        <v>595</v>
      </c>
      <c r="E90" s="39" t="s">
        <v>5206</v>
      </c>
      <c r="F90" s="40" t="s">
        <v>608</v>
      </c>
      <c r="G90" s="41">
        <v>4</v>
      </c>
      <c r="H90" s="42">
        <v>0</v>
      </c>
      <c r="I90" s="43">
        <f>ROUND(G90*H90,P4)</f>
        <v>0</v>
      </c>
      <c r="J90" s="37"/>
      <c r="O90" s="44">
        <f>I90*0.21</f>
        <v>0</v>
      </c>
      <c r="P90">
        <v>3</v>
      </c>
    </row>
    <row r="91">
      <c r="A91" s="37" t="s">
        <v>598</v>
      </c>
      <c r="B91" s="45"/>
      <c r="C91" s="46"/>
      <c r="D91" s="46"/>
      <c r="E91" s="39" t="s">
        <v>5206</v>
      </c>
      <c r="F91" s="46"/>
      <c r="G91" s="46"/>
      <c r="H91" s="46"/>
      <c r="I91" s="46"/>
      <c r="J91" s="48"/>
    </row>
    <row r="92" ht="75">
      <c r="A92" s="37" t="s">
        <v>599</v>
      </c>
      <c r="B92" s="45"/>
      <c r="C92" s="46"/>
      <c r="D92" s="46"/>
      <c r="E92" s="49" t="s">
        <v>5240</v>
      </c>
      <c r="F92" s="46"/>
      <c r="G92" s="46"/>
      <c r="H92" s="46"/>
      <c r="I92" s="46"/>
      <c r="J92" s="48"/>
    </row>
    <row r="93" ht="120">
      <c r="A93" s="37" t="s">
        <v>601</v>
      </c>
      <c r="B93" s="45"/>
      <c r="C93" s="46"/>
      <c r="D93" s="46"/>
      <c r="E93" s="39" t="s">
        <v>5208</v>
      </c>
      <c r="F93" s="46"/>
      <c r="G93" s="46"/>
      <c r="H93" s="46"/>
      <c r="I93" s="46"/>
      <c r="J93" s="48"/>
    </row>
    <row r="94" ht="30">
      <c r="A94" s="37" t="s">
        <v>593</v>
      </c>
      <c r="B94" s="37">
        <v>20</v>
      </c>
      <c r="C94" s="38" t="s">
        <v>5209</v>
      </c>
      <c r="D94" s="37" t="s">
        <v>595</v>
      </c>
      <c r="E94" s="39" t="s">
        <v>5210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5241</v>
      </c>
      <c r="F96" s="46"/>
      <c r="G96" s="46"/>
      <c r="H96" s="46"/>
      <c r="I96" s="46"/>
      <c r="J96" s="48"/>
    </row>
    <row r="97" ht="120">
      <c r="A97" s="37" t="s">
        <v>601</v>
      </c>
      <c r="B97" s="45"/>
      <c r="C97" s="46"/>
      <c r="D97" s="46"/>
      <c r="E97" s="39" t="s">
        <v>5242</v>
      </c>
      <c r="F97" s="46"/>
      <c r="G97" s="46"/>
      <c r="H97" s="46"/>
      <c r="I97" s="46"/>
      <c r="J97" s="48"/>
    </row>
    <row r="98" ht="30">
      <c r="A98" s="37" t="s">
        <v>593</v>
      </c>
      <c r="B98" s="37">
        <v>21</v>
      </c>
      <c r="C98" s="38" t="s">
        <v>5212</v>
      </c>
      <c r="D98" s="37" t="s">
        <v>595</v>
      </c>
      <c r="E98" s="39" t="s">
        <v>5213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5243</v>
      </c>
      <c r="F100" s="46"/>
      <c r="G100" s="46"/>
      <c r="H100" s="46"/>
      <c r="I100" s="46"/>
      <c r="J100" s="48"/>
    </row>
    <row r="101" ht="90">
      <c r="A101" s="37" t="s">
        <v>601</v>
      </c>
      <c r="B101" s="45"/>
      <c r="C101" s="46"/>
      <c r="D101" s="46"/>
      <c r="E101" s="39" t="s">
        <v>5244</v>
      </c>
      <c r="F101" s="46"/>
      <c r="G101" s="46"/>
      <c r="H101" s="46"/>
      <c r="I101" s="46"/>
      <c r="J101" s="48"/>
    </row>
    <row r="102" ht="30">
      <c r="A102" s="37" t="s">
        <v>593</v>
      </c>
      <c r="B102" s="37">
        <v>22</v>
      </c>
      <c r="C102" s="38" t="s">
        <v>5245</v>
      </c>
      <c r="D102" s="37" t="s">
        <v>595</v>
      </c>
      <c r="E102" s="39" t="s">
        <v>5246</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5247</v>
      </c>
      <c r="F104" s="46"/>
      <c r="G104" s="46"/>
      <c r="H104" s="46"/>
      <c r="I104" s="46"/>
      <c r="J104" s="48"/>
    </row>
    <row r="105" ht="120">
      <c r="A105" s="37" t="s">
        <v>601</v>
      </c>
      <c r="B105" s="45"/>
      <c r="C105" s="46"/>
      <c r="D105" s="46"/>
      <c r="E105" s="39" t="s">
        <v>5242</v>
      </c>
      <c r="F105" s="46"/>
      <c r="G105" s="46"/>
      <c r="H105" s="46"/>
      <c r="I105" s="46"/>
      <c r="J105" s="48"/>
    </row>
    <row r="106" ht="30">
      <c r="A106" s="37" t="s">
        <v>593</v>
      </c>
      <c r="B106" s="37">
        <v>23</v>
      </c>
      <c r="C106" s="38" t="s">
        <v>5248</v>
      </c>
      <c r="D106" s="37" t="s">
        <v>595</v>
      </c>
      <c r="E106" s="39" t="s">
        <v>5249</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5250</v>
      </c>
      <c r="F108" s="46"/>
      <c r="G108" s="46"/>
      <c r="H108" s="46"/>
      <c r="I108" s="46"/>
      <c r="J108" s="48"/>
    </row>
    <row r="109" ht="90">
      <c r="A109" s="37" t="s">
        <v>601</v>
      </c>
      <c r="B109" s="45"/>
      <c r="C109" s="46"/>
      <c r="D109" s="46"/>
      <c r="E109" s="39" t="s">
        <v>5244</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5">
      <c r="A111" s="37" t="s">
        <v>593</v>
      </c>
      <c r="B111" s="37">
        <v>24</v>
      </c>
      <c r="C111" s="38" t="s">
        <v>5216</v>
      </c>
      <c r="D111" s="37" t="s">
        <v>5217</v>
      </c>
      <c r="E111" s="39" t="s">
        <v>5218</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5">
      <c r="A113" s="37" t="s">
        <v>599</v>
      </c>
      <c r="B113" s="45"/>
      <c r="C113" s="46"/>
      <c r="D113" s="46"/>
      <c r="E113" s="49" t="s">
        <v>5251</v>
      </c>
      <c r="F113" s="46"/>
      <c r="G113" s="46"/>
      <c r="H113" s="46"/>
      <c r="I113" s="46"/>
      <c r="J113" s="48"/>
    </row>
    <row r="114" ht="120">
      <c r="A114" s="37" t="s">
        <v>601</v>
      </c>
      <c r="B114" s="45"/>
      <c r="C114" s="46"/>
      <c r="D114" s="46"/>
      <c r="E114" s="39" t="s">
        <v>1819</v>
      </c>
      <c r="F114" s="46"/>
      <c r="G114" s="46"/>
      <c r="H114" s="46"/>
      <c r="I114" s="46"/>
      <c r="J114" s="48"/>
    </row>
    <row r="115" ht="45">
      <c r="A115" s="37" t="s">
        <v>593</v>
      </c>
      <c r="B115" s="37">
        <v>25</v>
      </c>
      <c r="C115" s="38" t="s">
        <v>4933</v>
      </c>
      <c r="D115" s="37" t="s">
        <v>4934</v>
      </c>
      <c r="E115" s="39" t="s">
        <v>4935</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90">
      <c r="A117" s="37" t="s">
        <v>599</v>
      </c>
      <c r="B117" s="45"/>
      <c r="C117" s="46"/>
      <c r="D117" s="46"/>
      <c r="E117" s="49" t="s">
        <v>5252</v>
      </c>
      <c r="F117" s="46"/>
      <c r="G117" s="46"/>
      <c r="H117" s="46"/>
      <c r="I117" s="46"/>
      <c r="J117" s="48"/>
    </row>
    <row r="118" ht="120">
      <c r="A118" s="37" t="s">
        <v>601</v>
      </c>
      <c r="B118" s="50"/>
      <c r="C118" s="51"/>
      <c r="D118" s="51"/>
      <c r="E118" s="39" t="s">
        <v>1819</v>
      </c>
      <c r="F118" s="51"/>
      <c r="G118" s="51"/>
      <c r="H118" s="51"/>
      <c r="I118" s="51"/>
      <c r="J118" s="52"/>
    </row>
  </sheetData>
  <sheetProtection sheet="1" objects="1" scenarios="1" spinCount="100000" saltValue="Y8g9xGSwAV5e4lBjqm8q7of8w5OcZjcGZk5qB2kpWKWFfIQWdlzY+Azz5eE1bFCDOF28CKBnyvyjEUxdqieOEQ==" hashValue="wwBxeSC6UE6NsuX4u3bmaQT0BwUdFwCWhLFwMX5p+QOeLZpMVxmHTCSGhVOd3Un30kNa1PSjIVfIVjGWQOMG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5253</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5253</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5258</v>
      </c>
      <c r="D16" s="37" t="s">
        <v>595</v>
      </c>
      <c r="E16" s="39" t="s">
        <v>5259</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5261</v>
      </c>
      <c r="F19" s="46"/>
      <c r="G19" s="46"/>
      <c r="H19" s="46"/>
      <c r="I19" s="46"/>
      <c r="J19" s="48"/>
    </row>
    <row r="20">
      <c r="A20" s="37" t="s">
        <v>593</v>
      </c>
      <c r="B20" s="37">
        <v>3</v>
      </c>
      <c r="C20" s="38" t="s">
        <v>5262</v>
      </c>
      <c r="D20" s="37" t="s">
        <v>595</v>
      </c>
      <c r="E20" s="39" t="s">
        <v>5263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5264</v>
      </c>
      <c r="D24" s="37" t="s">
        <v>595</v>
      </c>
      <c r="E24" s="39" t="s">
        <v>5265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30">
      <c r="A27" s="37" t="s">
        <v>601</v>
      </c>
      <c r="B27" s="45"/>
      <c r="C27" s="46"/>
      <c r="D27" s="46"/>
      <c r="E27" s="39" t="s">
        <v>4291</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90">
      <c r="A31" s="37" t="s">
        <v>601</v>
      </c>
      <c r="B31" s="45"/>
      <c r="C31" s="46"/>
      <c r="D31" s="46"/>
      <c r="E31" s="39" t="s">
        <v>5268</v>
      </c>
      <c r="F31" s="46"/>
      <c r="G31" s="46"/>
      <c r="H31" s="46"/>
      <c r="I31" s="46"/>
      <c r="J31" s="48"/>
    </row>
    <row r="32">
      <c r="A32" s="37" t="s">
        <v>593</v>
      </c>
      <c r="B32" s="37">
        <v>6</v>
      </c>
      <c r="C32" s="38" t="s">
        <v>5269</v>
      </c>
      <c r="D32" s="37" t="s">
        <v>595</v>
      </c>
      <c r="E32" s="39" t="s">
        <v>4416</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5270</v>
      </c>
      <c r="F34" s="46"/>
      <c r="G34" s="46"/>
      <c r="H34" s="46"/>
      <c r="I34" s="46"/>
      <c r="J34" s="48"/>
    </row>
    <row r="35" ht="30">
      <c r="A35" s="37" t="s">
        <v>601</v>
      </c>
      <c r="B35" s="45"/>
      <c r="C35" s="46"/>
      <c r="D35" s="46"/>
      <c r="E35" s="39" t="s">
        <v>4291</v>
      </c>
      <c r="F35" s="46"/>
      <c r="G35" s="46"/>
      <c r="H35" s="46"/>
      <c r="I35" s="46"/>
      <c r="J35" s="48"/>
    </row>
    <row r="36" ht="30">
      <c r="A36" s="37" t="s">
        <v>593</v>
      </c>
      <c r="B36" s="37">
        <v>7</v>
      </c>
      <c r="C36" s="38" t="s">
        <v>5271</v>
      </c>
      <c r="D36" s="37" t="s">
        <v>595</v>
      </c>
      <c r="E36" s="39" t="s">
        <v>5272</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5273</v>
      </c>
      <c r="F38" s="46"/>
      <c r="G38" s="46"/>
      <c r="H38" s="46"/>
      <c r="I38" s="46"/>
      <c r="J38" s="48"/>
    </row>
    <row r="39" ht="30">
      <c r="A39" s="37" t="s">
        <v>601</v>
      </c>
      <c r="B39" s="45"/>
      <c r="C39" s="46"/>
      <c r="D39" s="46"/>
      <c r="E39" s="39" t="s">
        <v>5274</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SUMIFS(I45:I96,A45:A96,"P")</f>
        <v>0</v>
      </c>
      <c r="J44" s="36"/>
    </row>
    <row r="45">
      <c r="A45" s="37" t="s">
        <v>593</v>
      </c>
      <c r="B45" s="37">
        <v>9</v>
      </c>
      <c r="C45" s="38" t="s">
        <v>5279</v>
      </c>
      <c r="D45" s="37" t="s">
        <v>595</v>
      </c>
      <c r="E45" s="39" t="s">
        <v>5280</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5281</v>
      </c>
      <c r="F47" s="46"/>
      <c r="G47" s="46"/>
      <c r="H47" s="46"/>
      <c r="I47" s="46"/>
      <c r="J47" s="48"/>
    </row>
    <row r="48" ht="45">
      <c r="A48" s="37" t="s">
        <v>601</v>
      </c>
      <c r="B48" s="45"/>
      <c r="C48" s="46"/>
      <c r="D48" s="46"/>
      <c r="E48" s="39" t="s">
        <v>5282</v>
      </c>
      <c r="F48" s="46"/>
      <c r="G48" s="46"/>
      <c r="H48" s="46"/>
      <c r="I48" s="46"/>
      <c r="J48" s="48"/>
    </row>
    <row r="49">
      <c r="A49" s="37" t="s">
        <v>593</v>
      </c>
      <c r="B49" s="37">
        <v>10</v>
      </c>
      <c r="C49" s="38" t="s">
        <v>5283</v>
      </c>
      <c r="D49" s="37" t="s">
        <v>595</v>
      </c>
      <c r="E49" s="39" t="s">
        <v>5284</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5285</v>
      </c>
      <c r="F51" s="46"/>
      <c r="G51" s="46"/>
      <c r="H51" s="46"/>
      <c r="I51" s="46"/>
      <c r="J51" s="48"/>
    </row>
    <row r="52" ht="45">
      <c r="A52" s="37" t="s">
        <v>601</v>
      </c>
      <c r="B52" s="45"/>
      <c r="C52" s="46"/>
      <c r="D52" s="46"/>
      <c r="E52" s="39" t="s">
        <v>5286</v>
      </c>
      <c r="F52" s="46"/>
      <c r="G52" s="46"/>
      <c r="H52" s="46"/>
      <c r="I52" s="46"/>
      <c r="J52" s="48"/>
    </row>
    <row r="53">
      <c r="A53" s="37" t="s">
        <v>593</v>
      </c>
      <c r="B53" s="37">
        <v>11</v>
      </c>
      <c r="C53" s="38" t="s">
        <v>5287</v>
      </c>
      <c r="D53" s="37" t="s">
        <v>595</v>
      </c>
      <c r="E53" s="39" t="s">
        <v>5288</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5289</v>
      </c>
      <c r="F55" s="46"/>
      <c r="G55" s="46"/>
      <c r="H55" s="46"/>
      <c r="I55" s="46"/>
      <c r="J55" s="48"/>
    </row>
    <row r="56" ht="409.5">
      <c r="A56" s="37" t="s">
        <v>601</v>
      </c>
      <c r="B56" s="45"/>
      <c r="C56" s="46"/>
      <c r="D56" s="46"/>
      <c r="E56" s="39" t="s">
        <v>5290</v>
      </c>
      <c r="F56" s="46"/>
      <c r="G56" s="46"/>
      <c r="H56" s="46"/>
      <c r="I56" s="46"/>
      <c r="J56" s="48"/>
    </row>
    <row r="57">
      <c r="A57" s="37" t="s">
        <v>593</v>
      </c>
      <c r="B57" s="37">
        <v>12</v>
      </c>
      <c r="C57" s="38" t="s">
        <v>5291</v>
      </c>
      <c r="D57" s="37" t="s">
        <v>595</v>
      </c>
      <c r="E57" s="39" t="s">
        <v>5292</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5293</v>
      </c>
      <c r="F59" s="46"/>
      <c r="G59" s="46"/>
      <c r="H59" s="46"/>
      <c r="I59" s="46"/>
      <c r="J59" s="48"/>
    </row>
    <row r="60" ht="390">
      <c r="A60" s="37" t="s">
        <v>601</v>
      </c>
      <c r="B60" s="45"/>
      <c r="C60" s="46"/>
      <c r="D60" s="46"/>
      <c r="E60" s="39" t="s">
        <v>5294</v>
      </c>
      <c r="F60" s="46"/>
      <c r="G60" s="46"/>
      <c r="H60" s="46"/>
      <c r="I60" s="46"/>
      <c r="J60" s="48"/>
    </row>
    <row r="61">
      <c r="A61" s="37" t="s">
        <v>593</v>
      </c>
      <c r="B61" s="37">
        <v>13</v>
      </c>
      <c r="C61" s="38" t="s">
        <v>3400</v>
      </c>
      <c r="D61" s="37" t="s">
        <v>595</v>
      </c>
      <c r="E61" s="39" t="s">
        <v>3401</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5295</v>
      </c>
      <c r="F63" s="46"/>
      <c r="G63" s="46"/>
      <c r="H63" s="46"/>
      <c r="I63" s="46"/>
      <c r="J63" s="48"/>
    </row>
    <row r="64" ht="405">
      <c r="A64" s="37" t="s">
        <v>601</v>
      </c>
      <c r="B64" s="45"/>
      <c r="C64" s="46"/>
      <c r="D64" s="46"/>
      <c r="E64" s="39" t="s">
        <v>3363</v>
      </c>
      <c r="F64" s="46"/>
      <c r="G64" s="46"/>
      <c r="H64" s="46"/>
      <c r="I64" s="46"/>
      <c r="J64" s="48"/>
    </row>
    <row r="65">
      <c r="A65" s="37" t="s">
        <v>593</v>
      </c>
      <c r="B65" s="37">
        <v>14</v>
      </c>
      <c r="C65" s="38" t="s">
        <v>2436</v>
      </c>
      <c r="D65" s="37" t="s">
        <v>595</v>
      </c>
      <c r="E65" s="39" t="s">
        <v>5296</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5297</v>
      </c>
      <c r="F67" s="46"/>
      <c r="G67" s="46"/>
      <c r="H67" s="46"/>
      <c r="I67" s="46"/>
      <c r="J67" s="48"/>
    </row>
    <row r="68" ht="345">
      <c r="A68" s="37" t="s">
        <v>601</v>
      </c>
      <c r="B68" s="45"/>
      <c r="C68" s="46"/>
      <c r="D68" s="46"/>
      <c r="E68" s="39" t="s">
        <v>4456</v>
      </c>
      <c r="F68" s="46"/>
      <c r="G68" s="46"/>
      <c r="H68" s="46"/>
      <c r="I68" s="46"/>
      <c r="J68" s="48"/>
    </row>
    <row r="69">
      <c r="A69" s="37" t="s">
        <v>593</v>
      </c>
      <c r="B69" s="37">
        <v>15</v>
      </c>
      <c r="C69" s="38" t="s">
        <v>4449</v>
      </c>
      <c r="D69" s="37" t="s">
        <v>595</v>
      </c>
      <c r="E69" s="39" t="s">
        <v>5298</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5299</v>
      </c>
      <c r="F71" s="46"/>
      <c r="G71" s="46"/>
      <c r="H71" s="46"/>
      <c r="I71" s="46"/>
      <c r="J71" s="48"/>
    </row>
    <row r="72" ht="240">
      <c r="A72" s="37" t="s">
        <v>601</v>
      </c>
      <c r="B72" s="45"/>
      <c r="C72" s="46"/>
      <c r="D72" s="46"/>
      <c r="E72" s="39" t="s">
        <v>5300</v>
      </c>
      <c r="F72" s="46"/>
      <c r="G72" s="46"/>
      <c r="H72" s="46"/>
      <c r="I72" s="46"/>
      <c r="J72" s="48"/>
    </row>
    <row r="73">
      <c r="A73" s="37" t="s">
        <v>593</v>
      </c>
      <c r="B73" s="37">
        <v>16</v>
      </c>
      <c r="C73" s="38" t="s">
        <v>4469</v>
      </c>
      <c r="D73" s="37" t="s">
        <v>595</v>
      </c>
      <c r="E73" s="39" t="s">
        <v>5301</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5302</v>
      </c>
      <c r="F75" s="46"/>
      <c r="G75" s="46"/>
      <c r="H75" s="46"/>
      <c r="I75" s="46"/>
      <c r="J75" s="48"/>
    </row>
    <row r="76" ht="300">
      <c r="A76" s="37" t="s">
        <v>601</v>
      </c>
      <c r="B76" s="45"/>
      <c r="C76" s="46"/>
      <c r="D76" s="46"/>
      <c r="E76" s="39" t="s">
        <v>5303</v>
      </c>
      <c r="F76" s="46"/>
      <c r="G76" s="46"/>
      <c r="H76" s="46"/>
      <c r="I76" s="46"/>
      <c r="J76" s="48"/>
    </row>
    <row r="77">
      <c r="A77" s="37" t="s">
        <v>593</v>
      </c>
      <c r="B77" s="37">
        <v>17</v>
      </c>
      <c r="C77" s="38" t="s">
        <v>4473</v>
      </c>
      <c r="D77" s="37" t="s">
        <v>595</v>
      </c>
      <c r="E77" s="39" t="s">
        <v>5304</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5305</v>
      </c>
      <c r="F79" s="46"/>
      <c r="G79" s="46"/>
      <c r="H79" s="46"/>
      <c r="I79" s="46"/>
      <c r="J79" s="48"/>
    </row>
    <row r="80" ht="390">
      <c r="A80" s="37" t="s">
        <v>601</v>
      </c>
      <c r="B80" s="45"/>
      <c r="C80" s="46"/>
      <c r="D80" s="46"/>
      <c r="E80" s="39" t="s">
        <v>5306</v>
      </c>
      <c r="F80" s="46"/>
      <c r="G80" s="46"/>
      <c r="H80" s="46"/>
      <c r="I80" s="46"/>
      <c r="J80" s="48"/>
    </row>
    <row r="81">
      <c r="A81" s="37" t="s">
        <v>593</v>
      </c>
      <c r="B81" s="37">
        <v>18</v>
      </c>
      <c r="C81" s="38" t="s">
        <v>3364</v>
      </c>
      <c r="D81" s="37" t="s">
        <v>595</v>
      </c>
      <c r="E81" s="39" t="s">
        <v>5307</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5308</v>
      </c>
      <c r="F83" s="46"/>
      <c r="G83" s="46"/>
      <c r="H83" s="46"/>
      <c r="I83" s="46"/>
      <c r="J83" s="48"/>
    </row>
    <row r="84" ht="30">
      <c r="A84" s="37" t="s">
        <v>601</v>
      </c>
      <c r="B84" s="45"/>
      <c r="C84" s="46"/>
      <c r="D84" s="46"/>
      <c r="E84" s="39" t="s">
        <v>3367</v>
      </c>
      <c r="F84" s="46"/>
      <c r="G84" s="46"/>
      <c r="H84" s="46"/>
      <c r="I84" s="46"/>
      <c r="J84" s="48"/>
    </row>
    <row r="85">
      <c r="A85" s="37" t="s">
        <v>593</v>
      </c>
      <c r="B85" s="37">
        <v>19</v>
      </c>
      <c r="C85" s="38" t="s">
        <v>4486</v>
      </c>
      <c r="D85" s="37" t="s">
        <v>595</v>
      </c>
      <c r="E85" s="39" t="s">
        <v>5309</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5310</v>
      </c>
      <c r="F87" s="46"/>
      <c r="G87" s="46"/>
      <c r="H87" s="46"/>
      <c r="I87" s="46"/>
      <c r="J87" s="48"/>
    </row>
    <row r="88" ht="45">
      <c r="A88" s="37" t="s">
        <v>601</v>
      </c>
      <c r="B88" s="45"/>
      <c r="C88" s="46"/>
      <c r="D88" s="46"/>
      <c r="E88" s="39" t="s">
        <v>5311</v>
      </c>
      <c r="F88" s="46"/>
      <c r="G88" s="46"/>
      <c r="H88" s="46"/>
      <c r="I88" s="46"/>
      <c r="J88" s="48"/>
    </row>
    <row r="89">
      <c r="A89" s="37" t="s">
        <v>593</v>
      </c>
      <c r="B89" s="37">
        <v>20</v>
      </c>
      <c r="C89" s="38" t="s">
        <v>4494</v>
      </c>
      <c r="D89" s="37" t="s">
        <v>595</v>
      </c>
      <c r="E89" s="39" t="s">
        <v>4495</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5312</v>
      </c>
      <c r="F91" s="46"/>
      <c r="G91" s="46"/>
      <c r="H91" s="46"/>
      <c r="I91" s="46"/>
      <c r="J91" s="48"/>
    </row>
    <row r="92" ht="30">
      <c r="A92" s="37" t="s">
        <v>601</v>
      </c>
      <c r="B92" s="45"/>
      <c r="C92" s="46"/>
      <c r="D92" s="46"/>
      <c r="E92" s="39" t="s">
        <v>5313</v>
      </c>
      <c r="F92" s="46"/>
      <c r="G92" s="46"/>
      <c r="H92" s="46"/>
      <c r="I92" s="46"/>
      <c r="J92" s="48"/>
    </row>
    <row r="93" ht="30">
      <c r="A93" s="37" t="s">
        <v>593</v>
      </c>
      <c r="B93" s="37">
        <v>21</v>
      </c>
      <c r="C93" s="38" t="s">
        <v>5314</v>
      </c>
      <c r="D93" s="37" t="s">
        <v>595</v>
      </c>
      <c r="E93" s="39" t="s">
        <v>5315</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5316</v>
      </c>
      <c r="F95" s="46"/>
      <c r="G95" s="46"/>
      <c r="H95" s="46"/>
      <c r="I95" s="46"/>
      <c r="J95" s="48"/>
    </row>
    <row r="96" ht="45">
      <c r="A96" s="37" t="s">
        <v>601</v>
      </c>
      <c r="B96" s="45"/>
      <c r="C96" s="46"/>
      <c r="D96" s="46"/>
      <c r="E96" s="39" t="s">
        <v>5317</v>
      </c>
      <c r="F96" s="46"/>
      <c r="G96" s="46"/>
      <c r="H96" s="46"/>
      <c r="I96" s="46"/>
      <c r="J96" s="48"/>
    </row>
    <row r="97">
      <c r="A97" s="31" t="s">
        <v>591</v>
      </c>
      <c r="B97" s="32"/>
      <c r="C97" s="33" t="s">
        <v>5318</v>
      </c>
      <c r="D97" s="34"/>
      <c r="E97" s="31" t="s">
        <v>4958</v>
      </c>
      <c r="F97" s="34"/>
      <c r="G97" s="34"/>
      <c r="H97" s="34"/>
      <c r="I97" s="35">
        <f>SUMIFS(I98:I113,A98:A113,"P")</f>
        <v>0</v>
      </c>
      <c r="J97" s="36"/>
    </row>
    <row r="98">
      <c r="A98" s="37" t="s">
        <v>593</v>
      </c>
      <c r="B98" s="37">
        <v>22</v>
      </c>
      <c r="C98" s="38" t="s">
        <v>5319</v>
      </c>
      <c r="D98" s="37" t="s">
        <v>595</v>
      </c>
      <c r="E98" s="39" t="s">
        <v>5320</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5321</v>
      </c>
      <c r="F100" s="46"/>
      <c r="G100" s="46"/>
      <c r="H100" s="46"/>
      <c r="I100" s="46"/>
      <c r="J100" s="48"/>
    </row>
    <row r="101" ht="75">
      <c r="A101" s="37" t="s">
        <v>601</v>
      </c>
      <c r="B101" s="45"/>
      <c r="C101" s="46"/>
      <c r="D101" s="46"/>
      <c r="E101" s="39" t="s">
        <v>5322</v>
      </c>
      <c r="F101" s="46"/>
      <c r="G101" s="46"/>
      <c r="H101" s="46"/>
      <c r="I101" s="46"/>
      <c r="J101" s="48"/>
    </row>
    <row r="102">
      <c r="A102" s="37" t="s">
        <v>593</v>
      </c>
      <c r="B102" s="37">
        <v>23</v>
      </c>
      <c r="C102" s="38" t="s">
        <v>5323</v>
      </c>
      <c r="D102" s="37" t="s">
        <v>595</v>
      </c>
      <c r="E102" s="39" t="s">
        <v>5324</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5325</v>
      </c>
      <c r="F104" s="46"/>
      <c r="G104" s="46"/>
      <c r="H104" s="46"/>
      <c r="I104" s="46"/>
      <c r="J104" s="48"/>
    </row>
    <row r="105" ht="409.5">
      <c r="A105" s="37" t="s">
        <v>601</v>
      </c>
      <c r="B105" s="45"/>
      <c r="C105" s="46"/>
      <c r="D105" s="46"/>
      <c r="E105" s="39" t="s">
        <v>5326</v>
      </c>
      <c r="F105" s="46"/>
      <c r="G105" s="46"/>
      <c r="H105" s="46"/>
      <c r="I105" s="46"/>
      <c r="J105" s="48"/>
    </row>
    <row r="106">
      <c r="A106" s="37" t="s">
        <v>593</v>
      </c>
      <c r="B106" s="37">
        <v>24</v>
      </c>
      <c r="C106" s="38" t="s">
        <v>5327</v>
      </c>
      <c r="D106" s="37" t="s">
        <v>595</v>
      </c>
      <c r="E106" s="39" t="s">
        <v>5328</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5329</v>
      </c>
      <c r="F108" s="46"/>
      <c r="G108" s="46"/>
      <c r="H108" s="46"/>
      <c r="I108" s="46"/>
      <c r="J108" s="48"/>
    </row>
    <row r="109">
      <c r="A109" s="37" t="s">
        <v>601</v>
      </c>
      <c r="B109" s="45"/>
      <c r="C109" s="46"/>
      <c r="D109" s="46"/>
      <c r="E109" s="39" t="s">
        <v>5330</v>
      </c>
      <c r="F109" s="46"/>
      <c r="G109" s="46"/>
      <c r="H109" s="46"/>
      <c r="I109" s="46"/>
      <c r="J109" s="48"/>
    </row>
    <row r="110">
      <c r="A110" s="37" t="s">
        <v>593</v>
      </c>
      <c r="B110" s="37">
        <v>25</v>
      </c>
      <c r="C110" s="38" t="s">
        <v>4980</v>
      </c>
      <c r="D110" s="37" t="s">
        <v>595</v>
      </c>
      <c r="E110" s="39" t="s">
        <v>4981</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5331</v>
      </c>
      <c r="F112" s="46"/>
      <c r="G112" s="46"/>
      <c r="H112" s="46"/>
      <c r="I112" s="46"/>
      <c r="J112" s="48"/>
    </row>
    <row r="113" ht="409.5">
      <c r="A113" s="37" t="s">
        <v>601</v>
      </c>
      <c r="B113" s="45"/>
      <c r="C113" s="46"/>
      <c r="D113" s="46"/>
      <c r="E113" s="39" t="s">
        <v>5078</v>
      </c>
      <c r="F113" s="46"/>
      <c r="G113" s="46"/>
      <c r="H113" s="46"/>
      <c r="I113" s="46"/>
      <c r="J113" s="48"/>
    </row>
    <row r="114">
      <c r="A114" s="31" t="s">
        <v>591</v>
      </c>
      <c r="B114" s="32"/>
      <c r="C114" s="33" t="s">
        <v>5332</v>
      </c>
      <c r="D114" s="34"/>
      <c r="E114" s="31" t="s">
        <v>4988</v>
      </c>
      <c r="F114" s="34"/>
      <c r="G114" s="34"/>
      <c r="H114" s="34"/>
      <c r="I114" s="35">
        <f>SUMIFS(I115:I142,A115:A142,"P")</f>
        <v>0</v>
      </c>
      <c r="J114" s="36"/>
    </row>
    <row r="115">
      <c r="A115" s="37" t="s">
        <v>593</v>
      </c>
      <c r="B115" s="37">
        <v>26</v>
      </c>
      <c r="C115" s="38" t="s">
        <v>5333</v>
      </c>
      <c r="D115" s="37" t="s">
        <v>595</v>
      </c>
      <c r="E115" s="39" t="s">
        <v>5334</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5335</v>
      </c>
      <c r="F117" s="46"/>
      <c r="G117" s="46"/>
      <c r="H117" s="46"/>
      <c r="I117" s="46"/>
      <c r="J117" s="48"/>
    </row>
    <row r="118" ht="409.5">
      <c r="A118" s="37" t="s">
        <v>601</v>
      </c>
      <c r="B118" s="45"/>
      <c r="C118" s="46"/>
      <c r="D118" s="46"/>
      <c r="E118" s="39" t="s">
        <v>5336</v>
      </c>
      <c r="F118" s="46"/>
      <c r="G118" s="46"/>
      <c r="H118" s="46"/>
      <c r="I118" s="46"/>
      <c r="J118" s="48"/>
    </row>
    <row r="119">
      <c r="A119" s="37" t="s">
        <v>593</v>
      </c>
      <c r="B119" s="37">
        <v>27</v>
      </c>
      <c r="C119" s="38" t="s">
        <v>5337</v>
      </c>
      <c r="D119" s="37" t="s">
        <v>595</v>
      </c>
      <c r="E119" s="39" t="s">
        <v>5338</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5339</v>
      </c>
      <c r="F121" s="46"/>
      <c r="G121" s="46"/>
      <c r="H121" s="46"/>
      <c r="I121" s="46"/>
      <c r="J121" s="48"/>
    </row>
    <row r="122" ht="300">
      <c r="A122" s="37" t="s">
        <v>601</v>
      </c>
      <c r="B122" s="45"/>
      <c r="C122" s="46"/>
      <c r="D122" s="46"/>
      <c r="E122" s="39" t="s">
        <v>5340</v>
      </c>
      <c r="F122" s="46"/>
      <c r="G122" s="46"/>
      <c r="H122" s="46"/>
      <c r="I122" s="46"/>
      <c r="J122" s="48"/>
    </row>
    <row r="123">
      <c r="A123" s="37" t="s">
        <v>593</v>
      </c>
      <c r="B123" s="37">
        <v>28</v>
      </c>
      <c r="C123" s="38" t="s">
        <v>5341</v>
      </c>
      <c r="D123" s="37" t="s">
        <v>595</v>
      </c>
      <c r="E123" s="39" t="s">
        <v>5342</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5343</v>
      </c>
      <c r="F125" s="46"/>
      <c r="G125" s="46"/>
      <c r="H125" s="46"/>
      <c r="I125" s="46"/>
      <c r="J125" s="48"/>
    </row>
    <row r="126" ht="409.5">
      <c r="A126" s="37" t="s">
        <v>601</v>
      </c>
      <c r="B126" s="45"/>
      <c r="C126" s="46"/>
      <c r="D126" s="46"/>
      <c r="E126" s="39" t="s">
        <v>5230</v>
      </c>
      <c r="F126" s="46"/>
      <c r="G126" s="46"/>
      <c r="H126" s="46"/>
      <c r="I126" s="46"/>
      <c r="J126" s="48"/>
    </row>
    <row r="127">
      <c r="A127" s="37" t="s">
        <v>593</v>
      </c>
      <c r="B127" s="37">
        <v>29</v>
      </c>
      <c r="C127" s="38" t="s">
        <v>5344</v>
      </c>
      <c r="D127" s="37" t="s">
        <v>595</v>
      </c>
      <c r="E127" s="39" t="s">
        <v>5345</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5346</v>
      </c>
      <c r="F129" s="46"/>
      <c r="G129" s="46"/>
      <c r="H129" s="46"/>
      <c r="I129" s="46"/>
      <c r="J129" s="48"/>
    </row>
    <row r="130" ht="330">
      <c r="A130" s="37" t="s">
        <v>601</v>
      </c>
      <c r="B130" s="45"/>
      <c r="C130" s="46"/>
      <c r="D130" s="46"/>
      <c r="E130" s="39" t="s">
        <v>5347</v>
      </c>
      <c r="F130" s="46"/>
      <c r="G130" s="46"/>
      <c r="H130" s="46"/>
      <c r="I130" s="46"/>
      <c r="J130" s="48"/>
    </row>
    <row r="131">
      <c r="A131" s="37" t="s">
        <v>593</v>
      </c>
      <c r="B131" s="37">
        <v>30</v>
      </c>
      <c r="C131" s="38" t="s">
        <v>5001</v>
      </c>
      <c r="D131" s="37" t="s">
        <v>595</v>
      </c>
      <c r="E131" s="39" t="s">
        <v>5348</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5349</v>
      </c>
      <c r="F133" s="46"/>
      <c r="G133" s="46"/>
      <c r="H133" s="46"/>
      <c r="I133" s="46"/>
      <c r="J133" s="48"/>
    </row>
    <row r="134" ht="375">
      <c r="A134" s="37" t="s">
        <v>601</v>
      </c>
      <c r="B134" s="45"/>
      <c r="C134" s="46"/>
      <c r="D134" s="46"/>
      <c r="E134" s="39" t="s">
        <v>5350</v>
      </c>
      <c r="F134" s="46"/>
      <c r="G134" s="46"/>
      <c r="H134" s="46"/>
      <c r="I134" s="46"/>
      <c r="J134" s="48"/>
    </row>
    <row r="135">
      <c r="A135" s="37" t="s">
        <v>593</v>
      </c>
      <c r="B135" s="37">
        <v>31</v>
      </c>
      <c r="C135" s="38" t="s">
        <v>5351</v>
      </c>
      <c r="D135" s="37" t="s">
        <v>595</v>
      </c>
      <c r="E135" s="39" t="s">
        <v>5352</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5353</v>
      </c>
      <c r="F137" s="46"/>
      <c r="G137" s="46"/>
      <c r="H137" s="46"/>
      <c r="I137" s="46"/>
      <c r="J137" s="48"/>
    </row>
    <row r="138" ht="409.5">
      <c r="A138" s="37" t="s">
        <v>601</v>
      </c>
      <c r="B138" s="45"/>
      <c r="C138" s="46"/>
      <c r="D138" s="46"/>
      <c r="E138" s="39" t="s">
        <v>5230</v>
      </c>
      <c r="F138" s="46"/>
      <c r="G138" s="46"/>
      <c r="H138" s="46"/>
      <c r="I138" s="46"/>
      <c r="J138" s="48"/>
    </row>
    <row r="139">
      <c r="A139" s="37" t="s">
        <v>593</v>
      </c>
      <c r="B139" s="37">
        <v>32</v>
      </c>
      <c r="C139" s="38" t="s">
        <v>5354</v>
      </c>
      <c r="D139" s="37" t="s">
        <v>595</v>
      </c>
      <c r="E139" s="39" t="s">
        <v>5355</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5356</v>
      </c>
      <c r="F141" s="46"/>
      <c r="G141" s="46"/>
      <c r="H141" s="46"/>
      <c r="I141" s="46"/>
      <c r="J141" s="48"/>
    </row>
    <row r="142" ht="330">
      <c r="A142" s="37" t="s">
        <v>601</v>
      </c>
      <c r="B142" s="45"/>
      <c r="C142" s="46"/>
      <c r="D142" s="46"/>
      <c r="E142" s="39" t="s">
        <v>5347</v>
      </c>
      <c r="F142" s="46"/>
      <c r="G142" s="46"/>
      <c r="H142" s="46"/>
      <c r="I142" s="46"/>
      <c r="J142" s="48"/>
    </row>
    <row r="143">
      <c r="A143" s="31" t="s">
        <v>591</v>
      </c>
      <c r="B143" s="32"/>
      <c r="C143" s="33" t="s">
        <v>5357</v>
      </c>
      <c r="D143" s="34"/>
      <c r="E143" s="31" t="s">
        <v>1643</v>
      </c>
      <c r="F143" s="34"/>
      <c r="G143" s="34"/>
      <c r="H143" s="34"/>
      <c r="I143" s="35">
        <f>SUMIFS(I144:I171,A144:A171,"P")</f>
        <v>0</v>
      </c>
      <c r="J143" s="36"/>
    </row>
    <row r="144">
      <c r="A144" s="37" t="s">
        <v>593</v>
      </c>
      <c r="B144" s="37">
        <v>33</v>
      </c>
      <c r="C144" s="38" t="s">
        <v>5358</v>
      </c>
      <c r="D144" s="37" t="s">
        <v>595</v>
      </c>
      <c r="E144" s="39" t="s">
        <v>5359</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5360</v>
      </c>
      <c r="F146" s="46"/>
      <c r="G146" s="46"/>
      <c r="H146" s="46"/>
      <c r="I146" s="46"/>
      <c r="J146" s="48"/>
    </row>
    <row r="147" ht="300">
      <c r="A147" s="37" t="s">
        <v>601</v>
      </c>
      <c r="B147" s="45"/>
      <c r="C147" s="46"/>
      <c r="D147" s="46"/>
      <c r="E147" s="39" t="s">
        <v>5361</v>
      </c>
      <c r="F147" s="46"/>
      <c r="G147" s="46"/>
      <c r="H147" s="46"/>
      <c r="I147" s="46"/>
      <c r="J147" s="48"/>
    </row>
    <row r="148">
      <c r="A148" s="37" t="s">
        <v>593</v>
      </c>
      <c r="B148" s="37">
        <v>34</v>
      </c>
      <c r="C148" s="38" t="s">
        <v>5018</v>
      </c>
      <c r="D148" s="37" t="s">
        <v>595</v>
      </c>
      <c r="E148" s="39" t="s">
        <v>5362</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5363</v>
      </c>
      <c r="F150" s="46"/>
      <c r="G150" s="46"/>
      <c r="H150" s="46"/>
      <c r="I150" s="46"/>
      <c r="J150" s="48"/>
    </row>
    <row r="151" ht="409.5">
      <c r="A151" s="37" t="s">
        <v>601</v>
      </c>
      <c r="B151" s="45"/>
      <c r="C151" s="46"/>
      <c r="D151" s="46"/>
      <c r="E151" s="39" t="s">
        <v>5230</v>
      </c>
      <c r="F151" s="46"/>
      <c r="G151" s="46"/>
      <c r="H151" s="46"/>
      <c r="I151" s="46"/>
      <c r="J151" s="48"/>
    </row>
    <row r="152">
      <c r="A152" s="37" t="s">
        <v>593</v>
      </c>
      <c r="B152" s="37">
        <v>35</v>
      </c>
      <c r="C152" s="38" t="s">
        <v>5364</v>
      </c>
      <c r="D152" s="37" t="s">
        <v>595</v>
      </c>
      <c r="E152" s="39" t="s">
        <v>5365</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5366</v>
      </c>
      <c r="F154" s="46"/>
      <c r="G154" s="46"/>
      <c r="H154" s="46"/>
      <c r="I154" s="46"/>
      <c r="J154" s="48"/>
    </row>
    <row r="155" ht="409.5">
      <c r="A155" s="37" t="s">
        <v>601</v>
      </c>
      <c r="B155" s="45"/>
      <c r="C155" s="46"/>
      <c r="D155" s="46"/>
      <c r="E155" s="39" t="s">
        <v>5230</v>
      </c>
      <c r="F155" s="46"/>
      <c r="G155" s="46"/>
      <c r="H155" s="46"/>
      <c r="I155" s="46"/>
      <c r="J155" s="48"/>
    </row>
    <row r="156">
      <c r="A156" s="37" t="s">
        <v>593</v>
      </c>
      <c r="B156" s="37">
        <v>36</v>
      </c>
      <c r="C156" s="38" t="s">
        <v>5367</v>
      </c>
      <c r="D156" s="37" t="s">
        <v>595</v>
      </c>
      <c r="E156" s="39" t="s">
        <v>5368</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5369</v>
      </c>
      <c r="F158" s="46"/>
      <c r="G158" s="46"/>
      <c r="H158" s="46"/>
      <c r="I158" s="46"/>
      <c r="J158" s="48"/>
    </row>
    <row r="159" ht="225">
      <c r="A159" s="37" t="s">
        <v>601</v>
      </c>
      <c r="B159" s="45"/>
      <c r="C159" s="46"/>
      <c r="D159" s="46"/>
      <c r="E159" s="39" t="s">
        <v>5370</v>
      </c>
      <c r="F159" s="46"/>
      <c r="G159" s="46"/>
      <c r="H159" s="46"/>
      <c r="I159" s="46"/>
      <c r="J159" s="48"/>
    </row>
    <row r="160">
      <c r="A160" s="37" t="s">
        <v>593</v>
      </c>
      <c r="B160" s="37">
        <v>37</v>
      </c>
      <c r="C160" s="38" t="s">
        <v>5371</v>
      </c>
      <c r="D160" s="37" t="s">
        <v>595</v>
      </c>
      <c r="E160" s="39" t="s">
        <v>5372</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5373</v>
      </c>
      <c r="F162" s="46"/>
      <c r="G162" s="46"/>
      <c r="H162" s="46"/>
      <c r="I162" s="46"/>
      <c r="J162" s="48"/>
    </row>
    <row r="163" ht="45">
      <c r="A163" s="37" t="s">
        <v>601</v>
      </c>
      <c r="B163" s="45"/>
      <c r="C163" s="46"/>
      <c r="D163" s="46"/>
      <c r="E163" s="39" t="s">
        <v>5374</v>
      </c>
      <c r="F163" s="46"/>
      <c r="G163" s="46"/>
      <c r="H163" s="46"/>
      <c r="I163" s="46"/>
      <c r="J163" s="48"/>
    </row>
    <row r="164">
      <c r="A164" s="37" t="s">
        <v>593</v>
      </c>
      <c r="B164" s="37">
        <v>38</v>
      </c>
      <c r="C164" s="38" t="s">
        <v>5375</v>
      </c>
      <c r="D164" s="37" t="s">
        <v>595</v>
      </c>
      <c r="E164" s="39" t="s">
        <v>5376</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5377</v>
      </c>
      <c r="F166" s="46"/>
      <c r="G166" s="46"/>
      <c r="H166" s="46"/>
      <c r="I166" s="46"/>
      <c r="J166" s="48"/>
    </row>
    <row r="167" ht="75">
      <c r="A167" s="37" t="s">
        <v>601</v>
      </c>
      <c r="B167" s="45"/>
      <c r="C167" s="46"/>
      <c r="D167" s="46"/>
      <c r="E167" s="39" t="s">
        <v>5378</v>
      </c>
      <c r="F167" s="46"/>
      <c r="G167" s="46"/>
      <c r="H167" s="46"/>
      <c r="I167" s="46"/>
      <c r="J167" s="48"/>
    </row>
    <row r="168">
      <c r="A168" s="37" t="s">
        <v>593</v>
      </c>
      <c r="B168" s="37">
        <v>39</v>
      </c>
      <c r="C168" s="38" t="s">
        <v>4543</v>
      </c>
      <c r="D168" s="37" t="s">
        <v>595</v>
      </c>
      <c r="E168" s="39" t="s">
        <v>4544</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5379</v>
      </c>
      <c r="F170" s="46"/>
      <c r="G170" s="46"/>
      <c r="H170" s="46"/>
      <c r="I170" s="46"/>
      <c r="J170" s="48"/>
    </row>
    <row r="171" ht="150">
      <c r="A171" s="37" t="s">
        <v>601</v>
      </c>
      <c r="B171" s="45"/>
      <c r="C171" s="46"/>
      <c r="D171" s="46"/>
      <c r="E171" s="39" t="s">
        <v>5380</v>
      </c>
      <c r="F171" s="46"/>
      <c r="G171" s="46"/>
      <c r="H171" s="46"/>
      <c r="I171" s="46"/>
      <c r="J171" s="48"/>
    </row>
    <row r="172">
      <c r="A172" s="31" t="s">
        <v>591</v>
      </c>
      <c r="B172" s="32"/>
      <c r="C172" s="33" t="s">
        <v>5381</v>
      </c>
      <c r="D172" s="34"/>
      <c r="E172" s="31" t="s">
        <v>5382</v>
      </c>
      <c r="F172" s="34"/>
      <c r="G172" s="34"/>
      <c r="H172" s="34"/>
      <c r="I172" s="35">
        <f>SUMIFS(I173:I176,A173:A176,"P")</f>
        <v>0</v>
      </c>
      <c r="J172" s="36"/>
    </row>
    <row r="173">
      <c r="A173" s="37" t="s">
        <v>593</v>
      </c>
      <c r="B173" s="37">
        <v>40</v>
      </c>
      <c r="C173" s="38" t="s">
        <v>5383</v>
      </c>
      <c r="D173" s="37" t="s">
        <v>595</v>
      </c>
      <c r="E173" s="39" t="s">
        <v>5384</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5385</v>
      </c>
      <c r="F175" s="46"/>
      <c r="G175" s="46"/>
      <c r="H175" s="46"/>
      <c r="I175" s="46"/>
      <c r="J175" s="48"/>
    </row>
    <row r="176" ht="409.5">
      <c r="A176" s="37" t="s">
        <v>601</v>
      </c>
      <c r="B176" s="45"/>
      <c r="C176" s="46"/>
      <c r="D176" s="46"/>
      <c r="E176" s="39" t="s">
        <v>5386</v>
      </c>
      <c r="F176" s="46"/>
      <c r="G176" s="46"/>
      <c r="H176" s="46"/>
      <c r="I176" s="46"/>
      <c r="J176" s="48"/>
    </row>
    <row r="177">
      <c r="A177" s="31" t="s">
        <v>591</v>
      </c>
      <c r="B177" s="32"/>
      <c r="C177" s="33" t="s">
        <v>1689</v>
      </c>
      <c r="D177" s="34"/>
      <c r="E177" s="31" t="s">
        <v>5175</v>
      </c>
      <c r="F177" s="34"/>
      <c r="G177" s="34"/>
      <c r="H177" s="34"/>
      <c r="I177" s="35">
        <f>SUMIFS(I178:I197,A178:A197,"P")</f>
        <v>0</v>
      </c>
      <c r="J177" s="36"/>
    </row>
    <row r="178" ht="30">
      <c r="A178" s="37" t="s">
        <v>593</v>
      </c>
      <c r="B178" s="37">
        <v>41</v>
      </c>
      <c r="C178" s="38" t="s">
        <v>4573</v>
      </c>
      <c r="D178" s="37" t="s">
        <v>595</v>
      </c>
      <c r="E178" s="39" t="s">
        <v>5387</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5388</v>
      </c>
      <c r="F180" s="46"/>
      <c r="G180" s="46"/>
      <c r="H180" s="46"/>
      <c r="I180" s="46"/>
      <c r="J180" s="48"/>
    </row>
    <row r="181" ht="270">
      <c r="A181" s="37" t="s">
        <v>601</v>
      </c>
      <c r="B181" s="45"/>
      <c r="C181" s="46"/>
      <c r="D181" s="46"/>
      <c r="E181" s="39" t="s">
        <v>5389</v>
      </c>
      <c r="F181" s="46"/>
      <c r="G181" s="46"/>
      <c r="H181" s="46"/>
      <c r="I181" s="46"/>
      <c r="J181" s="48"/>
    </row>
    <row r="182" ht="30">
      <c r="A182" s="37" t="s">
        <v>593</v>
      </c>
      <c r="B182" s="37">
        <v>42</v>
      </c>
      <c r="C182" s="38" t="s">
        <v>5390</v>
      </c>
      <c r="D182" s="37" t="s">
        <v>595</v>
      </c>
      <c r="E182" s="39" t="s">
        <v>5391</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5392</v>
      </c>
      <c r="F184" s="46"/>
      <c r="G184" s="46"/>
      <c r="H184" s="46"/>
      <c r="I184" s="46"/>
      <c r="J184" s="48"/>
    </row>
    <row r="185" ht="270">
      <c r="A185" s="37" t="s">
        <v>601</v>
      </c>
      <c r="B185" s="45"/>
      <c r="C185" s="46"/>
      <c r="D185" s="46"/>
      <c r="E185" s="39" t="s">
        <v>5389</v>
      </c>
      <c r="F185" s="46"/>
      <c r="G185" s="46"/>
      <c r="H185" s="46"/>
      <c r="I185" s="46"/>
      <c r="J185" s="48"/>
    </row>
    <row r="186" ht="30">
      <c r="A186" s="37" t="s">
        <v>593</v>
      </c>
      <c r="B186" s="37">
        <v>43</v>
      </c>
      <c r="C186" s="38" t="s">
        <v>5393</v>
      </c>
      <c r="D186" s="37" t="s">
        <v>595</v>
      </c>
      <c r="E186" s="39" t="s">
        <v>5394</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5395</v>
      </c>
      <c r="F188" s="46"/>
      <c r="G188" s="46"/>
      <c r="H188" s="46"/>
      <c r="I188" s="46"/>
      <c r="J188" s="48"/>
    </row>
    <row r="189" ht="270">
      <c r="A189" s="37" t="s">
        <v>601</v>
      </c>
      <c r="B189" s="45"/>
      <c r="C189" s="46"/>
      <c r="D189" s="46"/>
      <c r="E189" s="39" t="s">
        <v>5389</v>
      </c>
      <c r="F189" s="46"/>
      <c r="G189" s="46"/>
      <c r="H189" s="46"/>
      <c r="I189" s="46"/>
      <c r="J189" s="48"/>
    </row>
    <row r="190">
      <c r="A190" s="37" t="s">
        <v>593</v>
      </c>
      <c r="B190" s="37">
        <v>44</v>
      </c>
      <c r="C190" s="38" t="s">
        <v>5396</v>
      </c>
      <c r="D190" s="37" t="s">
        <v>595</v>
      </c>
      <c r="E190" s="39" t="s">
        <v>5397</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5398</v>
      </c>
      <c r="F192" s="46"/>
      <c r="G192" s="46"/>
      <c r="H192" s="46"/>
      <c r="I192" s="46"/>
      <c r="J192" s="48"/>
    </row>
    <row r="193" ht="45">
      <c r="A193" s="37" t="s">
        <v>601</v>
      </c>
      <c r="B193" s="45"/>
      <c r="C193" s="46"/>
      <c r="D193" s="46"/>
      <c r="E193" s="39" t="s">
        <v>5399</v>
      </c>
      <c r="F193" s="46"/>
      <c r="G193" s="46"/>
      <c r="H193" s="46"/>
      <c r="I193" s="46"/>
      <c r="J193" s="48"/>
    </row>
    <row r="194">
      <c r="A194" s="37" t="s">
        <v>593</v>
      </c>
      <c r="B194" s="37">
        <v>45</v>
      </c>
      <c r="C194" s="38" t="s">
        <v>5400</v>
      </c>
      <c r="D194" s="37" t="s">
        <v>595</v>
      </c>
      <c r="E194" s="39" t="s">
        <v>5401</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5402</v>
      </c>
      <c r="F196" s="46"/>
      <c r="G196" s="46"/>
      <c r="H196" s="46"/>
      <c r="I196" s="46"/>
      <c r="J196" s="48"/>
    </row>
    <row r="197" ht="45">
      <c r="A197" s="37" t="s">
        <v>601</v>
      </c>
      <c r="B197" s="45"/>
      <c r="C197" s="46"/>
      <c r="D197" s="46"/>
      <c r="E197" s="39" t="s">
        <v>5399</v>
      </c>
      <c r="F197" s="46"/>
      <c r="G197" s="46"/>
      <c r="H197" s="46"/>
      <c r="I197" s="46"/>
      <c r="J197" s="48"/>
    </row>
    <row r="198">
      <c r="A198" s="31" t="s">
        <v>591</v>
      </c>
      <c r="B198" s="32"/>
      <c r="C198" s="33" t="s">
        <v>5403</v>
      </c>
      <c r="D198" s="34"/>
      <c r="E198" s="31" t="s">
        <v>5404</v>
      </c>
      <c r="F198" s="34"/>
      <c r="G198" s="34"/>
      <c r="H198" s="34"/>
      <c r="I198" s="35">
        <f>SUMIFS(I199:I202,A199:A202,"P")</f>
        <v>0</v>
      </c>
      <c r="J198" s="36"/>
    </row>
    <row r="199" ht="30">
      <c r="A199" s="37" t="s">
        <v>593</v>
      </c>
      <c r="B199" s="37">
        <v>46</v>
      </c>
      <c r="C199" s="38" t="s">
        <v>5405</v>
      </c>
      <c r="D199" s="37" t="s">
        <v>595</v>
      </c>
      <c r="E199" s="39" t="s">
        <v>5406</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5407</v>
      </c>
      <c r="F201" s="46"/>
      <c r="G201" s="46"/>
      <c r="H201" s="46"/>
      <c r="I201" s="46"/>
      <c r="J201" s="48"/>
    </row>
    <row r="202" ht="409.5">
      <c r="A202" s="37" t="s">
        <v>601</v>
      </c>
      <c r="B202" s="45"/>
      <c r="C202" s="46"/>
      <c r="D202" s="46"/>
      <c r="E202" s="39" t="s">
        <v>5408</v>
      </c>
      <c r="F202" s="46"/>
      <c r="G202" s="46"/>
      <c r="H202" s="46"/>
      <c r="I202" s="46"/>
      <c r="J202" s="48"/>
    </row>
    <row r="203">
      <c r="A203" s="31" t="s">
        <v>591</v>
      </c>
      <c r="B203" s="32"/>
      <c r="C203" s="33" t="s">
        <v>5409</v>
      </c>
      <c r="D203" s="34"/>
      <c r="E203" s="31" t="s">
        <v>3972</v>
      </c>
      <c r="F203" s="34"/>
      <c r="G203" s="34"/>
      <c r="H203" s="34"/>
      <c r="I203" s="35">
        <f>SUMIFS(I204:I207,A204:A207,"P")</f>
        <v>0</v>
      </c>
      <c r="J203" s="36"/>
    </row>
    <row r="204">
      <c r="A204" s="37" t="s">
        <v>593</v>
      </c>
      <c r="B204" s="37">
        <v>47</v>
      </c>
      <c r="C204" s="38" t="s">
        <v>5410</v>
      </c>
      <c r="D204" s="37" t="s">
        <v>595</v>
      </c>
      <c r="E204" s="39" t="s">
        <v>5411</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5412</v>
      </c>
      <c r="F206" s="46"/>
      <c r="G206" s="46"/>
      <c r="H206" s="46"/>
      <c r="I206" s="46"/>
      <c r="J206" s="48"/>
    </row>
    <row r="207">
      <c r="A207" s="37" t="s">
        <v>601</v>
      </c>
      <c r="B207" s="45"/>
      <c r="C207" s="46"/>
      <c r="D207" s="46"/>
      <c r="E207" s="39" t="s">
        <v>5277</v>
      </c>
      <c r="F207" s="46"/>
      <c r="G207" s="46"/>
      <c r="H207" s="46"/>
      <c r="I207" s="46"/>
      <c r="J207" s="48"/>
    </row>
    <row r="208">
      <c r="A208" s="31" t="s">
        <v>591</v>
      </c>
      <c r="B208" s="32"/>
      <c r="C208" s="33" t="s">
        <v>5413</v>
      </c>
      <c r="D208" s="34"/>
      <c r="E208" s="31" t="s">
        <v>4582</v>
      </c>
      <c r="F208" s="34"/>
      <c r="G208" s="34"/>
      <c r="H208" s="34"/>
      <c r="I208" s="35">
        <f>SUMIFS(I209:I224,A209:A224,"P")</f>
        <v>0</v>
      </c>
      <c r="J208" s="36"/>
    </row>
    <row r="209">
      <c r="A209" s="37" t="s">
        <v>593</v>
      </c>
      <c r="B209" s="37">
        <v>48</v>
      </c>
      <c r="C209" s="38" t="s">
        <v>5414</v>
      </c>
      <c r="D209" s="37" t="s">
        <v>595</v>
      </c>
      <c r="E209" s="39" t="s">
        <v>5415</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5416</v>
      </c>
      <c r="F211" s="46"/>
      <c r="G211" s="46"/>
      <c r="H211" s="46"/>
      <c r="I211" s="46"/>
      <c r="J211" s="48"/>
    </row>
    <row r="212" ht="345">
      <c r="A212" s="37" t="s">
        <v>601</v>
      </c>
      <c r="B212" s="45"/>
      <c r="C212" s="46"/>
      <c r="D212" s="46"/>
      <c r="E212" s="39" t="s">
        <v>5417</v>
      </c>
      <c r="F212" s="46"/>
      <c r="G212" s="46"/>
      <c r="H212" s="46"/>
      <c r="I212" s="46"/>
      <c r="J212" s="48"/>
    </row>
    <row r="213">
      <c r="A213" s="37" t="s">
        <v>593</v>
      </c>
      <c r="B213" s="37">
        <v>49</v>
      </c>
      <c r="C213" s="38" t="s">
        <v>4596</v>
      </c>
      <c r="D213" s="37" t="s">
        <v>595</v>
      </c>
      <c r="E213" s="39" t="s">
        <v>4597</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5418</v>
      </c>
      <c r="F215" s="46"/>
      <c r="G215" s="46"/>
      <c r="H215" s="46"/>
      <c r="I215" s="46"/>
      <c r="J215" s="48"/>
    </row>
    <row r="216" ht="315">
      <c r="A216" s="37" t="s">
        <v>601</v>
      </c>
      <c r="B216" s="45"/>
      <c r="C216" s="46"/>
      <c r="D216" s="46"/>
      <c r="E216" s="39" t="s">
        <v>5419</v>
      </c>
      <c r="F216" s="46"/>
      <c r="G216" s="46"/>
      <c r="H216" s="46"/>
      <c r="I216" s="46"/>
      <c r="J216" s="48"/>
    </row>
    <row r="217">
      <c r="A217" s="37" t="s">
        <v>593</v>
      </c>
      <c r="B217" s="37">
        <v>50</v>
      </c>
      <c r="C217" s="38" t="s">
        <v>5420</v>
      </c>
      <c r="D217" s="37" t="s">
        <v>595</v>
      </c>
      <c r="E217" s="39" t="s">
        <v>5421</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5422</v>
      </c>
      <c r="F219" s="46"/>
      <c r="G219" s="46"/>
      <c r="H219" s="46"/>
      <c r="I219" s="46"/>
      <c r="J219" s="48"/>
    </row>
    <row r="220" ht="300">
      <c r="A220" s="37" t="s">
        <v>601</v>
      </c>
      <c r="B220" s="45"/>
      <c r="C220" s="46"/>
      <c r="D220" s="46"/>
      <c r="E220" s="39" t="s">
        <v>5423</v>
      </c>
      <c r="F220" s="46"/>
      <c r="G220" s="46"/>
      <c r="H220" s="46"/>
      <c r="I220" s="46"/>
      <c r="J220" s="48"/>
    </row>
    <row r="221">
      <c r="A221" s="37" t="s">
        <v>593</v>
      </c>
      <c r="B221" s="37">
        <v>51</v>
      </c>
      <c r="C221" s="38" t="s">
        <v>5424</v>
      </c>
      <c r="D221" s="37" t="s">
        <v>595</v>
      </c>
      <c r="E221" s="39" t="s">
        <v>5425</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5426</v>
      </c>
      <c r="F223" s="46"/>
      <c r="G223" s="46"/>
      <c r="H223" s="46"/>
      <c r="I223" s="46"/>
      <c r="J223" s="48"/>
    </row>
    <row r="224" ht="30">
      <c r="A224" s="37" t="s">
        <v>601</v>
      </c>
      <c r="B224" s="45"/>
      <c r="C224" s="46"/>
      <c r="D224" s="46"/>
      <c r="E224" s="39" t="s">
        <v>5427</v>
      </c>
      <c r="F224" s="46"/>
      <c r="G224" s="46"/>
      <c r="H224" s="46"/>
      <c r="I224" s="46"/>
      <c r="J224" s="48"/>
    </row>
    <row r="225">
      <c r="A225" s="31" t="s">
        <v>591</v>
      </c>
      <c r="B225" s="32"/>
      <c r="C225" s="33" t="s">
        <v>4639</v>
      </c>
      <c r="D225" s="34"/>
      <c r="E225" s="31" t="s">
        <v>4640</v>
      </c>
      <c r="F225" s="34"/>
      <c r="G225" s="34"/>
      <c r="H225" s="34"/>
      <c r="I225" s="35">
        <f>SUMIFS(I226:I245,A226:A245,"P")</f>
        <v>0</v>
      </c>
      <c r="J225" s="36"/>
    </row>
    <row r="226">
      <c r="A226" s="37" t="s">
        <v>593</v>
      </c>
      <c r="B226" s="37">
        <v>52</v>
      </c>
      <c r="C226" s="38" t="s">
        <v>5428</v>
      </c>
      <c r="D226" s="37" t="s">
        <v>595</v>
      </c>
      <c r="E226" s="39" t="s">
        <v>5429</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5430</v>
      </c>
      <c r="F228" s="46"/>
      <c r="G228" s="46"/>
      <c r="H228" s="46"/>
      <c r="I228" s="46"/>
      <c r="J228" s="48"/>
    </row>
    <row r="229" ht="45">
      <c r="A229" s="37" t="s">
        <v>601</v>
      </c>
      <c r="B229" s="45"/>
      <c r="C229" s="46"/>
      <c r="D229" s="46"/>
      <c r="E229" s="39" t="s">
        <v>5431</v>
      </c>
      <c r="F229" s="46"/>
      <c r="G229" s="46"/>
      <c r="H229" s="46"/>
      <c r="I229" s="46"/>
      <c r="J229" s="48"/>
    </row>
    <row r="230" ht="30">
      <c r="A230" s="37" t="s">
        <v>593</v>
      </c>
      <c r="B230" s="37">
        <v>53</v>
      </c>
      <c r="C230" s="38" t="s">
        <v>5034</v>
      </c>
      <c r="D230" s="37" t="s">
        <v>595</v>
      </c>
      <c r="E230" s="39" t="s">
        <v>5432</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5433</v>
      </c>
      <c r="F232" s="46"/>
      <c r="G232" s="46"/>
      <c r="H232" s="46"/>
      <c r="I232" s="46"/>
      <c r="J232" s="48"/>
    </row>
    <row r="233" ht="60">
      <c r="A233" s="37" t="s">
        <v>601</v>
      </c>
      <c r="B233" s="45"/>
      <c r="C233" s="46"/>
      <c r="D233" s="46"/>
      <c r="E233" s="39" t="s">
        <v>5434</v>
      </c>
      <c r="F233" s="46"/>
      <c r="G233" s="46"/>
      <c r="H233" s="46"/>
      <c r="I233" s="46"/>
      <c r="J233" s="48"/>
    </row>
    <row r="234">
      <c r="A234" s="37" t="s">
        <v>593</v>
      </c>
      <c r="B234" s="37">
        <v>54</v>
      </c>
      <c r="C234" s="38" t="s">
        <v>5435</v>
      </c>
      <c r="D234" s="37" t="s">
        <v>595</v>
      </c>
      <c r="E234" s="39" t="s">
        <v>5436</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5437</v>
      </c>
      <c r="F236" s="46"/>
      <c r="G236" s="46"/>
      <c r="H236" s="46"/>
      <c r="I236" s="46"/>
      <c r="J236" s="48"/>
    </row>
    <row r="237" ht="409.5">
      <c r="A237" s="37" t="s">
        <v>601</v>
      </c>
      <c r="B237" s="45"/>
      <c r="C237" s="46"/>
      <c r="D237" s="46"/>
      <c r="E237" s="39" t="s">
        <v>5438</v>
      </c>
      <c r="F237" s="46"/>
      <c r="G237" s="46"/>
      <c r="H237" s="46"/>
      <c r="I237" s="46"/>
      <c r="J237" s="48"/>
    </row>
    <row r="238">
      <c r="A238" s="37" t="s">
        <v>593</v>
      </c>
      <c r="B238" s="37">
        <v>55</v>
      </c>
      <c r="C238" s="38" t="s">
        <v>5439</v>
      </c>
      <c r="D238" s="37" t="s">
        <v>595</v>
      </c>
      <c r="E238" s="39" t="s">
        <v>5440</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5441</v>
      </c>
      <c r="F240" s="46"/>
      <c r="G240" s="46"/>
      <c r="H240" s="46"/>
      <c r="I240" s="46"/>
      <c r="J240" s="48"/>
    </row>
    <row r="241" ht="409.5">
      <c r="A241" s="37" t="s">
        <v>601</v>
      </c>
      <c r="B241" s="45"/>
      <c r="C241" s="46"/>
      <c r="D241" s="46"/>
      <c r="E241" s="39" t="s">
        <v>5438</v>
      </c>
      <c r="F241" s="46"/>
      <c r="G241" s="46"/>
      <c r="H241" s="46"/>
      <c r="I241" s="46"/>
      <c r="J241" s="48"/>
    </row>
    <row r="242">
      <c r="A242" s="37" t="s">
        <v>593</v>
      </c>
      <c r="B242" s="37">
        <v>56</v>
      </c>
      <c r="C242" s="38" t="s">
        <v>5442</v>
      </c>
      <c r="D242" s="37" t="s">
        <v>595</v>
      </c>
      <c r="E242" s="39" t="s">
        <v>5443</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5444</v>
      </c>
      <c r="F244" s="46"/>
      <c r="G244" s="46"/>
      <c r="H244" s="46"/>
      <c r="I244" s="46"/>
      <c r="J244" s="48"/>
    </row>
    <row r="245" ht="30">
      <c r="A245" s="37" t="s">
        <v>601</v>
      </c>
      <c r="B245" s="45"/>
      <c r="C245" s="46"/>
      <c r="D245" s="46"/>
      <c r="E245" s="39" t="s">
        <v>5445</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5">
      <c r="A247" s="37" t="s">
        <v>593</v>
      </c>
      <c r="B247" s="37">
        <v>57</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5446</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bIxNRfu7CRgCoX+OU5dBLoLZPEJHqVjwZ1xg1e4Ebbum0XJH4gU28n7v6RN7q2QB2AdDj9Snl+Od2E6ngGimeQ==" hashValue="1UMqViWcIDYNHrpn78FV3jBdb4RcNau9OjuXEkluzddA5cK61pLLa3/cL0mlGZgK+tiCd6cXIyAaXwMFNShc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5447</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5447</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5448</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5449</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5450</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5451</v>
      </c>
      <c r="D28" s="37" t="s">
        <v>595</v>
      </c>
      <c r="E28" s="39" t="s">
        <v>5259</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30">
      <c r="A31" s="37" t="s">
        <v>601</v>
      </c>
      <c r="B31" s="45"/>
      <c r="C31" s="46"/>
      <c r="D31" s="46"/>
      <c r="E31" s="39" t="s">
        <v>5261</v>
      </c>
      <c r="F31" s="46"/>
      <c r="G31" s="46"/>
      <c r="H31" s="46"/>
      <c r="I31" s="46"/>
      <c r="J31" s="48"/>
    </row>
    <row r="32">
      <c r="A32" s="37" t="s">
        <v>593</v>
      </c>
      <c r="B32" s="37">
        <v>6</v>
      </c>
      <c r="C32" s="38" t="s">
        <v>5452</v>
      </c>
      <c r="D32" s="37" t="s">
        <v>595</v>
      </c>
      <c r="E32" s="39" t="s">
        <v>5453</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5454</v>
      </c>
      <c r="F34" s="46"/>
      <c r="G34" s="46"/>
      <c r="H34" s="46"/>
      <c r="I34" s="46"/>
      <c r="J34" s="48"/>
    </row>
    <row r="35" ht="30">
      <c r="A35" s="37" t="s">
        <v>601</v>
      </c>
      <c r="B35" s="45"/>
      <c r="C35" s="46"/>
      <c r="D35" s="46"/>
      <c r="E35" s="39" t="s">
        <v>4288</v>
      </c>
      <c r="F35" s="46"/>
      <c r="G35" s="46"/>
      <c r="H35" s="46"/>
      <c r="I35" s="46"/>
      <c r="J35" s="48"/>
    </row>
    <row r="36">
      <c r="A36" s="37" t="s">
        <v>593</v>
      </c>
      <c r="B36" s="37">
        <v>7</v>
      </c>
      <c r="C36" s="38" t="s">
        <v>5269</v>
      </c>
      <c r="D36" s="37" t="s">
        <v>595</v>
      </c>
      <c r="E36" s="39" t="s">
        <v>4416</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5270</v>
      </c>
      <c r="F38" s="46"/>
      <c r="G38" s="46"/>
      <c r="H38" s="46"/>
      <c r="I38" s="46"/>
      <c r="J38" s="48"/>
    </row>
    <row r="39" ht="30">
      <c r="A39" s="37" t="s">
        <v>601</v>
      </c>
      <c r="B39" s="45"/>
      <c r="C39" s="46"/>
      <c r="D39" s="46"/>
      <c r="E39" s="39" t="s">
        <v>4291</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SUMIFS(I45:I96,A45:A96,"P")</f>
        <v>0</v>
      </c>
      <c r="J44" s="36"/>
    </row>
    <row r="45">
      <c r="A45" s="37" t="s">
        <v>593</v>
      </c>
      <c r="B45" s="37">
        <v>9</v>
      </c>
      <c r="C45" s="38" t="s">
        <v>5279</v>
      </c>
      <c r="D45" s="37" t="s">
        <v>595</v>
      </c>
      <c r="E45" s="39" t="s">
        <v>5280</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5455</v>
      </c>
      <c r="F47" s="46"/>
      <c r="G47" s="46"/>
      <c r="H47" s="46"/>
      <c r="I47" s="46"/>
      <c r="J47" s="48"/>
    </row>
    <row r="48" ht="45">
      <c r="A48" s="37" t="s">
        <v>601</v>
      </c>
      <c r="B48" s="45"/>
      <c r="C48" s="46"/>
      <c r="D48" s="46"/>
      <c r="E48" s="39" t="s">
        <v>5282</v>
      </c>
      <c r="F48" s="46"/>
      <c r="G48" s="46"/>
      <c r="H48" s="46"/>
      <c r="I48" s="46"/>
      <c r="J48" s="48"/>
    </row>
    <row r="49">
      <c r="A49" s="37" t="s">
        <v>593</v>
      </c>
      <c r="B49" s="37">
        <v>10</v>
      </c>
      <c r="C49" s="38" t="s">
        <v>5456</v>
      </c>
      <c r="D49" s="37" t="s">
        <v>595</v>
      </c>
      <c r="E49" s="39" t="s">
        <v>5457</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5458</v>
      </c>
      <c r="F51" s="46"/>
      <c r="G51" s="46"/>
      <c r="H51" s="46"/>
      <c r="I51" s="46"/>
      <c r="J51" s="48"/>
    </row>
    <row r="52" ht="45">
      <c r="A52" s="37" t="s">
        <v>601</v>
      </c>
      <c r="B52" s="45"/>
      <c r="C52" s="46"/>
      <c r="D52" s="46"/>
      <c r="E52" s="39" t="s">
        <v>5459</v>
      </c>
      <c r="F52" s="46"/>
      <c r="G52" s="46"/>
      <c r="H52" s="46"/>
      <c r="I52" s="46"/>
      <c r="J52" s="48"/>
    </row>
    <row r="53">
      <c r="A53" s="37" t="s">
        <v>593</v>
      </c>
      <c r="B53" s="37">
        <v>11</v>
      </c>
      <c r="C53" s="38" t="s">
        <v>5287</v>
      </c>
      <c r="D53" s="37" t="s">
        <v>595</v>
      </c>
      <c r="E53" s="39" t="s">
        <v>5288</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5460</v>
      </c>
      <c r="F55" s="46"/>
      <c r="G55" s="46"/>
      <c r="H55" s="46"/>
      <c r="I55" s="46"/>
      <c r="J55" s="48"/>
    </row>
    <row r="56" ht="409.5">
      <c r="A56" s="37" t="s">
        <v>601</v>
      </c>
      <c r="B56" s="45"/>
      <c r="C56" s="46"/>
      <c r="D56" s="46"/>
      <c r="E56" s="39" t="s">
        <v>5290</v>
      </c>
      <c r="F56" s="46"/>
      <c r="G56" s="46"/>
      <c r="H56" s="46"/>
      <c r="I56" s="46"/>
      <c r="J56" s="48"/>
    </row>
    <row r="57">
      <c r="A57" s="37" t="s">
        <v>593</v>
      </c>
      <c r="B57" s="37">
        <v>12</v>
      </c>
      <c r="C57" s="38" t="s">
        <v>5461</v>
      </c>
      <c r="D57" s="37" t="s">
        <v>595</v>
      </c>
      <c r="E57" s="39" t="s">
        <v>5462</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5463</v>
      </c>
      <c r="F59" s="46"/>
      <c r="G59" s="46"/>
      <c r="H59" s="46"/>
      <c r="I59" s="46"/>
      <c r="J59" s="48"/>
    </row>
    <row r="60" ht="90">
      <c r="A60" s="37" t="s">
        <v>601</v>
      </c>
      <c r="B60" s="45"/>
      <c r="C60" s="46"/>
      <c r="D60" s="46"/>
      <c r="E60" s="39" t="s">
        <v>5464</v>
      </c>
      <c r="F60" s="46"/>
      <c r="G60" s="46"/>
      <c r="H60" s="46"/>
      <c r="I60" s="46"/>
      <c r="J60" s="48"/>
    </row>
    <row r="61">
      <c r="A61" s="37" t="s">
        <v>593</v>
      </c>
      <c r="B61" s="37">
        <v>13</v>
      </c>
      <c r="C61" s="38" t="s">
        <v>3400</v>
      </c>
      <c r="D61" s="37" t="s">
        <v>595</v>
      </c>
      <c r="E61" s="39" t="s">
        <v>3401</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5465</v>
      </c>
      <c r="F63" s="46"/>
      <c r="G63" s="46"/>
      <c r="H63" s="46"/>
      <c r="I63" s="46"/>
      <c r="J63" s="48"/>
    </row>
    <row r="64" ht="405">
      <c r="A64" s="37" t="s">
        <v>601</v>
      </c>
      <c r="B64" s="45"/>
      <c r="C64" s="46"/>
      <c r="D64" s="46"/>
      <c r="E64" s="39" t="s">
        <v>3363</v>
      </c>
      <c r="F64" s="46"/>
      <c r="G64" s="46"/>
      <c r="H64" s="46"/>
      <c r="I64" s="46"/>
      <c r="J64" s="48"/>
    </row>
    <row r="65">
      <c r="A65" s="37" t="s">
        <v>593</v>
      </c>
      <c r="B65" s="37">
        <v>14</v>
      </c>
      <c r="C65" s="38" t="s">
        <v>2436</v>
      </c>
      <c r="D65" s="37" t="s">
        <v>595</v>
      </c>
      <c r="E65" s="39" t="s">
        <v>5296</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5466</v>
      </c>
      <c r="F67" s="46"/>
      <c r="G67" s="46"/>
      <c r="H67" s="46"/>
      <c r="I67" s="46"/>
      <c r="J67" s="48"/>
    </row>
    <row r="68" ht="345">
      <c r="A68" s="37" t="s">
        <v>601</v>
      </c>
      <c r="B68" s="45"/>
      <c r="C68" s="46"/>
      <c r="D68" s="46"/>
      <c r="E68" s="39" t="s">
        <v>4456</v>
      </c>
      <c r="F68" s="46"/>
      <c r="G68" s="46"/>
      <c r="H68" s="46"/>
      <c r="I68" s="46"/>
      <c r="J68" s="48"/>
    </row>
    <row r="69">
      <c r="A69" s="37" t="s">
        <v>593</v>
      </c>
      <c r="B69" s="37">
        <v>15</v>
      </c>
      <c r="C69" s="38" t="s">
        <v>4449</v>
      </c>
      <c r="D69" s="37" t="s">
        <v>595</v>
      </c>
      <c r="E69" s="39" t="s">
        <v>5298</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5467</v>
      </c>
      <c r="F71" s="46"/>
      <c r="G71" s="46"/>
      <c r="H71" s="46"/>
      <c r="I71" s="46"/>
      <c r="J71" s="48"/>
    </row>
    <row r="72" ht="240">
      <c r="A72" s="37" t="s">
        <v>601</v>
      </c>
      <c r="B72" s="45"/>
      <c r="C72" s="46"/>
      <c r="D72" s="46"/>
      <c r="E72" s="39" t="s">
        <v>5300</v>
      </c>
      <c r="F72" s="46"/>
      <c r="G72" s="46"/>
      <c r="H72" s="46"/>
      <c r="I72" s="46"/>
      <c r="J72" s="48"/>
    </row>
    <row r="73">
      <c r="A73" s="37" t="s">
        <v>593</v>
      </c>
      <c r="B73" s="37">
        <v>16</v>
      </c>
      <c r="C73" s="38" t="s">
        <v>4473</v>
      </c>
      <c r="D73" s="37" t="s">
        <v>595</v>
      </c>
      <c r="E73" s="39" t="s">
        <v>5304</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5468</v>
      </c>
      <c r="F75" s="46"/>
      <c r="G75" s="46"/>
      <c r="H75" s="46"/>
      <c r="I75" s="46"/>
      <c r="J75" s="48"/>
    </row>
    <row r="76" ht="390">
      <c r="A76" s="37" t="s">
        <v>601</v>
      </c>
      <c r="B76" s="45"/>
      <c r="C76" s="46"/>
      <c r="D76" s="46"/>
      <c r="E76" s="39" t="s">
        <v>5306</v>
      </c>
      <c r="F76" s="46"/>
      <c r="G76" s="46"/>
      <c r="H76" s="46"/>
      <c r="I76" s="46"/>
      <c r="J76" s="48"/>
    </row>
    <row r="77">
      <c r="A77" s="37" t="s">
        <v>593</v>
      </c>
      <c r="B77" s="37">
        <v>17</v>
      </c>
      <c r="C77" s="38" t="s">
        <v>5469</v>
      </c>
      <c r="D77" s="37" t="s">
        <v>595</v>
      </c>
      <c r="E77" s="39" t="s">
        <v>5470</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5471</v>
      </c>
      <c r="F79" s="46"/>
      <c r="G79" s="46"/>
      <c r="H79" s="46"/>
      <c r="I79" s="46"/>
      <c r="J79" s="48"/>
    </row>
    <row r="80" ht="345">
      <c r="A80" s="37" t="s">
        <v>601</v>
      </c>
      <c r="B80" s="45"/>
      <c r="C80" s="46"/>
      <c r="D80" s="46"/>
      <c r="E80" s="39" t="s">
        <v>4456</v>
      </c>
      <c r="F80" s="46"/>
      <c r="G80" s="46"/>
      <c r="H80" s="46"/>
      <c r="I80" s="46"/>
      <c r="J80" s="48"/>
    </row>
    <row r="81">
      <c r="A81" s="37" t="s">
        <v>593</v>
      </c>
      <c r="B81" s="37">
        <v>18</v>
      </c>
      <c r="C81" s="38" t="s">
        <v>3364</v>
      </c>
      <c r="D81" s="37" t="s">
        <v>595</v>
      </c>
      <c r="E81" s="39" t="s">
        <v>5307</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5472</v>
      </c>
      <c r="F83" s="46"/>
      <c r="G83" s="46"/>
      <c r="H83" s="46"/>
      <c r="I83" s="46"/>
      <c r="J83" s="48"/>
    </row>
    <row r="84" ht="30">
      <c r="A84" s="37" t="s">
        <v>601</v>
      </c>
      <c r="B84" s="45"/>
      <c r="C84" s="46"/>
      <c r="D84" s="46"/>
      <c r="E84" s="39" t="s">
        <v>3367</v>
      </c>
      <c r="F84" s="46"/>
      <c r="G84" s="46"/>
      <c r="H84" s="46"/>
      <c r="I84" s="46"/>
      <c r="J84" s="48"/>
    </row>
    <row r="85">
      <c r="A85" s="37" t="s">
        <v>593</v>
      </c>
      <c r="B85" s="37">
        <v>19</v>
      </c>
      <c r="C85" s="38" t="s">
        <v>4486</v>
      </c>
      <c r="D85" s="37" t="s">
        <v>595</v>
      </c>
      <c r="E85" s="39" t="s">
        <v>5309</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5473</v>
      </c>
      <c r="F87" s="46"/>
      <c r="G87" s="46"/>
      <c r="H87" s="46"/>
      <c r="I87" s="46"/>
      <c r="J87" s="48"/>
    </row>
    <row r="88" ht="45">
      <c r="A88" s="37" t="s">
        <v>601</v>
      </c>
      <c r="B88" s="45"/>
      <c r="C88" s="46"/>
      <c r="D88" s="46"/>
      <c r="E88" s="39" t="s">
        <v>5311</v>
      </c>
      <c r="F88" s="46"/>
      <c r="G88" s="46"/>
      <c r="H88" s="46"/>
      <c r="I88" s="46"/>
      <c r="J88" s="48"/>
    </row>
    <row r="89">
      <c r="A89" s="37" t="s">
        <v>593</v>
      </c>
      <c r="B89" s="37">
        <v>20</v>
      </c>
      <c r="C89" s="38" t="s">
        <v>4494</v>
      </c>
      <c r="D89" s="37" t="s">
        <v>595</v>
      </c>
      <c r="E89" s="39" t="s">
        <v>4495</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5474</v>
      </c>
      <c r="F91" s="46"/>
      <c r="G91" s="46"/>
      <c r="H91" s="46"/>
      <c r="I91" s="46"/>
      <c r="J91" s="48"/>
    </row>
    <row r="92" ht="30">
      <c r="A92" s="37" t="s">
        <v>601</v>
      </c>
      <c r="B92" s="45"/>
      <c r="C92" s="46"/>
      <c r="D92" s="46"/>
      <c r="E92" s="39" t="s">
        <v>5313</v>
      </c>
      <c r="F92" s="46"/>
      <c r="G92" s="46"/>
      <c r="H92" s="46"/>
      <c r="I92" s="46"/>
      <c r="J92" s="48"/>
    </row>
    <row r="93" ht="30">
      <c r="A93" s="37" t="s">
        <v>593</v>
      </c>
      <c r="B93" s="37">
        <v>21</v>
      </c>
      <c r="C93" s="38" t="s">
        <v>5314</v>
      </c>
      <c r="D93" s="37" t="s">
        <v>595</v>
      </c>
      <c r="E93" s="39" t="s">
        <v>5315</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5475</v>
      </c>
      <c r="F95" s="46"/>
      <c r="G95" s="46"/>
      <c r="H95" s="46"/>
      <c r="I95" s="46"/>
      <c r="J95" s="48"/>
    </row>
    <row r="96" ht="45">
      <c r="A96" s="37" t="s">
        <v>601</v>
      </c>
      <c r="B96" s="45"/>
      <c r="C96" s="46"/>
      <c r="D96" s="46"/>
      <c r="E96" s="39" t="s">
        <v>5317</v>
      </c>
      <c r="F96" s="46"/>
      <c r="G96" s="46"/>
      <c r="H96" s="46"/>
      <c r="I96" s="46"/>
      <c r="J96" s="48"/>
    </row>
    <row r="97">
      <c r="A97" s="31" t="s">
        <v>591</v>
      </c>
      <c r="B97" s="32"/>
      <c r="C97" s="33" t="s">
        <v>5318</v>
      </c>
      <c r="D97" s="34"/>
      <c r="E97" s="31" t="s">
        <v>4958</v>
      </c>
      <c r="F97" s="34"/>
      <c r="G97" s="34"/>
      <c r="H97" s="34"/>
      <c r="I97" s="35">
        <f>SUMIFS(I98:I137,A98:A137,"P")</f>
        <v>0</v>
      </c>
      <c r="J97" s="36"/>
    </row>
    <row r="98">
      <c r="A98" s="37" t="s">
        <v>593</v>
      </c>
      <c r="B98" s="37">
        <v>22</v>
      </c>
      <c r="C98" s="38" t="s">
        <v>5319</v>
      </c>
      <c r="D98" s="37" t="s">
        <v>595</v>
      </c>
      <c r="E98" s="39" t="s">
        <v>5320</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5476</v>
      </c>
      <c r="F100" s="46"/>
      <c r="G100" s="46"/>
      <c r="H100" s="46"/>
      <c r="I100" s="46"/>
      <c r="J100" s="48"/>
    </row>
    <row r="101" ht="75">
      <c r="A101" s="37" t="s">
        <v>601</v>
      </c>
      <c r="B101" s="45"/>
      <c r="C101" s="46"/>
      <c r="D101" s="46"/>
      <c r="E101" s="39" t="s">
        <v>5322</v>
      </c>
      <c r="F101" s="46"/>
      <c r="G101" s="46"/>
      <c r="H101" s="46"/>
      <c r="I101" s="46"/>
      <c r="J101" s="48"/>
    </row>
    <row r="102">
      <c r="A102" s="37" t="s">
        <v>593</v>
      </c>
      <c r="B102" s="37">
        <v>23</v>
      </c>
      <c r="C102" s="38" t="s">
        <v>4510</v>
      </c>
      <c r="D102" s="37" t="s">
        <v>595</v>
      </c>
      <c r="E102" s="39" t="s">
        <v>5477</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5478</v>
      </c>
      <c r="F104" s="46"/>
      <c r="G104" s="46"/>
      <c r="H104" s="46"/>
      <c r="I104" s="46"/>
      <c r="J104" s="48"/>
    </row>
    <row r="105" ht="120">
      <c r="A105" s="37" t="s">
        <v>601</v>
      </c>
      <c r="B105" s="45"/>
      <c r="C105" s="46"/>
      <c r="D105" s="46"/>
      <c r="E105" s="39" t="s">
        <v>5479</v>
      </c>
      <c r="F105" s="46"/>
      <c r="G105" s="46"/>
      <c r="H105" s="46"/>
      <c r="I105" s="46"/>
      <c r="J105" s="48"/>
    </row>
    <row r="106">
      <c r="A106" s="37" t="s">
        <v>593</v>
      </c>
      <c r="B106" s="37">
        <v>24</v>
      </c>
      <c r="C106" s="38" t="s">
        <v>4963</v>
      </c>
      <c r="D106" s="37" t="s">
        <v>595</v>
      </c>
      <c r="E106" s="39" t="s">
        <v>4964</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5480</v>
      </c>
      <c r="F108" s="46"/>
      <c r="G108" s="46"/>
      <c r="H108" s="46"/>
      <c r="I108" s="46"/>
      <c r="J108" s="48"/>
    </row>
    <row r="109" ht="409.5">
      <c r="A109" s="37" t="s">
        <v>601</v>
      </c>
      <c r="B109" s="45"/>
      <c r="C109" s="46"/>
      <c r="D109" s="46"/>
      <c r="E109" s="39" t="s">
        <v>5481</v>
      </c>
      <c r="F109" s="46"/>
      <c r="G109" s="46"/>
      <c r="H109" s="46"/>
      <c r="I109" s="46"/>
      <c r="J109" s="48"/>
    </row>
    <row r="110">
      <c r="A110" s="37" t="s">
        <v>593</v>
      </c>
      <c r="B110" s="37">
        <v>25</v>
      </c>
      <c r="C110" s="38" t="s">
        <v>4966</v>
      </c>
      <c r="D110" s="37" t="s">
        <v>595</v>
      </c>
      <c r="E110" s="39" t="s">
        <v>4967</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5482</v>
      </c>
      <c r="F112" s="46"/>
      <c r="G112" s="46"/>
      <c r="H112" s="46"/>
      <c r="I112" s="46"/>
      <c r="J112" s="48"/>
    </row>
    <row r="113" ht="330">
      <c r="A113" s="37" t="s">
        <v>601</v>
      </c>
      <c r="B113" s="45"/>
      <c r="C113" s="46"/>
      <c r="D113" s="46"/>
      <c r="E113" s="39" t="s">
        <v>5483</v>
      </c>
      <c r="F113" s="46"/>
      <c r="G113" s="46"/>
      <c r="H113" s="46"/>
      <c r="I113" s="46"/>
      <c r="J113" s="48"/>
    </row>
    <row r="114">
      <c r="A114" s="37" t="s">
        <v>593</v>
      </c>
      <c r="B114" s="37">
        <v>26</v>
      </c>
      <c r="C114" s="38" t="s">
        <v>5484</v>
      </c>
      <c r="D114" s="37" t="s">
        <v>595</v>
      </c>
      <c r="E114" s="39" t="s">
        <v>5485</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5486</v>
      </c>
      <c r="F116" s="46"/>
      <c r="G116" s="46"/>
      <c r="H116" s="46"/>
      <c r="I116" s="46"/>
      <c r="J116" s="48"/>
    </row>
    <row r="117" ht="225">
      <c r="A117" s="37" t="s">
        <v>601</v>
      </c>
      <c r="B117" s="45"/>
      <c r="C117" s="46"/>
      <c r="D117" s="46"/>
      <c r="E117" s="39" t="s">
        <v>5487</v>
      </c>
      <c r="F117" s="46"/>
      <c r="G117" s="46"/>
      <c r="H117" s="46"/>
      <c r="I117" s="46"/>
      <c r="J117" s="48"/>
    </row>
    <row r="118">
      <c r="A118" s="37" t="s">
        <v>593</v>
      </c>
      <c r="B118" s="37">
        <v>27</v>
      </c>
      <c r="C118" s="38" t="s">
        <v>5488</v>
      </c>
      <c r="D118" s="37" t="s">
        <v>595</v>
      </c>
      <c r="E118" s="39" t="s">
        <v>5489</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5490</v>
      </c>
      <c r="F120" s="46"/>
      <c r="G120" s="46"/>
      <c r="H120" s="46"/>
      <c r="I120" s="46"/>
      <c r="J120" s="48"/>
    </row>
    <row r="121" ht="225">
      <c r="A121" s="37" t="s">
        <v>601</v>
      </c>
      <c r="B121" s="45"/>
      <c r="C121" s="46"/>
      <c r="D121" s="46"/>
      <c r="E121" s="39" t="s">
        <v>5487</v>
      </c>
      <c r="F121" s="46"/>
      <c r="G121" s="46"/>
      <c r="H121" s="46"/>
      <c r="I121" s="46"/>
      <c r="J121" s="48"/>
    </row>
    <row r="122">
      <c r="A122" s="37" t="s">
        <v>593</v>
      </c>
      <c r="B122" s="37">
        <v>28</v>
      </c>
      <c r="C122" s="38" t="s">
        <v>4980</v>
      </c>
      <c r="D122" s="37" t="s">
        <v>595</v>
      </c>
      <c r="E122" s="39" t="s">
        <v>4981</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5491</v>
      </c>
      <c r="F124" s="46"/>
      <c r="G124" s="46"/>
      <c r="H124" s="46"/>
      <c r="I124" s="46"/>
      <c r="J124" s="48"/>
    </row>
    <row r="125" ht="409.5">
      <c r="A125" s="37" t="s">
        <v>601</v>
      </c>
      <c r="B125" s="45"/>
      <c r="C125" s="46"/>
      <c r="D125" s="46"/>
      <c r="E125" s="39" t="s">
        <v>5078</v>
      </c>
      <c r="F125" s="46"/>
      <c r="G125" s="46"/>
      <c r="H125" s="46"/>
      <c r="I125" s="46"/>
      <c r="J125" s="48"/>
    </row>
    <row r="126">
      <c r="A126" s="37" t="s">
        <v>593</v>
      </c>
      <c r="B126" s="37">
        <v>29</v>
      </c>
      <c r="C126" s="38" t="s">
        <v>4984</v>
      </c>
      <c r="D126" s="37" t="s">
        <v>595</v>
      </c>
      <c r="E126" s="39" t="s">
        <v>5492</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5493</v>
      </c>
      <c r="F128" s="46"/>
      <c r="G128" s="46"/>
      <c r="H128" s="46"/>
      <c r="I128" s="46"/>
      <c r="J128" s="48"/>
    </row>
    <row r="129" ht="330">
      <c r="A129" s="37" t="s">
        <v>601</v>
      </c>
      <c r="B129" s="45"/>
      <c r="C129" s="46"/>
      <c r="D129" s="46"/>
      <c r="E129" s="39" t="s">
        <v>5347</v>
      </c>
      <c r="F129" s="46"/>
      <c r="G129" s="46"/>
      <c r="H129" s="46"/>
      <c r="I129" s="46"/>
      <c r="J129" s="48"/>
    </row>
    <row r="130">
      <c r="A130" s="37" t="s">
        <v>593</v>
      </c>
      <c r="B130" s="37">
        <v>30</v>
      </c>
      <c r="C130" s="38" t="s">
        <v>5494</v>
      </c>
      <c r="D130" s="37" t="s">
        <v>595</v>
      </c>
      <c r="E130" s="39" t="s">
        <v>5495</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5496</v>
      </c>
      <c r="F132" s="46"/>
      <c r="G132" s="46"/>
      <c r="H132" s="46"/>
      <c r="I132" s="46"/>
      <c r="J132" s="48"/>
    </row>
    <row r="133" ht="225">
      <c r="A133" s="37" t="s">
        <v>601</v>
      </c>
      <c r="B133" s="45"/>
      <c r="C133" s="46"/>
      <c r="D133" s="46"/>
      <c r="E133" s="39" t="s">
        <v>5497</v>
      </c>
      <c r="F133" s="46"/>
      <c r="G133" s="46"/>
      <c r="H133" s="46"/>
      <c r="I133" s="46"/>
      <c r="J133" s="48"/>
    </row>
    <row r="134" ht="30">
      <c r="A134" s="37" t="s">
        <v>593</v>
      </c>
      <c r="B134" s="37">
        <v>31</v>
      </c>
      <c r="C134" s="38" t="s">
        <v>5498</v>
      </c>
      <c r="D134" s="37" t="s">
        <v>595</v>
      </c>
      <c r="E134" s="39" t="s">
        <v>5499</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5500</v>
      </c>
      <c r="F136" s="46"/>
      <c r="G136" s="46"/>
      <c r="H136" s="46"/>
      <c r="I136" s="46"/>
      <c r="J136" s="48"/>
    </row>
    <row r="137" ht="90">
      <c r="A137" s="37" t="s">
        <v>601</v>
      </c>
      <c r="B137" s="45"/>
      <c r="C137" s="46"/>
      <c r="D137" s="46"/>
      <c r="E137" s="39" t="s">
        <v>5501</v>
      </c>
      <c r="F137" s="46"/>
      <c r="G137" s="46"/>
      <c r="H137" s="46"/>
      <c r="I137" s="46"/>
      <c r="J137" s="48"/>
    </row>
    <row r="138">
      <c r="A138" s="31" t="s">
        <v>591</v>
      </c>
      <c r="B138" s="32"/>
      <c r="C138" s="33" t="s">
        <v>5332</v>
      </c>
      <c r="D138" s="34"/>
      <c r="E138" s="31" t="s">
        <v>4988</v>
      </c>
      <c r="F138" s="34"/>
      <c r="G138" s="34"/>
      <c r="H138" s="34"/>
      <c r="I138" s="35">
        <f>SUMIFS(I139:I174,A139:A174,"P")</f>
        <v>0</v>
      </c>
      <c r="J138" s="36"/>
    </row>
    <row r="139">
      <c r="A139" s="37" t="s">
        <v>593</v>
      </c>
      <c r="B139" s="37">
        <v>32</v>
      </c>
      <c r="C139" s="38" t="s">
        <v>5333</v>
      </c>
      <c r="D139" s="37" t="s">
        <v>595</v>
      </c>
      <c r="E139" s="39" t="s">
        <v>5334</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5502</v>
      </c>
      <c r="F141" s="46"/>
      <c r="G141" s="46"/>
      <c r="H141" s="46"/>
      <c r="I141" s="46"/>
      <c r="J141" s="48"/>
    </row>
    <row r="142" ht="409.5">
      <c r="A142" s="37" t="s">
        <v>601</v>
      </c>
      <c r="B142" s="45"/>
      <c r="C142" s="46"/>
      <c r="D142" s="46"/>
      <c r="E142" s="39" t="s">
        <v>5336</v>
      </c>
      <c r="F142" s="46"/>
      <c r="G142" s="46"/>
      <c r="H142" s="46"/>
      <c r="I142" s="46"/>
      <c r="J142" s="48"/>
    </row>
    <row r="143">
      <c r="A143" s="37" t="s">
        <v>593</v>
      </c>
      <c r="B143" s="37">
        <v>33</v>
      </c>
      <c r="C143" s="38" t="s">
        <v>5337</v>
      </c>
      <c r="D143" s="37" t="s">
        <v>595</v>
      </c>
      <c r="E143" s="39" t="s">
        <v>5338</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5503</v>
      </c>
      <c r="F145" s="46"/>
      <c r="G145" s="46"/>
      <c r="H145" s="46"/>
      <c r="I145" s="46"/>
      <c r="J145" s="48"/>
    </row>
    <row r="146" ht="300">
      <c r="A146" s="37" t="s">
        <v>601</v>
      </c>
      <c r="B146" s="45"/>
      <c r="C146" s="46"/>
      <c r="D146" s="46"/>
      <c r="E146" s="39" t="s">
        <v>5340</v>
      </c>
      <c r="F146" s="46"/>
      <c r="G146" s="46"/>
      <c r="H146" s="46"/>
      <c r="I146" s="46"/>
      <c r="J146" s="48"/>
    </row>
    <row r="147">
      <c r="A147" s="37" t="s">
        <v>593</v>
      </c>
      <c r="B147" s="37">
        <v>34</v>
      </c>
      <c r="C147" s="38" t="s">
        <v>5504</v>
      </c>
      <c r="D147" s="37" t="s">
        <v>595</v>
      </c>
      <c r="E147" s="39" t="s">
        <v>5505</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5506</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5507</v>
      </c>
      <c r="D151" s="37" t="s">
        <v>595</v>
      </c>
      <c r="E151" s="39" t="s">
        <v>5508</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5509</v>
      </c>
      <c r="F153" s="46"/>
      <c r="G153" s="46"/>
      <c r="H153" s="46"/>
      <c r="I153" s="46"/>
      <c r="J153" s="48"/>
    </row>
    <row r="154" ht="330">
      <c r="A154" s="37" t="s">
        <v>601</v>
      </c>
      <c r="B154" s="45"/>
      <c r="C154" s="46"/>
      <c r="D154" s="46"/>
      <c r="E154" s="39" t="s">
        <v>5347</v>
      </c>
      <c r="F154" s="46"/>
      <c r="G154" s="46"/>
      <c r="H154" s="46"/>
      <c r="I154" s="46"/>
      <c r="J154" s="48"/>
    </row>
    <row r="155">
      <c r="A155" s="37" t="s">
        <v>593</v>
      </c>
      <c r="B155" s="37">
        <v>36</v>
      </c>
      <c r="C155" s="38" t="s">
        <v>5341</v>
      </c>
      <c r="D155" s="37" t="s">
        <v>595</v>
      </c>
      <c r="E155" s="39" t="s">
        <v>5342</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5510</v>
      </c>
      <c r="F157" s="46"/>
      <c r="G157" s="46"/>
      <c r="H157" s="46"/>
      <c r="I157" s="46"/>
      <c r="J157" s="48"/>
    </row>
    <row r="158" ht="409.5">
      <c r="A158" s="37" t="s">
        <v>601</v>
      </c>
      <c r="B158" s="45"/>
      <c r="C158" s="46"/>
      <c r="D158" s="46"/>
      <c r="E158" s="39" t="s">
        <v>5230</v>
      </c>
      <c r="F158" s="46"/>
      <c r="G158" s="46"/>
      <c r="H158" s="46"/>
      <c r="I158" s="46"/>
      <c r="J158" s="48"/>
    </row>
    <row r="159">
      <c r="A159" s="37" t="s">
        <v>593</v>
      </c>
      <c r="B159" s="37">
        <v>37</v>
      </c>
      <c r="C159" s="38" t="s">
        <v>5344</v>
      </c>
      <c r="D159" s="37" t="s">
        <v>595</v>
      </c>
      <c r="E159" s="39" t="s">
        <v>5345</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5511</v>
      </c>
      <c r="F161" s="46"/>
      <c r="G161" s="46"/>
      <c r="H161" s="46"/>
      <c r="I161" s="46"/>
      <c r="J161" s="48"/>
    </row>
    <row r="162" ht="330">
      <c r="A162" s="37" t="s">
        <v>601</v>
      </c>
      <c r="B162" s="45"/>
      <c r="C162" s="46"/>
      <c r="D162" s="46"/>
      <c r="E162" s="39" t="s">
        <v>5347</v>
      </c>
      <c r="F162" s="46"/>
      <c r="G162" s="46"/>
      <c r="H162" s="46"/>
      <c r="I162" s="46"/>
      <c r="J162" s="48"/>
    </row>
    <row r="163">
      <c r="A163" s="37" t="s">
        <v>593</v>
      </c>
      <c r="B163" s="37">
        <v>38</v>
      </c>
      <c r="C163" s="38" t="s">
        <v>5001</v>
      </c>
      <c r="D163" s="37" t="s">
        <v>595</v>
      </c>
      <c r="E163" s="39" t="s">
        <v>5348</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5512</v>
      </c>
      <c r="F165" s="46"/>
      <c r="G165" s="46"/>
      <c r="H165" s="46"/>
      <c r="I165" s="46"/>
      <c r="J165" s="48"/>
    </row>
    <row r="166" ht="375">
      <c r="A166" s="37" t="s">
        <v>601</v>
      </c>
      <c r="B166" s="45"/>
      <c r="C166" s="46"/>
      <c r="D166" s="46"/>
      <c r="E166" s="39" t="s">
        <v>5350</v>
      </c>
      <c r="F166" s="46"/>
      <c r="G166" s="46"/>
      <c r="H166" s="46"/>
      <c r="I166" s="46"/>
      <c r="J166" s="48"/>
    </row>
    <row r="167">
      <c r="A167" s="37" t="s">
        <v>593</v>
      </c>
      <c r="B167" s="37">
        <v>39</v>
      </c>
      <c r="C167" s="38" t="s">
        <v>5513</v>
      </c>
      <c r="D167" s="37" t="s">
        <v>595</v>
      </c>
      <c r="E167" s="39" t="s">
        <v>5514</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5515</v>
      </c>
      <c r="F169" s="46"/>
      <c r="G169" s="46"/>
      <c r="H169" s="46"/>
      <c r="I169" s="46"/>
      <c r="J169" s="48"/>
    </row>
    <row r="170" ht="409.5">
      <c r="A170" s="37" t="s">
        <v>601</v>
      </c>
      <c r="B170" s="45"/>
      <c r="C170" s="46"/>
      <c r="D170" s="46"/>
      <c r="E170" s="39" t="s">
        <v>5230</v>
      </c>
      <c r="F170" s="46"/>
      <c r="G170" s="46"/>
      <c r="H170" s="46"/>
      <c r="I170" s="46"/>
      <c r="J170" s="48"/>
    </row>
    <row r="171">
      <c r="A171" s="37" t="s">
        <v>593</v>
      </c>
      <c r="B171" s="37">
        <v>40</v>
      </c>
      <c r="C171" s="38" t="s">
        <v>5354</v>
      </c>
      <c r="D171" s="37" t="s">
        <v>595</v>
      </c>
      <c r="E171" s="39" t="s">
        <v>5355</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5516</v>
      </c>
      <c r="F173" s="46"/>
      <c r="G173" s="46"/>
      <c r="H173" s="46"/>
      <c r="I173" s="46"/>
      <c r="J173" s="48"/>
    </row>
    <row r="174" ht="330">
      <c r="A174" s="37" t="s">
        <v>601</v>
      </c>
      <c r="B174" s="45"/>
      <c r="C174" s="46"/>
      <c r="D174" s="46"/>
      <c r="E174" s="39" t="s">
        <v>5347</v>
      </c>
      <c r="F174" s="46"/>
      <c r="G174" s="46"/>
      <c r="H174" s="46"/>
      <c r="I174" s="46"/>
      <c r="J174" s="48"/>
    </row>
    <row r="175">
      <c r="A175" s="31" t="s">
        <v>591</v>
      </c>
      <c r="B175" s="32"/>
      <c r="C175" s="33" t="s">
        <v>5357</v>
      </c>
      <c r="D175" s="34"/>
      <c r="E175" s="31" t="s">
        <v>1643</v>
      </c>
      <c r="F175" s="34"/>
      <c r="G175" s="34"/>
      <c r="H175" s="34"/>
      <c r="I175" s="35">
        <f>SUMIFS(I176:I215,A176:A215,"P")</f>
        <v>0</v>
      </c>
      <c r="J175" s="36"/>
    </row>
    <row r="176">
      <c r="A176" s="37" t="s">
        <v>593</v>
      </c>
      <c r="B176" s="37">
        <v>41</v>
      </c>
      <c r="C176" s="38" t="s">
        <v>5008</v>
      </c>
      <c r="D176" s="37" t="s">
        <v>595</v>
      </c>
      <c r="E176" s="39" t="s">
        <v>5517</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5518</v>
      </c>
      <c r="F178" s="46"/>
      <c r="G178" s="46"/>
      <c r="H178" s="46"/>
      <c r="I178" s="46"/>
      <c r="J178" s="48"/>
    </row>
    <row r="179" ht="300">
      <c r="A179" s="37" t="s">
        <v>601</v>
      </c>
      <c r="B179" s="45"/>
      <c r="C179" s="46"/>
      <c r="D179" s="46"/>
      <c r="E179" s="39" t="s">
        <v>5361</v>
      </c>
      <c r="F179" s="46"/>
      <c r="G179" s="46"/>
      <c r="H179" s="46"/>
      <c r="I179" s="46"/>
      <c r="J179" s="48"/>
    </row>
    <row r="180">
      <c r="A180" s="37" t="s">
        <v>593</v>
      </c>
      <c r="B180" s="37">
        <v>42</v>
      </c>
      <c r="C180" s="38" t="s">
        <v>5172</v>
      </c>
      <c r="D180" s="37" t="s">
        <v>595</v>
      </c>
      <c r="E180" s="39" t="s">
        <v>5228</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5519</v>
      </c>
      <c r="F182" s="46"/>
      <c r="G182" s="46"/>
      <c r="H182" s="46"/>
      <c r="I182" s="46"/>
      <c r="J182" s="48"/>
    </row>
    <row r="183" ht="409.5">
      <c r="A183" s="37" t="s">
        <v>601</v>
      </c>
      <c r="B183" s="45"/>
      <c r="C183" s="46"/>
      <c r="D183" s="46"/>
      <c r="E183" s="39" t="s">
        <v>5230</v>
      </c>
      <c r="F183" s="46"/>
      <c r="G183" s="46"/>
      <c r="H183" s="46"/>
      <c r="I183" s="46"/>
      <c r="J183" s="48"/>
    </row>
    <row r="184">
      <c r="A184" s="37" t="s">
        <v>593</v>
      </c>
      <c r="B184" s="37">
        <v>43</v>
      </c>
      <c r="C184" s="38" t="s">
        <v>5018</v>
      </c>
      <c r="D184" s="37" t="s">
        <v>595</v>
      </c>
      <c r="E184" s="39" t="s">
        <v>5362</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5520</v>
      </c>
      <c r="F186" s="46"/>
      <c r="G186" s="46"/>
      <c r="H186" s="46"/>
      <c r="I186" s="46"/>
      <c r="J186" s="48"/>
    </row>
    <row r="187" ht="409.5">
      <c r="A187" s="37" t="s">
        <v>601</v>
      </c>
      <c r="B187" s="45"/>
      <c r="C187" s="46"/>
      <c r="D187" s="46"/>
      <c r="E187" s="39" t="s">
        <v>5230</v>
      </c>
      <c r="F187" s="46"/>
      <c r="G187" s="46"/>
      <c r="H187" s="46"/>
      <c r="I187" s="46"/>
      <c r="J187" s="48"/>
    </row>
    <row r="188">
      <c r="A188" s="37" t="s">
        <v>593</v>
      </c>
      <c r="B188" s="37">
        <v>44</v>
      </c>
      <c r="C188" s="38" t="s">
        <v>4529</v>
      </c>
      <c r="D188" s="37" t="s">
        <v>595</v>
      </c>
      <c r="E188" s="39" t="s">
        <v>5521</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5522</v>
      </c>
      <c r="F190" s="46"/>
      <c r="G190" s="46"/>
      <c r="H190" s="46"/>
      <c r="I190" s="46"/>
      <c r="J190" s="48"/>
    </row>
    <row r="191" ht="409.5">
      <c r="A191" s="37" t="s">
        <v>601</v>
      </c>
      <c r="B191" s="45"/>
      <c r="C191" s="46"/>
      <c r="D191" s="46"/>
      <c r="E191" s="39" t="s">
        <v>5230</v>
      </c>
      <c r="F191" s="46"/>
      <c r="G191" s="46"/>
      <c r="H191" s="46"/>
      <c r="I191" s="46"/>
      <c r="J191" s="48"/>
    </row>
    <row r="192">
      <c r="A192" s="37" t="s">
        <v>593</v>
      </c>
      <c r="B192" s="37">
        <v>45</v>
      </c>
      <c r="C192" s="38" t="s">
        <v>4532</v>
      </c>
      <c r="D192" s="37" t="s">
        <v>595</v>
      </c>
      <c r="E192" s="39" t="s">
        <v>5523</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5524</v>
      </c>
      <c r="F194" s="46"/>
      <c r="G194" s="46"/>
      <c r="H194" s="46"/>
      <c r="I194" s="46"/>
      <c r="J194" s="48"/>
    </row>
    <row r="195" ht="60">
      <c r="A195" s="37" t="s">
        <v>601</v>
      </c>
      <c r="B195" s="45"/>
      <c r="C195" s="46"/>
      <c r="D195" s="46"/>
      <c r="E195" s="39" t="s">
        <v>5525</v>
      </c>
      <c r="F195" s="46"/>
      <c r="G195" s="46"/>
      <c r="H195" s="46"/>
      <c r="I195" s="46"/>
      <c r="J195" s="48"/>
    </row>
    <row r="196">
      <c r="A196" s="37" t="s">
        <v>593</v>
      </c>
      <c r="B196" s="37">
        <v>46</v>
      </c>
      <c r="C196" s="38" t="s">
        <v>4536</v>
      </c>
      <c r="D196" s="37" t="s">
        <v>595</v>
      </c>
      <c r="E196" s="39" t="s">
        <v>5526</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5527</v>
      </c>
      <c r="F198" s="46"/>
      <c r="G198" s="46"/>
      <c r="H198" s="46"/>
      <c r="I198" s="46"/>
      <c r="J198" s="48"/>
    </row>
    <row r="199" ht="60">
      <c r="A199" s="37" t="s">
        <v>601</v>
      </c>
      <c r="B199" s="45"/>
      <c r="C199" s="46"/>
      <c r="D199" s="46"/>
      <c r="E199" s="39" t="s">
        <v>5525</v>
      </c>
      <c r="F199" s="46"/>
      <c r="G199" s="46"/>
      <c r="H199" s="46"/>
      <c r="I199" s="46"/>
      <c r="J199" s="48"/>
    </row>
    <row r="200">
      <c r="A200" s="37" t="s">
        <v>593</v>
      </c>
      <c r="B200" s="37">
        <v>47</v>
      </c>
      <c r="C200" s="38" t="s">
        <v>5371</v>
      </c>
      <c r="D200" s="37" t="s">
        <v>595</v>
      </c>
      <c r="E200" s="39" t="s">
        <v>5372</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5528</v>
      </c>
      <c r="F202" s="46"/>
      <c r="G202" s="46"/>
      <c r="H202" s="46"/>
      <c r="I202" s="46"/>
      <c r="J202" s="48"/>
    </row>
    <row r="203" ht="45">
      <c r="A203" s="37" t="s">
        <v>601</v>
      </c>
      <c r="B203" s="45"/>
      <c r="C203" s="46"/>
      <c r="D203" s="46"/>
      <c r="E203" s="39" t="s">
        <v>5374</v>
      </c>
      <c r="F203" s="46"/>
      <c r="G203" s="46"/>
      <c r="H203" s="46"/>
      <c r="I203" s="46"/>
      <c r="J203" s="48"/>
    </row>
    <row r="204">
      <c r="A204" s="37" t="s">
        <v>593</v>
      </c>
      <c r="B204" s="37">
        <v>48</v>
      </c>
      <c r="C204" s="38" t="s">
        <v>5375</v>
      </c>
      <c r="D204" s="37" t="s">
        <v>595</v>
      </c>
      <c r="E204" s="39" t="s">
        <v>5376</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5529</v>
      </c>
      <c r="F206" s="46"/>
      <c r="G206" s="46"/>
      <c r="H206" s="46"/>
      <c r="I206" s="46"/>
      <c r="J206" s="48"/>
    </row>
    <row r="207" ht="75">
      <c r="A207" s="37" t="s">
        <v>601</v>
      </c>
      <c r="B207" s="45"/>
      <c r="C207" s="46"/>
      <c r="D207" s="46"/>
      <c r="E207" s="39" t="s">
        <v>5378</v>
      </c>
      <c r="F207" s="46"/>
      <c r="G207" s="46"/>
      <c r="H207" s="46"/>
      <c r="I207" s="46"/>
      <c r="J207" s="48"/>
    </row>
    <row r="208">
      <c r="A208" s="37" t="s">
        <v>593</v>
      </c>
      <c r="B208" s="37">
        <v>49</v>
      </c>
      <c r="C208" s="38" t="s">
        <v>4543</v>
      </c>
      <c r="D208" s="37" t="s">
        <v>595</v>
      </c>
      <c r="E208" s="39" t="s">
        <v>4544</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5530</v>
      </c>
      <c r="F210" s="46"/>
      <c r="G210" s="46"/>
      <c r="H210" s="46"/>
      <c r="I210" s="46"/>
      <c r="J210" s="48"/>
    </row>
    <row r="211" ht="150">
      <c r="A211" s="37" t="s">
        <v>601</v>
      </c>
      <c r="B211" s="45"/>
      <c r="C211" s="46"/>
      <c r="D211" s="46"/>
      <c r="E211" s="39" t="s">
        <v>5380</v>
      </c>
      <c r="F211" s="46"/>
      <c r="G211" s="46"/>
      <c r="H211" s="46"/>
      <c r="I211" s="46"/>
      <c r="J211" s="48"/>
    </row>
    <row r="212">
      <c r="A212" s="37" t="s">
        <v>593</v>
      </c>
      <c r="B212" s="37">
        <v>50</v>
      </c>
      <c r="C212" s="38" t="s">
        <v>5531</v>
      </c>
      <c r="D212" s="37" t="s">
        <v>595</v>
      </c>
      <c r="E212" s="39" t="s">
        <v>5532</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5533</v>
      </c>
      <c r="F214" s="46"/>
      <c r="G214" s="46"/>
      <c r="H214" s="46"/>
      <c r="I214" s="46"/>
      <c r="J214" s="48"/>
    </row>
    <row r="215" ht="409.5">
      <c r="A215" s="37" t="s">
        <v>601</v>
      </c>
      <c r="B215" s="45"/>
      <c r="C215" s="46"/>
      <c r="D215" s="46"/>
      <c r="E215" s="39" t="s">
        <v>5534</v>
      </c>
      <c r="F215" s="46"/>
      <c r="G215" s="46"/>
      <c r="H215" s="46"/>
      <c r="I215" s="46"/>
      <c r="J215" s="48"/>
    </row>
    <row r="216">
      <c r="A216" s="31" t="s">
        <v>591</v>
      </c>
      <c r="B216" s="32"/>
      <c r="C216" s="33" t="s">
        <v>5381</v>
      </c>
      <c r="D216" s="34"/>
      <c r="E216" s="31" t="s">
        <v>5382</v>
      </c>
      <c r="F216" s="34"/>
      <c r="G216" s="34"/>
      <c r="H216" s="34"/>
      <c r="I216" s="35">
        <f>SUMIFS(I217:I220,A217:A220,"P")</f>
        <v>0</v>
      </c>
      <c r="J216" s="36"/>
    </row>
    <row r="217">
      <c r="A217" s="37" t="s">
        <v>593</v>
      </c>
      <c r="B217" s="37">
        <v>51</v>
      </c>
      <c r="C217" s="38" t="s">
        <v>5383</v>
      </c>
      <c r="D217" s="37" t="s">
        <v>595</v>
      </c>
      <c r="E217" s="39" t="s">
        <v>5384</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5535</v>
      </c>
      <c r="F219" s="46"/>
      <c r="G219" s="46"/>
      <c r="H219" s="46"/>
      <c r="I219" s="46"/>
      <c r="J219" s="48"/>
    </row>
    <row r="220" ht="409.5">
      <c r="A220" s="37" t="s">
        <v>601</v>
      </c>
      <c r="B220" s="45"/>
      <c r="C220" s="46"/>
      <c r="D220" s="46"/>
      <c r="E220" s="39" t="s">
        <v>5386</v>
      </c>
      <c r="F220" s="46"/>
      <c r="G220" s="46"/>
      <c r="H220" s="46"/>
      <c r="I220" s="46"/>
      <c r="J220" s="48"/>
    </row>
    <row r="221">
      <c r="A221" s="31" t="s">
        <v>591</v>
      </c>
      <c r="B221" s="32"/>
      <c r="C221" s="33" t="s">
        <v>1689</v>
      </c>
      <c r="D221" s="34"/>
      <c r="E221" s="31" t="s">
        <v>5175</v>
      </c>
      <c r="F221" s="34"/>
      <c r="G221" s="34"/>
      <c r="H221" s="34"/>
      <c r="I221" s="35">
        <f>SUMIFS(I222:I241,A222:A241,"P")</f>
        <v>0</v>
      </c>
      <c r="J221" s="36"/>
    </row>
    <row r="222" ht="30">
      <c r="A222" s="37" t="s">
        <v>593</v>
      </c>
      <c r="B222" s="37">
        <v>52</v>
      </c>
      <c r="C222" s="38" t="s">
        <v>4573</v>
      </c>
      <c r="D222" s="37" t="s">
        <v>595</v>
      </c>
      <c r="E222" s="39" t="s">
        <v>5387</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5536</v>
      </c>
      <c r="F224" s="46"/>
      <c r="G224" s="46"/>
      <c r="H224" s="46"/>
      <c r="I224" s="46"/>
      <c r="J224" s="48"/>
    </row>
    <row r="225" ht="270">
      <c r="A225" s="37" t="s">
        <v>601</v>
      </c>
      <c r="B225" s="45"/>
      <c r="C225" s="46"/>
      <c r="D225" s="46"/>
      <c r="E225" s="39" t="s">
        <v>5389</v>
      </c>
      <c r="F225" s="46"/>
      <c r="G225" s="46"/>
      <c r="H225" s="46"/>
      <c r="I225" s="46"/>
      <c r="J225" s="48"/>
    </row>
    <row r="226" ht="30">
      <c r="A226" s="37" t="s">
        <v>593</v>
      </c>
      <c r="B226" s="37">
        <v>53</v>
      </c>
      <c r="C226" s="38" t="s">
        <v>5537</v>
      </c>
      <c r="D226" s="37" t="s">
        <v>595</v>
      </c>
      <c r="E226" s="39" t="s">
        <v>5538</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5539</v>
      </c>
      <c r="F228" s="46"/>
      <c r="G228" s="46"/>
      <c r="H228" s="46"/>
      <c r="I228" s="46"/>
      <c r="J228" s="48"/>
    </row>
    <row r="229" ht="270">
      <c r="A229" s="37" t="s">
        <v>601</v>
      </c>
      <c r="B229" s="45"/>
      <c r="C229" s="46"/>
      <c r="D229" s="46"/>
      <c r="E229" s="39" t="s">
        <v>5389</v>
      </c>
      <c r="F229" s="46"/>
      <c r="G229" s="46"/>
      <c r="H229" s="46"/>
      <c r="I229" s="46"/>
      <c r="J229" s="48"/>
    </row>
    <row r="230" ht="30">
      <c r="A230" s="37" t="s">
        <v>593</v>
      </c>
      <c r="B230" s="37">
        <v>54</v>
      </c>
      <c r="C230" s="38" t="s">
        <v>5393</v>
      </c>
      <c r="D230" s="37" t="s">
        <v>595</v>
      </c>
      <c r="E230" s="39" t="s">
        <v>5394</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5540</v>
      </c>
      <c r="F232" s="46"/>
      <c r="G232" s="46"/>
      <c r="H232" s="46"/>
      <c r="I232" s="46"/>
      <c r="J232" s="48"/>
    </row>
    <row r="233" ht="270">
      <c r="A233" s="37" t="s">
        <v>601</v>
      </c>
      <c r="B233" s="45"/>
      <c r="C233" s="46"/>
      <c r="D233" s="46"/>
      <c r="E233" s="39" t="s">
        <v>5389</v>
      </c>
      <c r="F233" s="46"/>
      <c r="G233" s="46"/>
      <c r="H233" s="46"/>
      <c r="I233" s="46"/>
      <c r="J233" s="48"/>
    </row>
    <row r="234">
      <c r="A234" s="37" t="s">
        <v>593</v>
      </c>
      <c r="B234" s="37">
        <v>55</v>
      </c>
      <c r="C234" s="38" t="s">
        <v>5396</v>
      </c>
      <c r="D234" s="37" t="s">
        <v>595</v>
      </c>
      <c r="E234" s="39" t="s">
        <v>5397</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5541</v>
      </c>
      <c r="F236" s="46"/>
      <c r="G236" s="46"/>
      <c r="H236" s="46"/>
      <c r="I236" s="46"/>
      <c r="J236" s="48"/>
    </row>
    <row r="237" ht="45">
      <c r="A237" s="37" t="s">
        <v>601</v>
      </c>
      <c r="B237" s="45"/>
      <c r="C237" s="46"/>
      <c r="D237" s="46"/>
      <c r="E237" s="39" t="s">
        <v>5399</v>
      </c>
      <c r="F237" s="46"/>
      <c r="G237" s="46"/>
      <c r="H237" s="46"/>
      <c r="I237" s="46"/>
      <c r="J237" s="48"/>
    </row>
    <row r="238">
      <c r="A238" s="37" t="s">
        <v>593</v>
      </c>
      <c r="B238" s="37">
        <v>56</v>
      </c>
      <c r="C238" s="38" t="s">
        <v>5400</v>
      </c>
      <c r="D238" s="37" t="s">
        <v>595</v>
      </c>
      <c r="E238" s="39" t="s">
        <v>5401</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5542</v>
      </c>
      <c r="F240" s="46"/>
      <c r="G240" s="46"/>
      <c r="H240" s="46"/>
      <c r="I240" s="46"/>
      <c r="J240" s="48"/>
    </row>
    <row r="241" ht="45">
      <c r="A241" s="37" t="s">
        <v>601</v>
      </c>
      <c r="B241" s="45"/>
      <c r="C241" s="46"/>
      <c r="D241" s="46"/>
      <c r="E241" s="39" t="s">
        <v>5399</v>
      </c>
      <c r="F241" s="46"/>
      <c r="G241" s="46"/>
      <c r="H241" s="46"/>
      <c r="I241" s="46"/>
      <c r="J241" s="48"/>
    </row>
    <row r="242">
      <c r="A242" s="31" t="s">
        <v>591</v>
      </c>
      <c r="B242" s="32"/>
      <c r="C242" s="33" t="s">
        <v>5403</v>
      </c>
      <c r="D242" s="34"/>
      <c r="E242" s="31" t="s">
        <v>5404</v>
      </c>
      <c r="F242" s="34"/>
      <c r="G242" s="34"/>
      <c r="H242" s="34"/>
      <c r="I242" s="35">
        <f>SUMIFS(I243:I246,A243:A246,"P")</f>
        <v>0</v>
      </c>
      <c r="J242" s="36"/>
    </row>
    <row r="243" ht="30">
      <c r="A243" s="37" t="s">
        <v>593</v>
      </c>
      <c r="B243" s="37">
        <v>57</v>
      </c>
      <c r="C243" s="38" t="s">
        <v>5405</v>
      </c>
      <c r="D243" s="37" t="s">
        <v>595</v>
      </c>
      <c r="E243" s="39" t="s">
        <v>5406</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5543</v>
      </c>
      <c r="F245" s="46"/>
      <c r="G245" s="46"/>
      <c r="H245" s="46"/>
      <c r="I245" s="46"/>
      <c r="J245" s="48"/>
    </row>
    <row r="246" ht="409.5">
      <c r="A246" s="37" t="s">
        <v>601</v>
      </c>
      <c r="B246" s="45"/>
      <c r="C246" s="46"/>
      <c r="D246" s="46"/>
      <c r="E246" s="39" t="s">
        <v>5408</v>
      </c>
      <c r="F246" s="46"/>
      <c r="G246" s="46"/>
      <c r="H246" s="46"/>
      <c r="I246" s="46"/>
      <c r="J246" s="48"/>
    </row>
    <row r="247">
      <c r="A247" s="31" t="s">
        <v>591</v>
      </c>
      <c r="B247" s="32"/>
      <c r="C247" s="33" t="s">
        <v>4797</v>
      </c>
      <c r="D247" s="34"/>
      <c r="E247" s="31" t="s">
        <v>4798</v>
      </c>
      <c r="F247" s="34"/>
      <c r="G247" s="34"/>
      <c r="H247" s="34"/>
      <c r="I247" s="35">
        <f>SUMIFS(I248:I251,A248:A251,"P")</f>
        <v>0</v>
      </c>
      <c r="J247" s="36"/>
    </row>
    <row r="248">
      <c r="A248" s="37" t="s">
        <v>593</v>
      </c>
      <c r="B248" s="37">
        <v>58</v>
      </c>
      <c r="C248" s="38" t="s">
        <v>5544</v>
      </c>
      <c r="D248" s="37" t="s">
        <v>595</v>
      </c>
      <c r="E248" s="39" t="s">
        <v>5545</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5546</v>
      </c>
      <c r="F250" s="46"/>
      <c r="G250" s="46"/>
      <c r="H250" s="46"/>
      <c r="I250" s="46"/>
      <c r="J250" s="48"/>
    </row>
    <row r="251" ht="120">
      <c r="A251" s="37" t="s">
        <v>601</v>
      </c>
      <c r="B251" s="45"/>
      <c r="C251" s="46"/>
      <c r="D251" s="46"/>
      <c r="E251" s="39" t="s">
        <v>5547</v>
      </c>
      <c r="F251" s="46"/>
      <c r="G251" s="46"/>
      <c r="H251" s="46"/>
      <c r="I251" s="46"/>
      <c r="J251" s="48"/>
    </row>
    <row r="252">
      <c r="A252" s="31" t="s">
        <v>591</v>
      </c>
      <c r="B252" s="32"/>
      <c r="C252" s="33" t="s">
        <v>1749</v>
      </c>
      <c r="D252" s="34"/>
      <c r="E252" s="31" t="s">
        <v>5548</v>
      </c>
      <c r="F252" s="34"/>
      <c r="G252" s="34"/>
      <c r="H252" s="34"/>
      <c r="I252" s="35">
        <f>SUMIFS(I253:I256,A253:A256,"P")</f>
        <v>0</v>
      </c>
      <c r="J252" s="36"/>
    </row>
    <row r="253">
      <c r="A253" s="37" t="s">
        <v>593</v>
      </c>
      <c r="B253" s="37">
        <v>59</v>
      </c>
      <c r="C253" s="38" t="s">
        <v>5549</v>
      </c>
      <c r="D253" s="37" t="s">
        <v>595</v>
      </c>
      <c r="E253" s="39" t="s">
        <v>5550</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5551</v>
      </c>
      <c r="F255" s="46"/>
      <c r="G255" s="46"/>
      <c r="H255" s="46"/>
      <c r="I255" s="46"/>
      <c r="J255" s="48"/>
    </row>
    <row r="256" ht="60">
      <c r="A256" s="37" t="s">
        <v>601</v>
      </c>
      <c r="B256" s="45"/>
      <c r="C256" s="46"/>
      <c r="D256" s="46"/>
      <c r="E256" s="39" t="s">
        <v>5552</v>
      </c>
      <c r="F256" s="46"/>
      <c r="G256" s="46"/>
      <c r="H256" s="46"/>
      <c r="I256" s="46"/>
      <c r="J256" s="48"/>
    </row>
    <row r="257">
      <c r="A257" s="31" t="s">
        <v>591</v>
      </c>
      <c r="B257" s="32"/>
      <c r="C257" s="33" t="s">
        <v>5413</v>
      </c>
      <c r="D257" s="34"/>
      <c r="E257" s="31" t="s">
        <v>4582</v>
      </c>
      <c r="F257" s="34"/>
      <c r="G257" s="34"/>
      <c r="H257" s="34"/>
      <c r="I257" s="35">
        <f>SUMIFS(I258:I261,A258:A261,"P")</f>
        <v>0</v>
      </c>
      <c r="J257" s="36"/>
    </row>
    <row r="258">
      <c r="A258" s="37" t="s">
        <v>593</v>
      </c>
      <c r="B258" s="37">
        <v>60</v>
      </c>
      <c r="C258" s="38" t="s">
        <v>4596</v>
      </c>
      <c r="D258" s="37" t="s">
        <v>595</v>
      </c>
      <c r="E258" s="39" t="s">
        <v>4597</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5553</v>
      </c>
      <c r="F260" s="46"/>
      <c r="G260" s="46"/>
      <c r="H260" s="46"/>
      <c r="I260" s="46"/>
      <c r="J260" s="48"/>
    </row>
    <row r="261" ht="315">
      <c r="A261" s="37" t="s">
        <v>601</v>
      </c>
      <c r="B261" s="45"/>
      <c r="C261" s="46"/>
      <c r="D261" s="46"/>
      <c r="E261" s="39" t="s">
        <v>5419</v>
      </c>
      <c r="F261" s="46"/>
      <c r="G261" s="46"/>
      <c r="H261" s="46"/>
      <c r="I261" s="46"/>
      <c r="J261" s="48"/>
    </row>
    <row r="262">
      <c r="A262" s="31" t="s">
        <v>591</v>
      </c>
      <c r="B262" s="32"/>
      <c r="C262" s="33" t="s">
        <v>4639</v>
      </c>
      <c r="D262" s="34"/>
      <c r="E262" s="31" t="s">
        <v>4640</v>
      </c>
      <c r="F262" s="34"/>
      <c r="G262" s="34"/>
      <c r="H262" s="34"/>
      <c r="I262" s="35">
        <f>SUMIFS(I263:I290,A263:A290,"P")</f>
        <v>0</v>
      </c>
      <c r="J262" s="36"/>
    </row>
    <row r="263">
      <c r="A263" s="37" t="s">
        <v>593</v>
      </c>
      <c r="B263" s="37">
        <v>61</v>
      </c>
      <c r="C263" s="38" t="s">
        <v>5554</v>
      </c>
      <c r="D263" s="37" t="s">
        <v>595</v>
      </c>
      <c r="E263" s="39" t="s">
        <v>5555</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5556</v>
      </c>
      <c r="F265" s="46"/>
      <c r="G265" s="46"/>
      <c r="H265" s="46"/>
      <c r="I265" s="46"/>
      <c r="J265" s="48"/>
    </row>
    <row r="266" ht="75">
      <c r="A266" s="37" t="s">
        <v>601</v>
      </c>
      <c r="B266" s="45"/>
      <c r="C266" s="46"/>
      <c r="D266" s="46"/>
      <c r="E266" s="39" t="s">
        <v>5557</v>
      </c>
      <c r="F266" s="46"/>
      <c r="G266" s="46"/>
      <c r="H266" s="46"/>
      <c r="I266" s="46"/>
      <c r="J266" s="48"/>
    </row>
    <row r="267" ht="30">
      <c r="A267" s="37" t="s">
        <v>593</v>
      </c>
      <c r="B267" s="37">
        <v>62</v>
      </c>
      <c r="C267" s="38" t="s">
        <v>5034</v>
      </c>
      <c r="D267" s="37" t="s">
        <v>595</v>
      </c>
      <c r="E267" s="39" t="s">
        <v>5432</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5558</v>
      </c>
      <c r="F269" s="46"/>
      <c r="G269" s="46"/>
      <c r="H269" s="46"/>
      <c r="I269" s="46"/>
      <c r="J269" s="48"/>
    </row>
    <row r="270" ht="60">
      <c r="A270" s="37" t="s">
        <v>601</v>
      </c>
      <c r="B270" s="45"/>
      <c r="C270" s="46"/>
      <c r="D270" s="46"/>
      <c r="E270" s="39" t="s">
        <v>5434</v>
      </c>
      <c r="F270" s="46"/>
      <c r="G270" s="46"/>
      <c r="H270" s="46"/>
      <c r="I270" s="46"/>
      <c r="J270" s="48"/>
    </row>
    <row r="271">
      <c r="A271" s="37" t="s">
        <v>593</v>
      </c>
      <c r="B271" s="37">
        <v>63</v>
      </c>
      <c r="C271" s="38" t="s">
        <v>5559</v>
      </c>
      <c r="D271" s="37" t="s">
        <v>595</v>
      </c>
      <c r="E271" s="39" t="s">
        <v>5560</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5561</v>
      </c>
      <c r="F273" s="46"/>
      <c r="G273" s="46"/>
      <c r="H273" s="46"/>
      <c r="I273" s="46"/>
      <c r="J273" s="48"/>
    </row>
    <row r="274" ht="45">
      <c r="A274" s="37" t="s">
        <v>601</v>
      </c>
      <c r="B274" s="45"/>
      <c r="C274" s="46"/>
      <c r="D274" s="46"/>
      <c r="E274" s="39" t="s">
        <v>5562</v>
      </c>
      <c r="F274" s="46"/>
      <c r="G274" s="46"/>
      <c r="H274" s="46"/>
      <c r="I274" s="46"/>
      <c r="J274" s="48"/>
    </row>
    <row r="275" ht="30">
      <c r="A275" s="37" t="s">
        <v>593</v>
      </c>
      <c r="B275" s="37">
        <v>64</v>
      </c>
      <c r="C275" s="38" t="s">
        <v>5563</v>
      </c>
      <c r="D275" s="37" t="s">
        <v>595</v>
      </c>
      <c r="E275" s="39" t="s">
        <v>5564</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5565</v>
      </c>
      <c r="F277" s="46"/>
      <c r="G277" s="46"/>
      <c r="H277" s="46"/>
      <c r="I277" s="46"/>
      <c r="J277" s="48"/>
    </row>
    <row r="278" ht="75">
      <c r="A278" s="37" t="s">
        <v>601</v>
      </c>
      <c r="B278" s="45"/>
      <c r="C278" s="46"/>
      <c r="D278" s="46"/>
      <c r="E278" s="39" t="s">
        <v>5566</v>
      </c>
      <c r="F278" s="46"/>
      <c r="G278" s="46"/>
      <c r="H278" s="46"/>
      <c r="I278" s="46"/>
      <c r="J278" s="48"/>
    </row>
    <row r="279">
      <c r="A279" s="37" t="s">
        <v>593</v>
      </c>
      <c r="B279" s="37">
        <v>65</v>
      </c>
      <c r="C279" s="38" t="s">
        <v>5435</v>
      </c>
      <c r="D279" s="37" t="s">
        <v>595</v>
      </c>
      <c r="E279" s="39" t="s">
        <v>5436</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5567</v>
      </c>
      <c r="F281" s="46"/>
      <c r="G281" s="46"/>
      <c r="H281" s="46"/>
      <c r="I281" s="46"/>
      <c r="J281" s="48"/>
    </row>
    <row r="282" ht="409.5">
      <c r="A282" s="37" t="s">
        <v>601</v>
      </c>
      <c r="B282" s="45"/>
      <c r="C282" s="46"/>
      <c r="D282" s="46"/>
      <c r="E282" s="39" t="s">
        <v>5438</v>
      </c>
      <c r="F282" s="46"/>
      <c r="G282" s="46"/>
      <c r="H282" s="46"/>
      <c r="I282" s="46"/>
      <c r="J282" s="48"/>
    </row>
    <row r="283">
      <c r="A283" s="37" t="s">
        <v>593</v>
      </c>
      <c r="B283" s="37">
        <v>66</v>
      </c>
      <c r="C283" s="38" t="s">
        <v>5568</v>
      </c>
      <c r="D283" s="37" t="s">
        <v>595</v>
      </c>
      <c r="E283" s="39" t="s">
        <v>5569</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5570</v>
      </c>
      <c r="F285" s="46"/>
      <c r="G285" s="46"/>
      <c r="H285" s="46"/>
      <c r="I285" s="46"/>
      <c r="J285" s="48"/>
    </row>
    <row r="286" ht="45">
      <c r="A286" s="37" t="s">
        <v>601</v>
      </c>
      <c r="B286" s="45"/>
      <c r="C286" s="46"/>
      <c r="D286" s="46"/>
      <c r="E286" s="39" t="s">
        <v>1561</v>
      </c>
      <c r="F286" s="46"/>
      <c r="G286" s="46"/>
      <c r="H286" s="46"/>
      <c r="I286" s="46"/>
      <c r="J286" s="48"/>
    </row>
    <row r="287">
      <c r="A287" s="37" t="s">
        <v>593</v>
      </c>
      <c r="B287" s="37">
        <v>67</v>
      </c>
      <c r="C287" s="38" t="s">
        <v>5442</v>
      </c>
      <c r="D287" s="37" t="s">
        <v>595</v>
      </c>
      <c r="E287" s="39" t="s">
        <v>5443</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5571</v>
      </c>
      <c r="F289" s="46"/>
      <c r="G289" s="46"/>
      <c r="H289" s="46"/>
      <c r="I289" s="46"/>
      <c r="J289" s="48"/>
    </row>
    <row r="290" ht="30">
      <c r="A290" s="37" t="s">
        <v>601</v>
      </c>
      <c r="B290" s="45"/>
      <c r="C290" s="46"/>
      <c r="D290" s="46"/>
      <c r="E290" s="39" t="s">
        <v>5445</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5">
      <c r="A292" s="37" t="s">
        <v>593</v>
      </c>
      <c r="B292" s="37">
        <v>68</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5">
      <c r="A294" s="37" t="s">
        <v>599</v>
      </c>
      <c r="B294" s="45"/>
      <c r="C294" s="46"/>
      <c r="D294" s="46"/>
      <c r="E294" s="49" t="s">
        <v>5572</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7HjtfXOJ43VLrT9lj8uZPcsff82fci1B/2RvSOJE7sdOK9eWKyQlQ9zKRIF99/gFBLbLU/MJht/viG7M402J8A==" hashValue="ArUVR2cl19zlRnt2rOsmXXqazZ6LQx/ZJzyJEhiQv0sE3hy/htiuIZszAvGFMBBgLJZoPl/C/7SgIFgVD1Lu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5573</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5573</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5448</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5449</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5450</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5451</v>
      </c>
      <c r="D28" s="37" t="s">
        <v>595</v>
      </c>
      <c r="E28" s="39" t="s">
        <v>5259</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30">
      <c r="A31" s="37" t="s">
        <v>601</v>
      </c>
      <c r="B31" s="45"/>
      <c r="C31" s="46"/>
      <c r="D31" s="46"/>
      <c r="E31" s="39" t="s">
        <v>5261</v>
      </c>
      <c r="F31" s="46"/>
      <c r="G31" s="46"/>
      <c r="H31" s="46"/>
      <c r="I31" s="46"/>
      <c r="J31" s="48"/>
    </row>
    <row r="32">
      <c r="A32" s="37" t="s">
        <v>593</v>
      </c>
      <c r="B32" s="37">
        <v>6</v>
      </c>
      <c r="C32" s="38" t="s">
        <v>5452</v>
      </c>
      <c r="D32" s="37" t="s">
        <v>595</v>
      </c>
      <c r="E32" s="39" t="s">
        <v>5453</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5574</v>
      </c>
      <c r="F34" s="46"/>
      <c r="G34" s="46"/>
      <c r="H34" s="46"/>
      <c r="I34" s="46"/>
      <c r="J34" s="48"/>
    </row>
    <row r="35" ht="30">
      <c r="A35" s="37" t="s">
        <v>601</v>
      </c>
      <c r="B35" s="45"/>
      <c r="C35" s="46"/>
      <c r="D35" s="46"/>
      <c r="E35" s="39" t="s">
        <v>4288</v>
      </c>
      <c r="F35" s="46"/>
      <c r="G35" s="46"/>
      <c r="H35" s="46"/>
      <c r="I35" s="46"/>
      <c r="J35" s="48"/>
    </row>
    <row r="36">
      <c r="A36" s="37" t="s">
        <v>593</v>
      </c>
      <c r="B36" s="37">
        <v>7</v>
      </c>
      <c r="C36" s="38" t="s">
        <v>5269</v>
      </c>
      <c r="D36" s="37" t="s">
        <v>595</v>
      </c>
      <c r="E36" s="39" t="s">
        <v>4416</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5575</v>
      </c>
      <c r="F38" s="46"/>
      <c r="G38" s="46"/>
      <c r="H38" s="46"/>
      <c r="I38" s="46"/>
      <c r="J38" s="48"/>
    </row>
    <row r="39" ht="30">
      <c r="A39" s="37" t="s">
        <v>601</v>
      </c>
      <c r="B39" s="45"/>
      <c r="C39" s="46"/>
      <c r="D39" s="46"/>
      <c r="E39" s="39" t="s">
        <v>4291</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SUMIFS(I45:I92,A45:A92,"P")</f>
        <v>0</v>
      </c>
      <c r="J44" s="36"/>
    </row>
    <row r="45">
      <c r="A45" s="37" t="s">
        <v>593</v>
      </c>
      <c r="B45" s="37">
        <v>9</v>
      </c>
      <c r="C45" s="38" t="s">
        <v>5283</v>
      </c>
      <c r="D45" s="37" t="s">
        <v>595</v>
      </c>
      <c r="E45" s="39" t="s">
        <v>5284</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5576</v>
      </c>
      <c r="F47" s="46"/>
      <c r="G47" s="46"/>
      <c r="H47" s="46"/>
      <c r="I47" s="46"/>
      <c r="J47" s="48"/>
    </row>
    <row r="48" ht="45">
      <c r="A48" s="37" t="s">
        <v>601</v>
      </c>
      <c r="B48" s="45"/>
      <c r="C48" s="46"/>
      <c r="D48" s="46"/>
      <c r="E48" s="39" t="s">
        <v>5286</v>
      </c>
      <c r="F48" s="46"/>
      <c r="G48" s="46"/>
      <c r="H48" s="46"/>
      <c r="I48" s="46"/>
      <c r="J48" s="48"/>
    </row>
    <row r="49">
      <c r="A49" s="37" t="s">
        <v>593</v>
      </c>
      <c r="B49" s="37">
        <v>10</v>
      </c>
      <c r="C49" s="38" t="s">
        <v>5287</v>
      </c>
      <c r="D49" s="37" t="s">
        <v>595</v>
      </c>
      <c r="E49" s="39" t="s">
        <v>5288</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5577</v>
      </c>
      <c r="F51" s="46"/>
      <c r="G51" s="46"/>
      <c r="H51" s="46"/>
      <c r="I51" s="46"/>
      <c r="J51" s="48"/>
    </row>
    <row r="52" ht="409.5">
      <c r="A52" s="37" t="s">
        <v>601</v>
      </c>
      <c r="B52" s="45"/>
      <c r="C52" s="46"/>
      <c r="D52" s="46"/>
      <c r="E52" s="39" t="s">
        <v>5290</v>
      </c>
      <c r="F52" s="46"/>
      <c r="G52" s="46"/>
      <c r="H52" s="46"/>
      <c r="I52" s="46"/>
      <c r="J52" s="48"/>
    </row>
    <row r="53">
      <c r="A53" s="37" t="s">
        <v>593</v>
      </c>
      <c r="B53" s="37">
        <v>11</v>
      </c>
      <c r="C53" s="38" t="s">
        <v>5291</v>
      </c>
      <c r="D53" s="37" t="s">
        <v>595</v>
      </c>
      <c r="E53" s="39" t="s">
        <v>5292</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5578</v>
      </c>
      <c r="F55" s="46"/>
      <c r="G55" s="46"/>
      <c r="H55" s="46"/>
      <c r="I55" s="46"/>
      <c r="J55" s="48"/>
    </row>
    <row r="56" ht="390">
      <c r="A56" s="37" t="s">
        <v>601</v>
      </c>
      <c r="B56" s="45"/>
      <c r="C56" s="46"/>
      <c r="D56" s="46"/>
      <c r="E56" s="39" t="s">
        <v>5294</v>
      </c>
      <c r="F56" s="46"/>
      <c r="G56" s="46"/>
      <c r="H56" s="46"/>
      <c r="I56" s="46"/>
      <c r="J56" s="48"/>
    </row>
    <row r="57">
      <c r="A57" s="37" t="s">
        <v>593</v>
      </c>
      <c r="B57" s="37">
        <v>12</v>
      </c>
      <c r="C57" s="38" t="s">
        <v>3400</v>
      </c>
      <c r="D57" s="37" t="s">
        <v>595</v>
      </c>
      <c r="E57" s="39" t="s">
        <v>3401</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5579</v>
      </c>
      <c r="F59" s="46"/>
      <c r="G59" s="46"/>
      <c r="H59" s="46"/>
      <c r="I59" s="46"/>
      <c r="J59" s="48"/>
    </row>
    <row r="60" ht="405">
      <c r="A60" s="37" t="s">
        <v>601</v>
      </c>
      <c r="B60" s="45"/>
      <c r="C60" s="46"/>
      <c r="D60" s="46"/>
      <c r="E60" s="39" t="s">
        <v>3363</v>
      </c>
      <c r="F60" s="46"/>
      <c r="G60" s="46"/>
      <c r="H60" s="46"/>
      <c r="I60" s="46"/>
      <c r="J60" s="48"/>
    </row>
    <row r="61">
      <c r="A61" s="37" t="s">
        <v>593</v>
      </c>
      <c r="B61" s="37">
        <v>13</v>
      </c>
      <c r="C61" s="38" t="s">
        <v>2436</v>
      </c>
      <c r="D61" s="37" t="s">
        <v>595</v>
      </c>
      <c r="E61" s="39" t="s">
        <v>5296</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5580</v>
      </c>
      <c r="F63" s="46"/>
      <c r="G63" s="46"/>
      <c r="H63" s="46"/>
      <c r="I63" s="46"/>
      <c r="J63" s="48"/>
    </row>
    <row r="64" ht="345">
      <c r="A64" s="37" t="s">
        <v>601</v>
      </c>
      <c r="B64" s="45"/>
      <c r="C64" s="46"/>
      <c r="D64" s="46"/>
      <c r="E64" s="39" t="s">
        <v>4456</v>
      </c>
      <c r="F64" s="46"/>
      <c r="G64" s="46"/>
      <c r="H64" s="46"/>
      <c r="I64" s="46"/>
      <c r="J64" s="48"/>
    </row>
    <row r="65">
      <c r="A65" s="37" t="s">
        <v>593</v>
      </c>
      <c r="B65" s="37">
        <v>14</v>
      </c>
      <c r="C65" s="38" t="s">
        <v>4449</v>
      </c>
      <c r="D65" s="37" t="s">
        <v>595</v>
      </c>
      <c r="E65" s="39" t="s">
        <v>5298</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5581</v>
      </c>
      <c r="F67" s="46"/>
      <c r="G67" s="46"/>
      <c r="H67" s="46"/>
      <c r="I67" s="46"/>
      <c r="J67" s="48"/>
    </row>
    <row r="68" ht="240">
      <c r="A68" s="37" t="s">
        <v>601</v>
      </c>
      <c r="B68" s="45"/>
      <c r="C68" s="46"/>
      <c r="D68" s="46"/>
      <c r="E68" s="39" t="s">
        <v>5300</v>
      </c>
      <c r="F68" s="46"/>
      <c r="G68" s="46"/>
      <c r="H68" s="46"/>
      <c r="I68" s="46"/>
      <c r="J68" s="48"/>
    </row>
    <row r="69">
      <c r="A69" s="37" t="s">
        <v>593</v>
      </c>
      <c r="B69" s="37">
        <v>15</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5582</v>
      </c>
      <c r="F71" s="46"/>
      <c r="G71" s="46"/>
      <c r="H71" s="46"/>
      <c r="I71" s="46"/>
      <c r="J71" s="48"/>
    </row>
    <row r="72" ht="300">
      <c r="A72" s="37" t="s">
        <v>601</v>
      </c>
      <c r="B72" s="45"/>
      <c r="C72" s="46"/>
      <c r="D72" s="46"/>
      <c r="E72" s="39" t="s">
        <v>846</v>
      </c>
      <c r="F72" s="46"/>
      <c r="G72" s="46"/>
      <c r="H72" s="46"/>
      <c r="I72" s="46"/>
      <c r="J72" s="48"/>
    </row>
    <row r="73">
      <c r="A73" s="37" t="s">
        <v>593</v>
      </c>
      <c r="B73" s="37">
        <v>16</v>
      </c>
      <c r="C73" s="38" t="s">
        <v>4473</v>
      </c>
      <c r="D73" s="37" t="s">
        <v>595</v>
      </c>
      <c r="E73" s="39" t="s">
        <v>5304</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5583</v>
      </c>
      <c r="F75" s="46"/>
      <c r="G75" s="46"/>
      <c r="H75" s="46"/>
      <c r="I75" s="46"/>
      <c r="J75" s="48"/>
    </row>
    <row r="76" ht="390">
      <c r="A76" s="37" t="s">
        <v>601</v>
      </c>
      <c r="B76" s="45"/>
      <c r="C76" s="46"/>
      <c r="D76" s="46"/>
      <c r="E76" s="39" t="s">
        <v>5306</v>
      </c>
      <c r="F76" s="46"/>
      <c r="G76" s="46"/>
      <c r="H76" s="46"/>
      <c r="I76" s="46"/>
      <c r="J76" s="48"/>
    </row>
    <row r="77">
      <c r="A77" s="37" t="s">
        <v>593</v>
      </c>
      <c r="B77" s="37">
        <v>17</v>
      </c>
      <c r="C77" s="38" t="s">
        <v>3364</v>
      </c>
      <c r="D77" s="37" t="s">
        <v>595</v>
      </c>
      <c r="E77" s="39" t="s">
        <v>5307</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5584</v>
      </c>
      <c r="F79" s="46"/>
      <c r="G79" s="46"/>
      <c r="H79" s="46"/>
      <c r="I79" s="46"/>
      <c r="J79" s="48"/>
    </row>
    <row r="80" ht="30">
      <c r="A80" s="37" t="s">
        <v>601</v>
      </c>
      <c r="B80" s="45"/>
      <c r="C80" s="46"/>
      <c r="D80" s="46"/>
      <c r="E80" s="39" t="s">
        <v>3367</v>
      </c>
      <c r="F80" s="46"/>
      <c r="G80" s="46"/>
      <c r="H80" s="46"/>
      <c r="I80" s="46"/>
      <c r="J80" s="48"/>
    </row>
    <row r="81">
      <c r="A81" s="37" t="s">
        <v>593</v>
      </c>
      <c r="B81" s="37">
        <v>18</v>
      </c>
      <c r="C81" s="38" t="s">
        <v>4486</v>
      </c>
      <c r="D81" s="37" t="s">
        <v>595</v>
      </c>
      <c r="E81" s="39" t="s">
        <v>5309</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5585</v>
      </c>
      <c r="F83" s="46"/>
      <c r="G83" s="46"/>
      <c r="H83" s="46"/>
      <c r="I83" s="46"/>
      <c r="J83" s="48"/>
    </row>
    <row r="84" ht="45">
      <c r="A84" s="37" t="s">
        <v>601</v>
      </c>
      <c r="B84" s="45"/>
      <c r="C84" s="46"/>
      <c r="D84" s="46"/>
      <c r="E84" s="39" t="s">
        <v>5311</v>
      </c>
      <c r="F84" s="46"/>
      <c r="G84" s="46"/>
      <c r="H84" s="46"/>
      <c r="I84" s="46"/>
      <c r="J84" s="48"/>
    </row>
    <row r="85">
      <c r="A85" s="37" t="s">
        <v>593</v>
      </c>
      <c r="B85" s="37">
        <v>19</v>
      </c>
      <c r="C85" s="38" t="s">
        <v>4494</v>
      </c>
      <c r="D85" s="37" t="s">
        <v>595</v>
      </c>
      <c r="E85" s="39" t="s">
        <v>4495</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5586</v>
      </c>
      <c r="F87" s="46"/>
      <c r="G87" s="46"/>
      <c r="H87" s="46"/>
      <c r="I87" s="46"/>
      <c r="J87" s="48"/>
    </row>
    <row r="88" ht="30">
      <c r="A88" s="37" t="s">
        <v>601</v>
      </c>
      <c r="B88" s="45"/>
      <c r="C88" s="46"/>
      <c r="D88" s="46"/>
      <c r="E88" s="39" t="s">
        <v>5313</v>
      </c>
      <c r="F88" s="46"/>
      <c r="G88" s="46"/>
      <c r="H88" s="46"/>
      <c r="I88" s="46"/>
      <c r="J88" s="48"/>
    </row>
    <row r="89" ht="30">
      <c r="A89" s="37" t="s">
        <v>593</v>
      </c>
      <c r="B89" s="37">
        <v>20</v>
      </c>
      <c r="C89" s="38" t="s">
        <v>5314</v>
      </c>
      <c r="D89" s="37" t="s">
        <v>595</v>
      </c>
      <c r="E89" s="39" t="s">
        <v>5315</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5587</v>
      </c>
      <c r="F91" s="46"/>
      <c r="G91" s="46"/>
      <c r="H91" s="46"/>
      <c r="I91" s="46"/>
      <c r="J91" s="48"/>
    </row>
    <row r="92" ht="45">
      <c r="A92" s="37" t="s">
        <v>601</v>
      </c>
      <c r="B92" s="45"/>
      <c r="C92" s="46"/>
      <c r="D92" s="46"/>
      <c r="E92" s="39" t="s">
        <v>5317</v>
      </c>
      <c r="F92" s="46"/>
      <c r="G92" s="46"/>
      <c r="H92" s="46"/>
      <c r="I92" s="46"/>
      <c r="J92" s="48"/>
    </row>
    <row r="93">
      <c r="A93" s="31" t="s">
        <v>591</v>
      </c>
      <c r="B93" s="32"/>
      <c r="C93" s="33" t="s">
        <v>5318</v>
      </c>
      <c r="D93" s="34"/>
      <c r="E93" s="31" t="s">
        <v>4958</v>
      </c>
      <c r="F93" s="34"/>
      <c r="G93" s="34"/>
      <c r="H93" s="34"/>
      <c r="I93" s="35">
        <f>SUMIFS(I94:I137,A94:A137,"P")</f>
        <v>0</v>
      </c>
      <c r="J93" s="36"/>
    </row>
    <row r="94">
      <c r="A94" s="37" t="s">
        <v>593</v>
      </c>
      <c r="B94" s="37">
        <v>21</v>
      </c>
      <c r="C94" s="38" t="s">
        <v>5319</v>
      </c>
      <c r="D94" s="37" t="s">
        <v>595</v>
      </c>
      <c r="E94" s="39" t="s">
        <v>5320</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5588</v>
      </c>
      <c r="F96" s="46"/>
      <c r="G96" s="46"/>
      <c r="H96" s="46"/>
      <c r="I96" s="46"/>
      <c r="J96" s="48"/>
    </row>
    <row r="97" ht="75">
      <c r="A97" s="37" t="s">
        <v>601</v>
      </c>
      <c r="B97" s="45"/>
      <c r="C97" s="46"/>
      <c r="D97" s="46"/>
      <c r="E97" s="39" t="s">
        <v>5322</v>
      </c>
      <c r="F97" s="46"/>
      <c r="G97" s="46"/>
      <c r="H97" s="46"/>
      <c r="I97" s="46"/>
      <c r="J97" s="48"/>
    </row>
    <row r="98">
      <c r="A98" s="37" t="s">
        <v>593</v>
      </c>
      <c r="B98" s="37">
        <v>22</v>
      </c>
      <c r="C98" s="38" t="s">
        <v>5589</v>
      </c>
      <c r="D98" s="37" t="s">
        <v>595</v>
      </c>
      <c r="E98" s="39" t="s">
        <v>5590</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5591</v>
      </c>
      <c r="F100" s="46"/>
      <c r="G100" s="46"/>
      <c r="H100" s="46"/>
      <c r="I100" s="46"/>
      <c r="J100" s="48"/>
    </row>
    <row r="101" ht="60">
      <c r="A101" s="37" t="s">
        <v>601</v>
      </c>
      <c r="B101" s="45"/>
      <c r="C101" s="46"/>
      <c r="D101" s="46"/>
      <c r="E101" s="39" t="s">
        <v>5525</v>
      </c>
      <c r="F101" s="46"/>
      <c r="G101" s="46"/>
      <c r="H101" s="46"/>
      <c r="I101" s="46"/>
      <c r="J101" s="48"/>
    </row>
    <row r="102">
      <c r="A102" s="37" t="s">
        <v>593</v>
      </c>
      <c r="B102" s="37">
        <v>23</v>
      </c>
      <c r="C102" s="38" t="s">
        <v>4510</v>
      </c>
      <c r="D102" s="37" t="s">
        <v>595</v>
      </c>
      <c r="E102" s="39" t="s">
        <v>5477</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5592</v>
      </c>
      <c r="F104" s="46"/>
      <c r="G104" s="46"/>
      <c r="H104" s="46"/>
      <c r="I104" s="46"/>
      <c r="J104" s="48"/>
    </row>
    <row r="105" ht="120">
      <c r="A105" s="37" t="s">
        <v>601</v>
      </c>
      <c r="B105" s="45"/>
      <c r="C105" s="46"/>
      <c r="D105" s="46"/>
      <c r="E105" s="39" t="s">
        <v>5479</v>
      </c>
      <c r="F105" s="46"/>
      <c r="G105" s="46"/>
      <c r="H105" s="46"/>
      <c r="I105" s="46"/>
      <c r="J105" s="48"/>
    </row>
    <row r="106">
      <c r="A106" s="37" t="s">
        <v>593</v>
      </c>
      <c r="B106" s="37">
        <v>24</v>
      </c>
      <c r="C106" s="38" t="s">
        <v>4959</v>
      </c>
      <c r="D106" s="37" t="s">
        <v>595</v>
      </c>
      <c r="E106" s="39" t="s">
        <v>4960</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5593</v>
      </c>
      <c r="F108" s="46"/>
      <c r="G108" s="46"/>
      <c r="H108" s="46"/>
      <c r="I108" s="46"/>
      <c r="J108" s="48"/>
    </row>
    <row r="109" ht="409.5">
      <c r="A109" s="37" t="s">
        <v>601</v>
      </c>
      <c r="B109" s="45"/>
      <c r="C109" s="46"/>
      <c r="D109" s="46"/>
      <c r="E109" s="39" t="s">
        <v>5481</v>
      </c>
      <c r="F109" s="46"/>
      <c r="G109" s="46"/>
      <c r="H109" s="46"/>
      <c r="I109" s="46"/>
      <c r="J109" s="48"/>
    </row>
    <row r="110">
      <c r="A110" s="37" t="s">
        <v>593</v>
      </c>
      <c r="B110" s="37">
        <v>25</v>
      </c>
      <c r="C110" s="38" t="s">
        <v>4966</v>
      </c>
      <c r="D110" s="37" t="s">
        <v>595</v>
      </c>
      <c r="E110" s="39" t="s">
        <v>4967</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5594</v>
      </c>
      <c r="F112" s="46"/>
      <c r="G112" s="46"/>
      <c r="H112" s="46"/>
      <c r="I112" s="46"/>
      <c r="J112" s="48"/>
    </row>
    <row r="113" ht="330">
      <c r="A113" s="37" t="s">
        <v>601</v>
      </c>
      <c r="B113" s="45"/>
      <c r="C113" s="46"/>
      <c r="D113" s="46"/>
      <c r="E113" s="39" t="s">
        <v>5483</v>
      </c>
      <c r="F113" s="46"/>
      <c r="G113" s="46"/>
      <c r="H113" s="46"/>
      <c r="I113" s="46"/>
      <c r="J113" s="48"/>
    </row>
    <row r="114">
      <c r="A114" s="37" t="s">
        <v>593</v>
      </c>
      <c r="B114" s="37">
        <v>26</v>
      </c>
      <c r="C114" s="38" t="s">
        <v>5595</v>
      </c>
      <c r="D114" s="37" t="s">
        <v>595</v>
      </c>
      <c r="E114" s="39" t="s">
        <v>5596</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5597</v>
      </c>
      <c r="F116" s="46"/>
      <c r="G116" s="46"/>
      <c r="H116" s="46"/>
      <c r="I116" s="46"/>
      <c r="J116" s="48"/>
    </row>
    <row r="117" ht="225">
      <c r="A117" s="37" t="s">
        <v>601</v>
      </c>
      <c r="B117" s="45"/>
      <c r="C117" s="46"/>
      <c r="D117" s="46"/>
      <c r="E117" s="39" t="s">
        <v>5487</v>
      </c>
      <c r="F117" s="46"/>
      <c r="G117" s="46"/>
      <c r="H117" s="46"/>
      <c r="I117" s="46"/>
      <c r="J117" s="48"/>
    </row>
    <row r="118">
      <c r="A118" s="37" t="s">
        <v>593</v>
      </c>
      <c r="B118" s="37">
        <v>27</v>
      </c>
      <c r="C118" s="38" t="s">
        <v>5488</v>
      </c>
      <c r="D118" s="37" t="s">
        <v>595</v>
      </c>
      <c r="E118" s="39" t="s">
        <v>5489</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5598</v>
      </c>
      <c r="F120" s="46"/>
      <c r="G120" s="46"/>
      <c r="H120" s="46"/>
      <c r="I120" s="46"/>
      <c r="J120" s="48"/>
    </row>
    <row r="121" ht="225">
      <c r="A121" s="37" t="s">
        <v>601</v>
      </c>
      <c r="B121" s="45"/>
      <c r="C121" s="46"/>
      <c r="D121" s="46"/>
      <c r="E121" s="39" t="s">
        <v>5487</v>
      </c>
      <c r="F121" s="46"/>
      <c r="G121" s="46"/>
      <c r="H121" s="46"/>
      <c r="I121" s="46"/>
      <c r="J121" s="48"/>
    </row>
    <row r="122">
      <c r="A122" s="37" t="s">
        <v>593</v>
      </c>
      <c r="B122" s="37">
        <v>28</v>
      </c>
      <c r="C122" s="38" t="s">
        <v>4980</v>
      </c>
      <c r="D122" s="37" t="s">
        <v>595</v>
      </c>
      <c r="E122" s="39" t="s">
        <v>4981</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5599</v>
      </c>
      <c r="F124" s="46"/>
      <c r="G124" s="46"/>
      <c r="H124" s="46"/>
      <c r="I124" s="46"/>
      <c r="J124" s="48"/>
    </row>
    <row r="125" ht="409.5">
      <c r="A125" s="37" t="s">
        <v>601</v>
      </c>
      <c r="B125" s="45"/>
      <c r="C125" s="46"/>
      <c r="D125" s="46"/>
      <c r="E125" s="39" t="s">
        <v>5078</v>
      </c>
      <c r="F125" s="46"/>
      <c r="G125" s="46"/>
      <c r="H125" s="46"/>
      <c r="I125" s="46"/>
      <c r="J125" s="48"/>
    </row>
    <row r="126">
      <c r="A126" s="37" t="s">
        <v>593</v>
      </c>
      <c r="B126" s="37">
        <v>29</v>
      </c>
      <c r="C126" s="38" t="s">
        <v>4984</v>
      </c>
      <c r="D126" s="37" t="s">
        <v>595</v>
      </c>
      <c r="E126" s="39" t="s">
        <v>5492</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5600</v>
      </c>
      <c r="F128" s="46"/>
      <c r="G128" s="46"/>
      <c r="H128" s="46"/>
      <c r="I128" s="46"/>
      <c r="J128" s="48"/>
    </row>
    <row r="129" ht="330">
      <c r="A129" s="37" t="s">
        <v>601</v>
      </c>
      <c r="B129" s="45"/>
      <c r="C129" s="46"/>
      <c r="D129" s="46"/>
      <c r="E129" s="39" t="s">
        <v>5347</v>
      </c>
      <c r="F129" s="46"/>
      <c r="G129" s="46"/>
      <c r="H129" s="46"/>
      <c r="I129" s="46"/>
      <c r="J129" s="48"/>
    </row>
    <row r="130">
      <c r="A130" s="37" t="s">
        <v>593</v>
      </c>
      <c r="B130" s="37">
        <v>30</v>
      </c>
      <c r="C130" s="38" t="s">
        <v>5601</v>
      </c>
      <c r="D130" s="37" t="s">
        <v>595</v>
      </c>
      <c r="E130" s="39" t="s">
        <v>5602</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5603</v>
      </c>
      <c r="F132" s="46"/>
      <c r="G132" s="46"/>
      <c r="H132" s="46"/>
      <c r="I132" s="46"/>
      <c r="J132" s="48"/>
    </row>
    <row r="133" ht="330">
      <c r="A133" s="37" t="s">
        <v>601</v>
      </c>
      <c r="B133" s="45"/>
      <c r="C133" s="46"/>
      <c r="D133" s="46"/>
      <c r="E133" s="39" t="s">
        <v>5347</v>
      </c>
      <c r="F133" s="46"/>
      <c r="G133" s="46"/>
      <c r="H133" s="46"/>
      <c r="I133" s="46"/>
      <c r="J133" s="48"/>
    </row>
    <row r="134">
      <c r="A134" s="37" t="s">
        <v>593</v>
      </c>
      <c r="B134" s="37">
        <v>31</v>
      </c>
      <c r="C134" s="38" t="s">
        <v>5494</v>
      </c>
      <c r="D134" s="37" t="s">
        <v>595</v>
      </c>
      <c r="E134" s="39" t="s">
        <v>5495</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5604</v>
      </c>
      <c r="F136" s="46"/>
      <c r="G136" s="46"/>
      <c r="H136" s="46"/>
      <c r="I136" s="46"/>
      <c r="J136" s="48"/>
    </row>
    <row r="137" ht="225">
      <c r="A137" s="37" t="s">
        <v>601</v>
      </c>
      <c r="B137" s="45"/>
      <c r="C137" s="46"/>
      <c r="D137" s="46"/>
      <c r="E137" s="39" t="s">
        <v>5497</v>
      </c>
      <c r="F137" s="46"/>
      <c r="G137" s="46"/>
      <c r="H137" s="46"/>
      <c r="I137" s="46"/>
      <c r="J137" s="48"/>
    </row>
    <row r="138">
      <c r="A138" s="31" t="s">
        <v>591</v>
      </c>
      <c r="B138" s="32"/>
      <c r="C138" s="33" t="s">
        <v>5332</v>
      </c>
      <c r="D138" s="34"/>
      <c r="E138" s="31" t="s">
        <v>4988</v>
      </c>
      <c r="F138" s="34"/>
      <c r="G138" s="34"/>
      <c r="H138" s="34"/>
      <c r="I138" s="35">
        <f>SUMIFS(I139:I174,A139:A174,"P")</f>
        <v>0</v>
      </c>
      <c r="J138" s="36"/>
    </row>
    <row r="139">
      <c r="A139" s="37" t="s">
        <v>593</v>
      </c>
      <c r="B139" s="37">
        <v>32</v>
      </c>
      <c r="C139" s="38" t="s">
        <v>5333</v>
      </c>
      <c r="D139" s="37" t="s">
        <v>595</v>
      </c>
      <c r="E139" s="39" t="s">
        <v>5334</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5605</v>
      </c>
      <c r="F141" s="46"/>
      <c r="G141" s="46"/>
      <c r="H141" s="46"/>
      <c r="I141" s="46"/>
      <c r="J141" s="48"/>
    </row>
    <row r="142" ht="409.5">
      <c r="A142" s="37" t="s">
        <v>601</v>
      </c>
      <c r="B142" s="45"/>
      <c r="C142" s="46"/>
      <c r="D142" s="46"/>
      <c r="E142" s="39" t="s">
        <v>5336</v>
      </c>
      <c r="F142" s="46"/>
      <c r="G142" s="46"/>
      <c r="H142" s="46"/>
      <c r="I142" s="46"/>
      <c r="J142" s="48"/>
    </row>
    <row r="143">
      <c r="A143" s="37" t="s">
        <v>593</v>
      </c>
      <c r="B143" s="37">
        <v>33</v>
      </c>
      <c r="C143" s="38" t="s">
        <v>5337</v>
      </c>
      <c r="D143" s="37" t="s">
        <v>595</v>
      </c>
      <c r="E143" s="39" t="s">
        <v>5338</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5606</v>
      </c>
      <c r="F145" s="46"/>
      <c r="G145" s="46"/>
      <c r="H145" s="46"/>
      <c r="I145" s="46"/>
      <c r="J145" s="48"/>
    </row>
    <row r="146" ht="300">
      <c r="A146" s="37" t="s">
        <v>601</v>
      </c>
      <c r="B146" s="45"/>
      <c r="C146" s="46"/>
      <c r="D146" s="46"/>
      <c r="E146" s="39" t="s">
        <v>5340</v>
      </c>
      <c r="F146" s="46"/>
      <c r="G146" s="46"/>
      <c r="H146" s="46"/>
      <c r="I146" s="46"/>
      <c r="J146" s="48"/>
    </row>
    <row r="147">
      <c r="A147" s="37" t="s">
        <v>593</v>
      </c>
      <c r="B147" s="37">
        <v>34</v>
      </c>
      <c r="C147" s="38" t="s">
        <v>5607</v>
      </c>
      <c r="D147" s="37" t="s">
        <v>595</v>
      </c>
      <c r="E147" s="39" t="s">
        <v>5608</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5609</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5507</v>
      </c>
      <c r="D151" s="37" t="s">
        <v>595</v>
      </c>
      <c r="E151" s="39" t="s">
        <v>5508</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5610</v>
      </c>
      <c r="F153" s="46"/>
      <c r="G153" s="46"/>
      <c r="H153" s="46"/>
      <c r="I153" s="46"/>
      <c r="J153" s="48"/>
    </row>
    <row r="154" ht="330">
      <c r="A154" s="37" t="s">
        <v>601</v>
      </c>
      <c r="B154" s="45"/>
      <c r="C154" s="46"/>
      <c r="D154" s="46"/>
      <c r="E154" s="39" t="s">
        <v>5347</v>
      </c>
      <c r="F154" s="46"/>
      <c r="G154" s="46"/>
      <c r="H154" s="46"/>
      <c r="I154" s="46"/>
      <c r="J154" s="48"/>
    </row>
    <row r="155">
      <c r="A155" s="37" t="s">
        <v>593</v>
      </c>
      <c r="B155" s="37">
        <v>36</v>
      </c>
      <c r="C155" s="38" t="s">
        <v>5341</v>
      </c>
      <c r="D155" s="37" t="s">
        <v>595</v>
      </c>
      <c r="E155" s="39" t="s">
        <v>5342</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5611</v>
      </c>
      <c r="F157" s="46"/>
      <c r="G157" s="46"/>
      <c r="H157" s="46"/>
      <c r="I157" s="46"/>
      <c r="J157" s="48"/>
    </row>
    <row r="158" ht="409.5">
      <c r="A158" s="37" t="s">
        <v>601</v>
      </c>
      <c r="B158" s="45"/>
      <c r="C158" s="46"/>
      <c r="D158" s="46"/>
      <c r="E158" s="39" t="s">
        <v>5230</v>
      </c>
      <c r="F158" s="46"/>
      <c r="G158" s="46"/>
      <c r="H158" s="46"/>
      <c r="I158" s="46"/>
      <c r="J158" s="48"/>
    </row>
    <row r="159">
      <c r="A159" s="37" t="s">
        <v>593</v>
      </c>
      <c r="B159" s="37">
        <v>37</v>
      </c>
      <c r="C159" s="38" t="s">
        <v>5612</v>
      </c>
      <c r="D159" s="37" t="s">
        <v>595</v>
      </c>
      <c r="E159" s="39" t="s">
        <v>5613</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5614</v>
      </c>
      <c r="F161" s="46"/>
      <c r="G161" s="46"/>
      <c r="H161" s="46"/>
      <c r="I161" s="46"/>
      <c r="J161" s="48"/>
    </row>
    <row r="162" ht="409.5">
      <c r="A162" s="37" t="s">
        <v>601</v>
      </c>
      <c r="B162" s="45"/>
      <c r="C162" s="46"/>
      <c r="D162" s="46"/>
      <c r="E162" s="39" t="s">
        <v>5230</v>
      </c>
      <c r="F162" s="46"/>
      <c r="G162" s="46"/>
      <c r="H162" s="46"/>
      <c r="I162" s="46"/>
      <c r="J162" s="48"/>
    </row>
    <row r="163">
      <c r="A163" s="37" t="s">
        <v>593</v>
      </c>
      <c r="B163" s="37">
        <v>38</v>
      </c>
      <c r="C163" s="38" t="s">
        <v>5344</v>
      </c>
      <c r="D163" s="37" t="s">
        <v>595</v>
      </c>
      <c r="E163" s="39" t="s">
        <v>5345</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5615</v>
      </c>
      <c r="F165" s="46"/>
      <c r="G165" s="46"/>
      <c r="H165" s="46"/>
      <c r="I165" s="46"/>
      <c r="J165" s="48"/>
    </row>
    <row r="166" ht="330">
      <c r="A166" s="37" t="s">
        <v>601</v>
      </c>
      <c r="B166" s="45"/>
      <c r="C166" s="46"/>
      <c r="D166" s="46"/>
      <c r="E166" s="39" t="s">
        <v>5347</v>
      </c>
      <c r="F166" s="46"/>
      <c r="G166" s="46"/>
      <c r="H166" s="46"/>
      <c r="I166" s="46"/>
      <c r="J166" s="48"/>
    </row>
    <row r="167">
      <c r="A167" s="37" t="s">
        <v>593</v>
      </c>
      <c r="B167" s="37">
        <v>39</v>
      </c>
      <c r="C167" s="38" t="s">
        <v>5616</v>
      </c>
      <c r="D167" s="37" t="s">
        <v>595</v>
      </c>
      <c r="E167" s="39" t="s">
        <v>5617</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5618</v>
      </c>
      <c r="F169" s="46"/>
      <c r="G169" s="46"/>
      <c r="H169" s="46"/>
      <c r="I169" s="46"/>
      <c r="J169" s="48"/>
    </row>
    <row r="170" ht="330">
      <c r="A170" s="37" t="s">
        <v>601</v>
      </c>
      <c r="B170" s="45"/>
      <c r="C170" s="46"/>
      <c r="D170" s="46"/>
      <c r="E170" s="39" t="s">
        <v>5347</v>
      </c>
      <c r="F170" s="46"/>
      <c r="G170" s="46"/>
      <c r="H170" s="46"/>
      <c r="I170" s="46"/>
      <c r="J170" s="48"/>
    </row>
    <row r="171">
      <c r="A171" s="37" t="s">
        <v>593</v>
      </c>
      <c r="B171" s="37">
        <v>40</v>
      </c>
      <c r="C171" s="38" t="s">
        <v>5619</v>
      </c>
      <c r="D171" s="37" t="s">
        <v>595</v>
      </c>
      <c r="E171" s="39" t="s">
        <v>5620</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5621</v>
      </c>
      <c r="F173" s="46"/>
      <c r="G173" s="46"/>
      <c r="H173" s="46"/>
      <c r="I173" s="46"/>
      <c r="J173" s="48"/>
    </row>
    <row r="174" ht="375">
      <c r="A174" s="37" t="s">
        <v>601</v>
      </c>
      <c r="B174" s="45"/>
      <c r="C174" s="46"/>
      <c r="D174" s="46"/>
      <c r="E174" s="39" t="s">
        <v>5350</v>
      </c>
      <c r="F174" s="46"/>
      <c r="G174" s="46"/>
      <c r="H174" s="46"/>
      <c r="I174" s="46"/>
      <c r="J174" s="48"/>
    </row>
    <row r="175">
      <c r="A175" s="31" t="s">
        <v>591</v>
      </c>
      <c r="B175" s="32"/>
      <c r="C175" s="33" t="s">
        <v>5357</v>
      </c>
      <c r="D175" s="34"/>
      <c r="E175" s="31" t="s">
        <v>1643</v>
      </c>
      <c r="F175" s="34"/>
      <c r="G175" s="34"/>
      <c r="H175" s="34"/>
      <c r="I175" s="35">
        <f>SUMIFS(I176:I227,A176:A227,"P")</f>
        <v>0</v>
      </c>
      <c r="J175" s="36"/>
    </row>
    <row r="176">
      <c r="A176" s="37" t="s">
        <v>593</v>
      </c>
      <c r="B176" s="37">
        <v>41</v>
      </c>
      <c r="C176" s="38" t="s">
        <v>5622</v>
      </c>
      <c r="D176" s="37" t="s">
        <v>595</v>
      </c>
      <c r="E176" s="39" t="s">
        <v>5623</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5624</v>
      </c>
      <c r="F178" s="46"/>
      <c r="G178" s="46"/>
      <c r="H178" s="46"/>
      <c r="I178" s="46"/>
      <c r="J178" s="48"/>
    </row>
    <row r="179" ht="409.5">
      <c r="A179" s="37" t="s">
        <v>601</v>
      </c>
      <c r="B179" s="45"/>
      <c r="C179" s="46"/>
      <c r="D179" s="46"/>
      <c r="E179" s="39" t="s">
        <v>5230</v>
      </c>
      <c r="F179" s="46"/>
      <c r="G179" s="46"/>
      <c r="H179" s="46"/>
      <c r="I179" s="46"/>
      <c r="J179" s="48"/>
    </row>
    <row r="180">
      <c r="A180" s="37" t="s">
        <v>593</v>
      </c>
      <c r="B180" s="37">
        <v>42</v>
      </c>
      <c r="C180" s="38" t="s">
        <v>5625</v>
      </c>
      <c r="D180" s="37" t="s">
        <v>595</v>
      </c>
      <c r="E180" s="39" t="s">
        <v>5626</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5627</v>
      </c>
      <c r="F182" s="46"/>
      <c r="G182" s="46"/>
      <c r="H182" s="46"/>
      <c r="I182" s="46"/>
      <c r="J182" s="48"/>
    </row>
    <row r="183" ht="330">
      <c r="A183" s="37" t="s">
        <v>601</v>
      </c>
      <c r="B183" s="45"/>
      <c r="C183" s="46"/>
      <c r="D183" s="46"/>
      <c r="E183" s="39" t="s">
        <v>5628</v>
      </c>
      <c r="F183" s="46"/>
      <c r="G183" s="46"/>
      <c r="H183" s="46"/>
      <c r="I183" s="46"/>
      <c r="J183" s="48"/>
    </row>
    <row r="184">
      <c r="A184" s="37" t="s">
        <v>593</v>
      </c>
      <c r="B184" s="37">
        <v>43</v>
      </c>
      <c r="C184" s="38" t="s">
        <v>5629</v>
      </c>
      <c r="D184" s="37" t="s">
        <v>595</v>
      </c>
      <c r="E184" s="39" t="s">
        <v>5630</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5631</v>
      </c>
      <c r="F186" s="46"/>
      <c r="G186" s="46"/>
      <c r="H186" s="46"/>
      <c r="I186" s="46"/>
      <c r="J186" s="48"/>
    </row>
    <row r="187" ht="300">
      <c r="A187" s="37" t="s">
        <v>601</v>
      </c>
      <c r="B187" s="45"/>
      <c r="C187" s="46"/>
      <c r="D187" s="46"/>
      <c r="E187" s="39" t="s">
        <v>5632</v>
      </c>
      <c r="F187" s="46"/>
      <c r="G187" s="46"/>
      <c r="H187" s="46"/>
      <c r="I187" s="46"/>
      <c r="J187" s="48"/>
    </row>
    <row r="188">
      <c r="A188" s="37" t="s">
        <v>593</v>
      </c>
      <c r="B188" s="37">
        <v>44</v>
      </c>
      <c r="C188" s="38" t="s">
        <v>5633</v>
      </c>
      <c r="D188" s="37" t="s">
        <v>595</v>
      </c>
      <c r="E188" s="39" t="s">
        <v>5634</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5635</v>
      </c>
      <c r="F190" s="46"/>
      <c r="G190" s="46"/>
      <c r="H190" s="46"/>
      <c r="I190" s="46"/>
      <c r="J190" s="48"/>
    </row>
    <row r="191" ht="300">
      <c r="A191" s="37" t="s">
        <v>601</v>
      </c>
      <c r="B191" s="45"/>
      <c r="C191" s="46"/>
      <c r="D191" s="46"/>
      <c r="E191" s="39" t="s">
        <v>5632</v>
      </c>
      <c r="F191" s="46"/>
      <c r="G191" s="46"/>
      <c r="H191" s="46"/>
      <c r="I191" s="46"/>
      <c r="J191" s="48"/>
    </row>
    <row r="192">
      <c r="A192" s="37" t="s">
        <v>593</v>
      </c>
      <c r="B192" s="37">
        <v>45</v>
      </c>
      <c r="C192" s="38" t="s">
        <v>5636</v>
      </c>
      <c r="D192" s="37" t="s">
        <v>595</v>
      </c>
      <c r="E192" s="39" t="s">
        <v>5637</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5638</v>
      </c>
      <c r="F194" s="46"/>
      <c r="G194" s="46"/>
      <c r="H194" s="46"/>
      <c r="I194" s="46"/>
      <c r="J194" s="48"/>
    </row>
    <row r="195" ht="300">
      <c r="A195" s="37" t="s">
        <v>601</v>
      </c>
      <c r="B195" s="45"/>
      <c r="C195" s="46"/>
      <c r="D195" s="46"/>
      <c r="E195" s="39" t="s">
        <v>5632</v>
      </c>
      <c r="F195" s="46"/>
      <c r="G195" s="46"/>
      <c r="H195" s="46"/>
      <c r="I195" s="46"/>
      <c r="J195" s="48"/>
    </row>
    <row r="196">
      <c r="A196" s="37" t="s">
        <v>593</v>
      </c>
      <c r="B196" s="37">
        <v>46</v>
      </c>
      <c r="C196" s="38" t="s">
        <v>5358</v>
      </c>
      <c r="D196" s="37" t="s">
        <v>595</v>
      </c>
      <c r="E196" s="39" t="s">
        <v>5359</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5639</v>
      </c>
      <c r="F198" s="46"/>
      <c r="G198" s="46"/>
      <c r="H198" s="46"/>
      <c r="I198" s="46"/>
      <c r="J198" s="48"/>
    </row>
    <row r="199" ht="300">
      <c r="A199" s="37" t="s">
        <v>601</v>
      </c>
      <c r="B199" s="45"/>
      <c r="C199" s="46"/>
      <c r="D199" s="46"/>
      <c r="E199" s="39" t="s">
        <v>5361</v>
      </c>
      <c r="F199" s="46"/>
      <c r="G199" s="46"/>
      <c r="H199" s="46"/>
      <c r="I199" s="46"/>
      <c r="J199" s="48"/>
    </row>
    <row r="200">
      <c r="A200" s="37" t="s">
        <v>593</v>
      </c>
      <c r="B200" s="37">
        <v>47</v>
      </c>
      <c r="C200" s="38" t="s">
        <v>4522</v>
      </c>
      <c r="D200" s="37" t="s">
        <v>595</v>
      </c>
      <c r="E200" s="39" t="s">
        <v>5640</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5641</v>
      </c>
      <c r="F202" s="46"/>
      <c r="G202" s="46"/>
      <c r="H202" s="46"/>
      <c r="I202" s="46"/>
      <c r="J202" s="48"/>
    </row>
    <row r="203" ht="409.5">
      <c r="A203" s="37" t="s">
        <v>601</v>
      </c>
      <c r="B203" s="45"/>
      <c r="C203" s="46"/>
      <c r="D203" s="46"/>
      <c r="E203" s="39" t="s">
        <v>5230</v>
      </c>
      <c r="F203" s="46"/>
      <c r="G203" s="46"/>
      <c r="H203" s="46"/>
      <c r="I203" s="46"/>
      <c r="J203" s="48"/>
    </row>
    <row r="204">
      <c r="A204" s="37" t="s">
        <v>593</v>
      </c>
      <c r="B204" s="37">
        <v>48</v>
      </c>
      <c r="C204" s="38" t="s">
        <v>5018</v>
      </c>
      <c r="D204" s="37" t="s">
        <v>595</v>
      </c>
      <c r="E204" s="39" t="s">
        <v>5362</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5642</v>
      </c>
      <c r="F206" s="46"/>
      <c r="G206" s="46"/>
      <c r="H206" s="46"/>
      <c r="I206" s="46"/>
      <c r="J206" s="48"/>
    </row>
    <row r="207" ht="409.5">
      <c r="A207" s="37" t="s">
        <v>601</v>
      </c>
      <c r="B207" s="45"/>
      <c r="C207" s="46"/>
      <c r="D207" s="46"/>
      <c r="E207" s="39" t="s">
        <v>5230</v>
      </c>
      <c r="F207" s="46"/>
      <c r="G207" s="46"/>
      <c r="H207" s="46"/>
      <c r="I207" s="46"/>
      <c r="J207" s="48"/>
    </row>
    <row r="208">
      <c r="A208" s="37" t="s">
        <v>593</v>
      </c>
      <c r="B208" s="37">
        <v>49</v>
      </c>
      <c r="C208" s="38" t="s">
        <v>5367</v>
      </c>
      <c r="D208" s="37" t="s">
        <v>595</v>
      </c>
      <c r="E208" s="39" t="s">
        <v>5368</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5643</v>
      </c>
      <c r="F210" s="46"/>
      <c r="G210" s="46"/>
      <c r="H210" s="46"/>
      <c r="I210" s="46"/>
      <c r="J210" s="48"/>
    </row>
    <row r="211" ht="225">
      <c r="A211" s="37" t="s">
        <v>601</v>
      </c>
      <c r="B211" s="45"/>
      <c r="C211" s="46"/>
      <c r="D211" s="46"/>
      <c r="E211" s="39" t="s">
        <v>5370</v>
      </c>
      <c r="F211" s="46"/>
      <c r="G211" s="46"/>
      <c r="H211" s="46"/>
      <c r="I211" s="46"/>
      <c r="J211" s="48"/>
    </row>
    <row r="212">
      <c r="A212" s="37" t="s">
        <v>593</v>
      </c>
      <c r="B212" s="37">
        <v>50</v>
      </c>
      <c r="C212" s="38" t="s">
        <v>4532</v>
      </c>
      <c r="D212" s="37" t="s">
        <v>595</v>
      </c>
      <c r="E212" s="39" t="s">
        <v>5523</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5644</v>
      </c>
      <c r="F214" s="46"/>
      <c r="G214" s="46"/>
      <c r="H214" s="46"/>
      <c r="I214" s="46"/>
      <c r="J214" s="48"/>
    </row>
    <row r="215" ht="60">
      <c r="A215" s="37" t="s">
        <v>601</v>
      </c>
      <c r="B215" s="45"/>
      <c r="C215" s="46"/>
      <c r="D215" s="46"/>
      <c r="E215" s="39" t="s">
        <v>5525</v>
      </c>
      <c r="F215" s="46"/>
      <c r="G215" s="46"/>
      <c r="H215" s="46"/>
      <c r="I215" s="46"/>
      <c r="J215" s="48"/>
    </row>
    <row r="216">
      <c r="A216" s="37" t="s">
        <v>593</v>
      </c>
      <c r="B216" s="37">
        <v>51</v>
      </c>
      <c r="C216" s="38" t="s">
        <v>4536</v>
      </c>
      <c r="D216" s="37" t="s">
        <v>595</v>
      </c>
      <c r="E216" s="39" t="s">
        <v>5526</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5645</v>
      </c>
      <c r="F218" s="46"/>
      <c r="G218" s="46"/>
      <c r="H218" s="46"/>
      <c r="I218" s="46"/>
      <c r="J218" s="48"/>
    </row>
    <row r="219" ht="60">
      <c r="A219" s="37" t="s">
        <v>601</v>
      </c>
      <c r="B219" s="45"/>
      <c r="C219" s="46"/>
      <c r="D219" s="46"/>
      <c r="E219" s="39" t="s">
        <v>5525</v>
      </c>
      <c r="F219" s="46"/>
      <c r="G219" s="46"/>
      <c r="H219" s="46"/>
      <c r="I219" s="46"/>
      <c r="J219" s="48"/>
    </row>
    <row r="220">
      <c r="A220" s="37" t="s">
        <v>593</v>
      </c>
      <c r="B220" s="37">
        <v>52</v>
      </c>
      <c r="C220" s="38" t="s">
        <v>5371</v>
      </c>
      <c r="D220" s="37" t="s">
        <v>595</v>
      </c>
      <c r="E220" s="39" t="s">
        <v>5372</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5646</v>
      </c>
      <c r="F222" s="46"/>
      <c r="G222" s="46"/>
      <c r="H222" s="46"/>
      <c r="I222" s="46"/>
      <c r="J222" s="48"/>
    </row>
    <row r="223" ht="45">
      <c r="A223" s="37" t="s">
        <v>601</v>
      </c>
      <c r="B223" s="45"/>
      <c r="C223" s="46"/>
      <c r="D223" s="46"/>
      <c r="E223" s="39" t="s">
        <v>5374</v>
      </c>
      <c r="F223" s="46"/>
      <c r="G223" s="46"/>
      <c r="H223" s="46"/>
      <c r="I223" s="46"/>
      <c r="J223" s="48"/>
    </row>
    <row r="224">
      <c r="A224" s="37" t="s">
        <v>593</v>
      </c>
      <c r="B224" s="37">
        <v>53</v>
      </c>
      <c r="C224" s="38" t="s">
        <v>4543</v>
      </c>
      <c r="D224" s="37" t="s">
        <v>595</v>
      </c>
      <c r="E224" s="39" t="s">
        <v>4544</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5647</v>
      </c>
      <c r="F226" s="46"/>
      <c r="G226" s="46"/>
      <c r="H226" s="46"/>
      <c r="I226" s="46"/>
      <c r="J226" s="48"/>
    </row>
    <row r="227" ht="150">
      <c r="A227" s="37" t="s">
        <v>601</v>
      </c>
      <c r="B227" s="45"/>
      <c r="C227" s="46"/>
      <c r="D227" s="46"/>
      <c r="E227" s="39" t="s">
        <v>5380</v>
      </c>
      <c r="F227" s="46"/>
      <c r="G227" s="46"/>
      <c r="H227" s="46"/>
      <c r="I227" s="46"/>
      <c r="J227" s="48"/>
    </row>
    <row r="228">
      <c r="A228" s="31" t="s">
        <v>591</v>
      </c>
      <c r="B228" s="32"/>
      <c r="C228" s="33" t="s">
        <v>5648</v>
      </c>
      <c r="D228" s="34"/>
      <c r="E228" s="31" t="s">
        <v>5649</v>
      </c>
      <c r="F228" s="34"/>
      <c r="G228" s="34"/>
      <c r="H228" s="34"/>
      <c r="I228" s="35">
        <f>SUMIFS(I229:I232,A229:A232,"P")</f>
        <v>0</v>
      </c>
      <c r="J228" s="36"/>
    </row>
    <row r="229" ht="30">
      <c r="A229" s="37" t="s">
        <v>593</v>
      </c>
      <c r="B229" s="37">
        <v>54</v>
      </c>
      <c r="C229" s="38" t="s">
        <v>5650</v>
      </c>
      <c r="D229" s="37" t="s">
        <v>595</v>
      </c>
      <c r="E229" s="39" t="s">
        <v>5651</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5652</v>
      </c>
      <c r="F231" s="46"/>
      <c r="G231" s="46"/>
      <c r="H231" s="46"/>
      <c r="I231" s="46"/>
      <c r="J231" s="48"/>
    </row>
    <row r="232" ht="225">
      <c r="A232" s="37" t="s">
        <v>601</v>
      </c>
      <c r="B232" s="45"/>
      <c r="C232" s="46"/>
      <c r="D232" s="46"/>
      <c r="E232" s="39" t="s">
        <v>5653</v>
      </c>
      <c r="F232" s="46"/>
      <c r="G232" s="46"/>
      <c r="H232" s="46"/>
      <c r="I232" s="46"/>
      <c r="J232" s="48"/>
    </row>
    <row r="233">
      <c r="A233" s="31" t="s">
        <v>591</v>
      </c>
      <c r="B233" s="32"/>
      <c r="C233" s="33" t="s">
        <v>5654</v>
      </c>
      <c r="D233" s="34"/>
      <c r="E233" s="31" t="s">
        <v>5655</v>
      </c>
      <c r="F233" s="34"/>
      <c r="G233" s="34"/>
      <c r="H233" s="34"/>
      <c r="I233" s="35">
        <f>SUMIFS(I234:I237,A234:A237,"P")</f>
        <v>0</v>
      </c>
      <c r="J233" s="36"/>
    </row>
    <row r="234">
      <c r="A234" s="37" t="s">
        <v>593</v>
      </c>
      <c r="B234" s="37">
        <v>55</v>
      </c>
      <c r="C234" s="38" t="s">
        <v>5656</v>
      </c>
      <c r="D234" s="37" t="s">
        <v>595</v>
      </c>
      <c r="E234" s="39" t="s">
        <v>5657</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5658</v>
      </c>
      <c r="F236" s="46"/>
      <c r="G236" s="46"/>
      <c r="H236" s="46"/>
      <c r="I236" s="46"/>
      <c r="J236" s="48"/>
    </row>
    <row r="237" ht="165">
      <c r="A237" s="37" t="s">
        <v>601</v>
      </c>
      <c r="B237" s="45"/>
      <c r="C237" s="46"/>
      <c r="D237" s="46"/>
      <c r="E237" s="39" t="s">
        <v>5659</v>
      </c>
      <c r="F237" s="46"/>
      <c r="G237" s="46"/>
      <c r="H237" s="46"/>
      <c r="I237" s="46"/>
      <c r="J237" s="48"/>
    </row>
    <row r="238">
      <c r="A238" s="31" t="s">
        <v>591</v>
      </c>
      <c r="B238" s="32"/>
      <c r="C238" s="33" t="s">
        <v>5381</v>
      </c>
      <c r="D238" s="34"/>
      <c r="E238" s="31" t="s">
        <v>5382</v>
      </c>
      <c r="F238" s="34"/>
      <c r="G238" s="34"/>
      <c r="H238" s="34"/>
      <c r="I238" s="35">
        <f>SUMIFS(I239:I242,A239:A242,"P")</f>
        <v>0</v>
      </c>
      <c r="J238" s="36"/>
    </row>
    <row r="239">
      <c r="A239" s="37" t="s">
        <v>593</v>
      </c>
      <c r="B239" s="37">
        <v>56</v>
      </c>
      <c r="C239" s="38" t="s">
        <v>5383</v>
      </c>
      <c r="D239" s="37" t="s">
        <v>595</v>
      </c>
      <c r="E239" s="39" t="s">
        <v>5384</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5660</v>
      </c>
      <c r="F241" s="46"/>
      <c r="G241" s="46"/>
      <c r="H241" s="46"/>
      <c r="I241" s="46"/>
      <c r="J241" s="48"/>
    </row>
    <row r="242" ht="409.5">
      <c r="A242" s="37" t="s">
        <v>601</v>
      </c>
      <c r="B242" s="45"/>
      <c r="C242" s="46"/>
      <c r="D242" s="46"/>
      <c r="E242" s="39" t="s">
        <v>5386</v>
      </c>
      <c r="F242" s="46"/>
      <c r="G242" s="46"/>
      <c r="H242" s="46"/>
      <c r="I242" s="46"/>
      <c r="J242" s="48"/>
    </row>
    <row r="243">
      <c r="A243" s="31" t="s">
        <v>591</v>
      </c>
      <c r="B243" s="32"/>
      <c r="C243" s="33" t="s">
        <v>1689</v>
      </c>
      <c r="D243" s="34"/>
      <c r="E243" s="31" t="s">
        <v>5175</v>
      </c>
      <c r="F243" s="34"/>
      <c r="G243" s="34"/>
      <c r="H243" s="34"/>
      <c r="I243" s="35">
        <f>SUMIFS(I244:I263,A244:A263,"P")</f>
        <v>0</v>
      </c>
      <c r="J243" s="36"/>
    </row>
    <row r="244" ht="30">
      <c r="A244" s="37" t="s">
        <v>593</v>
      </c>
      <c r="B244" s="37">
        <v>57</v>
      </c>
      <c r="C244" s="38" t="s">
        <v>5537</v>
      </c>
      <c r="D244" s="37" t="s">
        <v>595</v>
      </c>
      <c r="E244" s="39" t="s">
        <v>5538</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5661</v>
      </c>
      <c r="F246" s="46"/>
      <c r="G246" s="46"/>
      <c r="H246" s="46"/>
      <c r="I246" s="46"/>
      <c r="J246" s="48"/>
    </row>
    <row r="247" ht="270">
      <c r="A247" s="37" t="s">
        <v>601</v>
      </c>
      <c r="B247" s="45"/>
      <c r="C247" s="46"/>
      <c r="D247" s="46"/>
      <c r="E247" s="39" t="s">
        <v>5389</v>
      </c>
      <c r="F247" s="46"/>
      <c r="G247" s="46"/>
      <c r="H247" s="46"/>
      <c r="I247" s="46"/>
      <c r="J247" s="48"/>
    </row>
    <row r="248" ht="30">
      <c r="A248" s="37" t="s">
        <v>593</v>
      </c>
      <c r="B248" s="37">
        <v>58</v>
      </c>
      <c r="C248" s="38" t="s">
        <v>5393</v>
      </c>
      <c r="D248" s="37" t="s">
        <v>595</v>
      </c>
      <c r="E248" s="39" t="s">
        <v>5394</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5662</v>
      </c>
      <c r="F250" s="46"/>
      <c r="G250" s="46"/>
      <c r="H250" s="46"/>
      <c r="I250" s="46"/>
      <c r="J250" s="48"/>
    </row>
    <row r="251" ht="270">
      <c r="A251" s="37" t="s">
        <v>601</v>
      </c>
      <c r="B251" s="45"/>
      <c r="C251" s="46"/>
      <c r="D251" s="46"/>
      <c r="E251" s="39" t="s">
        <v>5389</v>
      </c>
      <c r="F251" s="46"/>
      <c r="G251" s="46"/>
      <c r="H251" s="46"/>
      <c r="I251" s="46"/>
      <c r="J251" s="48"/>
    </row>
    <row r="252">
      <c r="A252" s="37" t="s">
        <v>593</v>
      </c>
      <c r="B252" s="37">
        <v>59</v>
      </c>
      <c r="C252" s="38" t="s">
        <v>5396</v>
      </c>
      <c r="D252" s="37" t="s">
        <v>595</v>
      </c>
      <c r="E252" s="39" t="s">
        <v>5397</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5663</v>
      </c>
      <c r="F254" s="46"/>
      <c r="G254" s="46"/>
      <c r="H254" s="46"/>
      <c r="I254" s="46"/>
      <c r="J254" s="48"/>
    </row>
    <row r="255" ht="45">
      <c r="A255" s="37" t="s">
        <v>601</v>
      </c>
      <c r="B255" s="45"/>
      <c r="C255" s="46"/>
      <c r="D255" s="46"/>
      <c r="E255" s="39" t="s">
        <v>5399</v>
      </c>
      <c r="F255" s="46"/>
      <c r="G255" s="46"/>
      <c r="H255" s="46"/>
      <c r="I255" s="46"/>
      <c r="J255" s="48"/>
    </row>
    <row r="256">
      <c r="A256" s="37" t="s">
        <v>593</v>
      </c>
      <c r="B256" s="37">
        <v>60</v>
      </c>
      <c r="C256" s="38" t="s">
        <v>5400</v>
      </c>
      <c r="D256" s="37" t="s">
        <v>595</v>
      </c>
      <c r="E256" s="39" t="s">
        <v>5401</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5664</v>
      </c>
      <c r="F258" s="46"/>
      <c r="G258" s="46"/>
      <c r="H258" s="46"/>
      <c r="I258" s="46"/>
      <c r="J258" s="48"/>
    </row>
    <row r="259" ht="45">
      <c r="A259" s="37" t="s">
        <v>601</v>
      </c>
      <c r="B259" s="45"/>
      <c r="C259" s="46"/>
      <c r="D259" s="46"/>
      <c r="E259" s="39" t="s">
        <v>5399</v>
      </c>
      <c r="F259" s="46"/>
      <c r="G259" s="46"/>
      <c r="H259" s="46"/>
      <c r="I259" s="46"/>
      <c r="J259" s="48"/>
    </row>
    <row r="260">
      <c r="A260" s="37" t="s">
        <v>593</v>
      </c>
      <c r="B260" s="37">
        <v>61</v>
      </c>
      <c r="C260" s="38" t="s">
        <v>5665</v>
      </c>
      <c r="D260" s="37" t="s">
        <v>595</v>
      </c>
      <c r="E260" s="39" t="s">
        <v>5666</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5667</v>
      </c>
      <c r="F262" s="46"/>
      <c r="G262" s="46"/>
      <c r="H262" s="46"/>
      <c r="I262" s="46"/>
      <c r="J262" s="48"/>
    </row>
    <row r="263" ht="45">
      <c r="A263" s="37" t="s">
        <v>601</v>
      </c>
      <c r="B263" s="45"/>
      <c r="C263" s="46"/>
      <c r="D263" s="46"/>
      <c r="E263" s="39" t="s">
        <v>5668</v>
      </c>
      <c r="F263" s="46"/>
      <c r="G263" s="46"/>
      <c r="H263" s="46"/>
      <c r="I263" s="46"/>
      <c r="J263" s="48"/>
    </row>
    <row r="264">
      <c r="A264" s="31" t="s">
        <v>591</v>
      </c>
      <c r="B264" s="32"/>
      <c r="C264" s="33" t="s">
        <v>5409</v>
      </c>
      <c r="D264" s="34"/>
      <c r="E264" s="31" t="s">
        <v>3972</v>
      </c>
      <c r="F264" s="34"/>
      <c r="G264" s="34"/>
      <c r="H264" s="34"/>
      <c r="I264" s="35">
        <f>SUMIFS(I265:I268,A265:A268,"P")</f>
        <v>0</v>
      </c>
      <c r="J264" s="36"/>
    </row>
    <row r="265">
      <c r="A265" s="37" t="s">
        <v>593</v>
      </c>
      <c r="B265" s="37">
        <v>62</v>
      </c>
      <c r="C265" s="38" t="s">
        <v>5410</v>
      </c>
      <c r="D265" s="37" t="s">
        <v>595</v>
      </c>
      <c r="E265" s="39" t="s">
        <v>5411</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5669</v>
      </c>
      <c r="F267" s="46"/>
      <c r="G267" s="46"/>
      <c r="H267" s="46"/>
      <c r="I267" s="46"/>
      <c r="J267" s="48"/>
    </row>
    <row r="268">
      <c r="A268" s="37" t="s">
        <v>601</v>
      </c>
      <c r="B268" s="45"/>
      <c r="C268" s="46"/>
      <c r="D268" s="46"/>
      <c r="E268" s="39" t="s">
        <v>5277</v>
      </c>
      <c r="F268" s="46"/>
      <c r="G268" s="46"/>
      <c r="H268" s="46"/>
      <c r="I268" s="46"/>
      <c r="J268" s="48"/>
    </row>
    <row r="269">
      <c r="A269" s="31" t="s">
        <v>591</v>
      </c>
      <c r="B269" s="32"/>
      <c r="C269" s="33" t="s">
        <v>1749</v>
      </c>
      <c r="D269" s="34"/>
      <c r="E269" s="31" t="s">
        <v>5548</v>
      </c>
      <c r="F269" s="34"/>
      <c r="G269" s="34"/>
      <c r="H269" s="34"/>
      <c r="I269" s="35">
        <f>SUMIFS(I270:I273,A270:A273,"P")</f>
        <v>0</v>
      </c>
      <c r="J269" s="36"/>
    </row>
    <row r="270">
      <c r="A270" s="37" t="s">
        <v>593</v>
      </c>
      <c r="B270" s="37">
        <v>63</v>
      </c>
      <c r="C270" s="38" t="s">
        <v>5670</v>
      </c>
      <c r="D270" s="37" t="s">
        <v>595</v>
      </c>
      <c r="E270" s="39" t="s">
        <v>5671</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5672</v>
      </c>
      <c r="F272" s="46"/>
      <c r="G272" s="46"/>
      <c r="H272" s="46"/>
      <c r="I272" s="46"/>
      <c r="J272" s="48"/>
    </row>
    <row r="273" ht="60">
      <c r="A273" s="37" t="s">
        <v>601</v>
      </c>
      <c r="B273" s="45"/>
      <c r="C273" s="46"/>
      <c r="D273" s="46"/>
      <c r="E273" s="39" t="s">
        <v>5552</v>
      </c>
      <c r="F273" s="46"/>
      <c r="G273" s="46"/>
      <c r="H273" s="46"/>
      <c r="I273" s="46"/>
      <c r="J273" s="48"/>
    </row>
    <row r="274">
      <c r="A274" s="31" t="s">
        <v>591</v>
      </c>
      <c r="B274" s="32"/>
      <c r="C274" s="33" t="s">
        <v>5413</v>
      </c>
      <c r="D274" s="34"/>
      <c r="E274" s="31" t="s">
        <v>4582</v>
      </c>
      <c r="F274" s="34"/>
      <c r="G274" s="34"/>
      <c r="H274" s="34"/>
      <c r="I274" s="35">
        <f>SUMIFS(I275:I306,A275:A306,"P")</f>
        <v>0</v>
      </c>
      <c r="J274" s="36"/>
    </row>
    <row r="275">
      <c r="A275" s="37" t="s">
        <v>593</v>
      </c>
      <c r="B275" s="37">
        <v>64</v>
      </c>
      <c r="C275" s="38" t="s">
        <v>5673</v>
      </c>
      <c r="D275" s="37" t="s">
        <v>595</v>
      </c>
      <c r="E275" s="39" t="s">
        <v>5674</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5675</v>
      </c>
      <c r="F277" s="46"/>
      <c r="G277" s="46"/>
      <c r="H277" s="46"/>
      <c r="I277" s="46"/>
      <c r="J277" s="48"/>
    </row>
    <row r="278" ht="345">
      <c r="A278" s="37" t="s">
        <v>601</v>
      </c>
      <c r="B278" s="45"/>
      <c r="C278" s="46"/>
      <c r="D278" s="46"/>
      <c r="E278" s="39" t="s">
        <v>5417</v>
      </c>
      <c r="F278" s="46"/>
      <c r="G278" s="46"/>
      <c r="H278" s="46"/>
      <c r="I278" s="46"/>
      <c r="J278" s="48"/>
    </row>
    <row r="279">
      <c r="A279" s="37" t="s">
        <v>593</v>
      </c>
      <c r="B279" s="37">
        <v>65</v>
      </c>
      <c r="C279" s="38" t="s">
        <v>5676</v>
      </c>
      <c r="D279" s="37" t="s">
        <v>595</v>
      </c>
      <c r="E279" s="39" t="s">
        <v>5677</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5678</v>
      </c>
      <c r="F281" s="46"/>
      <c r="G281" s="46"/>
      <c r="H281" s="46"/>
      <c r="I281" s="46"/>
      <c r="J281" s="48"/>
    </row>
    <row r="282" ht="345">
      <c r="A282" s="37" t="s">
        <v>601</v>
      </c>
      <c r="B282" s="45"/>
      <c r="C282" s="46"/>
      <c r="D282" s="46"/>
      <c r="E282" s="39" t="s">
        <v>5417</v>
      </c>
      <c r="F282" s="46"/>
      <c r="G282" s="46"/>
      <c r="H282" s="46"/>
      <c r="I282" s="46"/>
      <c r="J282" s="48"/>
    </row>
    <row r="283">
      <c r="A283" s="37" t="s">
        <v>593</v>
      </c>
      <c r="B283" s="37">
        <v>66</v>
      </c>
      <c r="C283" s="38" t="s">
        <v>5679</v>
      </c>
      <c r="D283" s="37" t="s">
        <v>595</v>
      </c>
      <c r="E283" s="39" t="s">
        <v>5680</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5681</v>
      </c>
      <c r="F285" s="46"/>
      <c r="G285" s="46"/>
      <c r="H285" s="46"/>
      <c r="I285" s="46"/>
      <c r="J285" s="48"/>
    </row>
    <row r="286" ht="345">
      <c r="A286" s="37" t="s">
        <v>601</v>
      </c>
      <c r="B286" s="45"/>
      <c r="C286" s="46"/>
      <c r="D286" s="46"/>
      <c r="E286" s="39" t="s">
        <v>5417</v>
      </c>
      <c r="F286" s="46"/>
      <c r="G286" s="46"/>
      <c r="H286" s="46"/>
      <c r="I286" s="46"/>
      <c r="J286" s="48"/>
    </row>
    <row r="287">
      <c r="A287" s="37" t="s">
        <v>593</v>
      </c>
      <c r="B287" s="37">
        <v>67</v>
      </c>
      <c r="C287" s="38" t="s">
        <v>5414</v>
      </c>
      <c r="D287" s="37" t="s">
        <v>595</v>
      </c>
      <c r="E287" s="39" t="s">
        <v>5415</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5682</v>
      </c>
      <c r="F289" s="46"/>
      <c r="G289" s="46"/>
      <c r="H289" s="46"/>
      <c r="I289" s="46"/>
      <c r="J289" s="48"/>
    </row>
    <row r="290" ht="345">
      <c r="A290" s="37" t="s">
        <v>601</v>
      </c>
      <c r="B290" s="45"/>
      <c r="C290" s="46"/>
      <c r="D290" s="46"/>
      <c r="E290" s="39" t="s">
        <v>5417</v>
      </c>
      <c r="F290" s="46"/>
      <c r="G290" s="46"/>
      <c r="H290" s="46"/>
      <c r="I290" s="46"/>
      <c r="J290" s="48"/>
    </row>
    <row r="291">
      <c r="A291" s="37" t="s">
        <v>593</v>
      </c>
      <c r="B291" s="37">
        <v>68</v>
      </c>
      <c r="C291" s="38" t="s">
        <v>4596</v>
      </c>
      <c r="D291" s="37" t="s">
        <v>595</v>
      </c>
      <c r="E291" s="39" t="s">
        <v>4597</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5683</v>
      </c>
      <c r="F293" s="46"/>
      <c r="G293" s="46"/>
      <c r="H293" s="46"/>
      <c r="I293" s="46"/>
      <c r="J293" s="48"/>
    </row>
    <row r="294" ht="315">
      <c r="A294" s="37" t="s">
        <v>601</v>
      </c>
      <c r="B294" s="45"/>
      <c r="C294" s="46"/>
      <c r="D294" s="46"/>
      <c r="E294" s="39" t="s">
        <v>5419</v>
      </c>
      <c r="F294" s="46"/>
      <c r="G294" s="46"/>
      <c r="H294" s="46"/>
      <c r="I294" s="46"/>
      <c r="J294" s="48"/>
    </row>
    <row r="295">
      <c r="A295" s="37" t="s">
        <v>593</v>
      </c>
      <c r="B295" s="37">
        <v>69</v>
      </c>
      <c r="C295" s="38" t="s">
        <v>5420</v>
      </c>
      <c r="D295" s="37" t="s">
        <v>595</v>
      </c>
      <c r="E295" s="39" t="s">
        <v>5421</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5684</v>
      </c>
      <c r="F297" s="46"/>
      <c r="G297" s="46"/>
      <c r="H297" s="46"/>
      <c r="I297" s="46"/>
      <c r="J297" s="48"/>
    </row>
    <row r="298" ht="300">
      <c r="A298" s="37" t="s">
        <v>601</v>
      </c>
      <c r="B298" s="45"/>
      <c r="C298" s="46"/>
      <c r="D298" s="46"/>
      <c r="E298" s="39" t="s">
        <v>5423</v>
      </c>
      <c r="F298" s="46"/>
      <c r="G298" s="46"/>
      <c r="H298" s="46"/>
      <c r="I298" s="46"/>
      <c r="J298" s="48"/>
    </row>
    <row r="299">
      <c r="A299" s="37" t="s">
        <v>593</v>
      </c>
      <c r="B299" s="37">
        <v>70</v>
      </c>
      <c r="C299" s="38" t="s">
        <v>5685</v>
      </c>
      <c r="D299" s="37" t="s">
        <v>595</v>
      </c>
      <c r="E299" s="39" t="s">
        <v>5686</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5687</v>
      </c>
      <c r="F301" s="46"/>
      <c r="G301" s="46"/>
      <c r="H301" s="46"/>
      <c r="I301" s="46"/>
      <c r="J301" s="48"/>
    </row>
    <row r="302" ht="255">
      <c r="A302" s="37" t="s">
        <v>601</v>
      </c>
      <c r="B302" s="45"/>
      <c r="C302" s="46"/>
      <c r="D302" s="46"/>
      <c r="E302" s="39" t="s">
        <v>5688</v>
      </c>
      <c r="F302" s="46"/>
      <c r="G302" s="46"/>
      <c r="H302" s="46"/>
      <c r="I302" s="46"/>
      <c r="J302" s="48"/>
    </row>
    <row r="303">
      <c r="A303" s="37" t="s">
        <v>593</v>
      </c>
      <c r="B303" s="37">
        <v>71</v>
      </c>
      <c r="C303" s="38" t="s">
        <v>5424</v>
      </c>
      <c r="D303" s="37" t="s">
        <v>595</v>
      </c>
      <c r="E303" s="39" t="s">
        <v>5425</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5689</v>
      </c>
      <c r="F305" s="46"/>
      <c r="G305" s="46"/>
      <c r="H305" s="46"/>
      <c r="I305" s="46"/>
      <c r="J305" s="48"/>
    </row>
    <row r="306" ht="30">
      <c r="A306" s="37" t="s">
        <v>601</v>
      </c>
      <c r="B306" s="45"/>
      <c r="C306" s="46"/>
      <c r="D306" s="46"/>
      <c r="E306" s="39" t="s">
        <v>5427</v>
      </c>
      <c r="F306" s="46"/>
      <c r="G306" s="46"/>
      <c r="H306" s="46"/>
      <c r="I306" s="46"/>
      <c r="J306" s="48"/>
    </row>
    <row r="307">
      <c r="A307" s="31" t="s">
        <v>591</v>
      </c>
      <c r="B307" s="32"/>
      <c r="C307" s="33" t="s">
        <v>4639</v>
      </c>
      <c r="D307" s="34"/>
      <c r="E307" s="31" t="s">
        <v>4640</v>
      </c>
      <c r="F307" s="34"/>
      <c r="G307" s="34"/>
      <c r="H307" s="34"/>
      <c r="I307" s="35">
        <f>SUMIFS(I308:I359,A308:A359,"P")</f>
        <v>0</v>
      </c>
      <c r="J307" s="36"/>
    </row>
    <row r="308" ht="30">
      <c r="A308" s="37" t="s">
        <v>593</v>
      </c>
      <c r="B308" s="37">
        <v>72</v>
      </c>
      <c r="C308" s="38" t="s">
        <v>5034</v>
      </c>
      <c r="D308" s="37" t="s">
        <v>595</v>
      </c>
      <c r="E308" s="39" t="s">
        <v>5432</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5690</v>
      </c>
      <c r="F310" s="46"/>
      <c r="G310" s="46"/>
      <c r="H310" s="46"/>
      <c r="I310" s="46"/>
      <c r="J310" s="48"/>
    </row>
    <row r="311" ht="60">
      <c r="A311" s="37" t="s">
        <v>601</v>
      </c>
      <c r="B311" s="45"/>
      <c r="C311" s="46"/>
      <c r="D311" s="46"/>
      <c r="E311" s="39" t="s">
        <v>5434</v>
      </c>
      <c r="F311" s="46"/>
      <c r="G311" s="46"/>
      <c r="H311" s="46"/>
      <c r="I311" s="46"/>
      <c r="J311" s="48"/>
    </row>
    <row r="312">
      <c r="A312" s="37" t="s">
        <v>593</v>
      </c>
      <c r="B312" s="37">
        <v>73</v>
      </c>
      <c r="C312" s="38" t="s">
        <v>5691</v>
      </c>
      <c r="D312" s="37" t="s">
        <v>595</v>
      </c>
      <c r="E312" s="39" t="s">
        <v>5692</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5693</v>
      </c>
      <c r="F314" s="46"/>
      <c r="G314" s="46"/>
      <c r="H314" s="46"/>
      <c r="I314" s="46"/>
      <c r="J314" s="48"/>
    </row>
    <row r="315" ht="390">
      <c r="A315" s="37" t="s">
        <v>601</v>
      </c>
      <c r="B315" s="45"/>
      <c r="C315" s="46"/>
      <c r="D315" s="46"/>
      <c r="E315" s="39" t="s">
        <v>5694</v>
      </c>
      <c r="F315" s="46"/>
      <c r="G315" s="46"/>
      <c r="H315" s="46"/>
      <c r="I315" s="46"/>
      <c r="J315" s="48"/>
    </row>
    <row r="316">
      <c r="A316" s="37" t="s">
        <v>593</v>
      </c>
      <c r="B316" s="37">
        <v>74</v>
      </c>
      <c r="C316" s="38" t="s">
        <v>5695</v>
      </c>
      <c r="D316" s="37" t="s">
        <v>595</v>
      </c>
      <c r="E316" s="39" t="s">
        <v>5696</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5697</v>
      </c>
      <c r="F318" s="46"/>
      <c r="G318" s="46"/>
      <c r="H318" s="46"/>
      <c r="I318" s="46"/>
      <c r="J318" s="48"/>
    </row>
    <row r="319" ht="390">
      <c r="A319" s="37" t="s">
        <v>601</v>
      </c>
      <c r="B319" s="45"/>
      <c r="C319" s="46"/>
      <c r="D319" s="46"/>
      <c r="E319" s="39" t="s">
        <v>5694</v>
      </c>
      <c r="F319" s="46"/>
      <c r="G319" s="46"/>
      <c r="H319" s="46"/>
      <c r="I319" s="46"/>
      <c r="J319" s="48"/>
    </row>
    <row r="320">
      <c r="A320" s="37" t="s">
        <v>593</v>
      </c>
      <c r="B320" s="37">
        <v>75</v>
      </c>
      <c r="C320" s="38" t="s">
        <v>5698</v>
      </c>
      <c r="D320" s="37" t="s">
        <v>595</v>
      </c>
      <c r="E320" s="39" t="s">
        <v>5699</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5700</v>
      </c>
      <c r="F322" s="46"/>
      <c r="G322" s="46"/>
      <c r="H322" s="46"/>
      <c r="I322" s="46"/>
      <c r="J322" s="48"/>
    </row>
    <row r="323" ht="180">
      <c r="A323" s="37" t="s">
        <v>601</v>
      </c>
      <c r="B323" s="45"/>
      <c r="C323" s="46"/>
      <c r="D323" s="46"/>
      <c r="E323" s="39" t="s">
        <v>5701</v>
      </c>
      <c r="F323" s="46"/>
      <c r="G323" s="46"/>
      <c r="H323" s="46"/>
      <c r="I323" s="46"/>
      <c r="J323" s="48"/>
    </row>
    <row r="324">
      <c r="A324" s="37" t="s">
        <v>593</v>
      </c>
      <c r="B324" s="37">
        <v>76</v>
      </c>
      <c r="C324" s="38" t="s">
        <v>5702</v>
      </c>
      <c r="D324" s="37" t="s">
        <v>595</v>
      </c>
      <c r="E324" s="39" t="s">
        <v>5703</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5704</v>
      </c>
      <c r="F326" s="46"/>
      <c r="G326" s="46"/>
      <c r="H326" s="46"/>
      <c r="I326" s="46"/>
      <c r="J326" s="48"/>
    </row>
    <row r="327" ht="180">
      <c r="A327" s="37" t="s">
        <v>601</v>
      </c>
      <c r="B327" s="45"/>
      <c r="C327" s="46"/>
      <c r="D327" s="46"/>
      <c r="E327" s="39" t="s">
        <v>5701</v>
      </c>
      <c r="F327" s="46"/>
      <c r="G327" s="46"/>
      <c r="H327" s="46"/>
      <c r="I327" s="46"/>
      <c r="J327" s="48"/>
    </row>
    <row r="328" ht="30">
      <c r="A328" s="37" t="s">
        <v>593</v>
      </c>
      <c r="B328" s="37">
        <v>77</v>
      </c>
      <c r="C328" s="38" t="s">
        <v>5563</v>
      </c>
      <c r="D328" s="37" t="s">
        <v>595</v>
      </c>
      <c r="E328" s="39" t="s">
        <v>5564</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5705</v>
      </c>
      <c r="F330" s="46"/>
      <c r="G330" s="46"/>
      <c r="H330" s="46"/>
      <c r="I330" s="46"/>
      <c r="J330" s="48"/>
    </row>
    <row r="331" ht="75">
      <c r="A331" s="37" t="s">
        <v>601</v>
      </c>
      <c r="B331" s="45"/>
      <c r="C331" s="46"/>
      <c r="D331" s="46"/>
      <c r="E331" s="39" t="s">
        <v>5566</v>
      </c>
      <c r="F331" s="46"/>
      <c r="G331" s="46"/>
      <c r="H331" s="46"/>
      <c r="I331" s="46"/>
      <c r="J331" s="48"/>
    </row>
    <row r="332" ht="30">
      <c r="A332" s="37" t="s">
        <v>593</v>
      </c>
      <c r="B332" s="37">
        <v>78</v>
      </c>
      <c r="C332" s="38" t="s">
        <v>5706</v>
      </c>
      <c r="D332" s="37" t="s">
        <v>595</v>
      </c>
      <c r="E332" s="39" t="s">
        <v>5707</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5708</v>
      </c>
      <c r="F334" s="46"/>
      <c r="G334" s="46"/>
      <c r="H334" s="46"/>
      <c r="I334" s="46"/>
      <c r="J334" s="48"/>
    </row>
    <row r="335" ht="120">
      <c r="A335" s="37" t="s">
        <v>601</v>
      </c>
      <c r="B335" s="45"/>
      <c r="C335" s="46"/>
      <c r="D335" s="46"/>
      <c r="E335" s="39" t="s">
        <v>5709</v>
      </c>
      <c r="F335" s="46"/>
      <c r="G335" s="46"/>
      <c r="H335" s="46"/>
      <c r="I335" s="46"/>
      <c r="J335" s="48"/>
    </row>
    <row r="336">
      <c r="A336" s="37" t="s">
        <v>593</v>
      </c>
      <c r="B336" s="37">
        <v>79</v>
      </c>
      <c r="C336" s="38" t="s">
        <v>5046</v>
      </c>
      <c r="D336" s="37" t="s">
        <v>595</v>
      </c>
      <c r="E336" s="39" t="s">
        <v>5710</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5711</v>
      </c>
      <c r="F338" s="46"/>
      <c r="G338" s="46"/>
      <c r="H338" s="46"/>
      <c r="I338" s="46"/>
      <c r="J338" s="48"/>
    </row>
    <row r="339" ht="409.5">
      <c r="A339" s="37" t="s">
        <v>601</v>
      </c>
      <c r="B339" s="45"/>
      <c r="C339" s="46"/>
      <c r="D339" s="46"/>
      <c r="E339" s="39" t="s">
        <v>5712</v>
      </c>
      <c r="F339" s="46"/>
      <c r="G339" s="46"/>
      <c r="H339" s="46"/>
      <c r="I339" s="46"/>
      <c r="J339" s="48"/>
    </row>
    <row r="340">
      <c r="A340" s="37" t="s">
        <v>593</v>
      </c>
      <c r="B340" s="37">
        <v>80</v>
      </c>
      <c r="C340" s="38" t="s">
        <v>5435</v>
      </c>
      <c r="D340" s="37" t="s">
        <v>595</v>
      </c>
      <c r="E340" s="39" t="s">
        <v>5436</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5713</v>
      </c>
      <c r="F342" s="46"/>
      <c r="G342" s="46"/>
      <c r="H342" s="46"/>
      <c r="I342" s="46"/>
      <c r="J342" s="48"/>
    </row>
    <row r="343" ht="409.5">
      <c r="A343" s="37" t="s">
        <v>601</v>
      </c>
      <c r="B343" s="45"/>
      <c r="C343" s="46"/>
      <c r="D343" s="46"/>
      <c r="E343" s="39" t="s">
        <v>5438</v>
      </c>
      <c r="F343" s="46"/>
      <c r="G343" s="46"/>
      <c r="H343" s="46"/>
      <c r="I343" s="46"/>
      <c r="J343" s="48"/>
    </row>
    <row r="344">
      <c r="A344" s="37" t="s">
        <v>593</v>
      </c>
      <c r="B344" s="37">
        <v>81</v>
      </c>
      <c r="C344" s="38" t="s">
        <v>5714</v>
      </c>
      <c r="D344" s="37" t="s">
        <v>595</v>
      </c>
      <c r="E344" s="39" t="s">
        <v>5715</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5716</v>
      </c>
      <c r="F346" s="46"/>
      <c r="G346" s="46"/>
      <c r="H346" s="46"/>
      <c r="I346" s="46"/>
      <c r="J346" s="48"/>
    </row>
    <row r="347" ht="345">
      <c r="A347" s="37" t="s">
        <v>601</v>
      </c>
      <c r="B347" s="45"/>
      <c r="C347" s="46"/>
      <c r="D347" s="46"/>
      <c r="E347" s="39" t="s">
        <v>5717</v>
      </c>
      <c r="F347" s="46"/>
      <c r="G347" s="46"/>
      <c r="H347" s="46"/>
      <c r="I347" s="46"/>
      <c r="J347" s="48"/>
    </row>
    <row r="348">
      <c r="A348" s="37" t="s">
        <v>593</v>
      </c>
      <c r="B348" s="37">
        <v>82</v>
      </c>
      <c r="C348" s="38" t="s">
        <v>5568</v>
      </c>
      <c r="D348" s="37" t="s">
        <v>595</v>
      </c>
      <c r="E348" s="39" t="s">
        <v>5569</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5718</v>
      </c>
      <c r="F350" s="46"/>
      <c r="G350" s="46"/>
      <c r="H350" s="46"/>
      <c r="I350" s="46"/>
      <c r="J350" s="48"/>
    </row>
    <row r="351" ht="45">
      <c r="A351" s="37" t="s">
        <v>601</v>
      </c>
      <c r="B351" s="45"/>
      <c r="C351" s="46"/>
      <c r="D351" s="46"/>
      <c r="E351" s="39" t="s">
        <v>1561</v>
      </c>
      <c r="F351" s="46"/>
      <c r="G351" s="46"/>
      <c r="H351" s="46"/>
      <c r="I351" s="46"/>
      <c r="J351" s="48"/>
    </row>
    <row r="352">
      <c r="A352" s="37" t="s">
        <v>593</v>
      </c>
      <c r="B352" s="37">
        <v>83</v>
      </c>
      <c r="C352" s="38" t="s">
        <v>5442</v>
      </c>
      <c r="D352" s="37" t="s">
        <v>595</v>
      </c>
      <c r="E352" s="39" t="s">
        <v>5443</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5719</v>
      </c>
      <c r="F354" s="46"/>
      <c r="G354" s="46"/>
      <c r="H354" s="46"/>
      <c r="I354" s="46"/>
      <c r="J354" s="48"/>
    </row>
    <row r="355" ht="30">
      <c r="A355" s="37" t="s">
        <v>601</v>
      </c>
      <c r="B355" s="45"/>
      <c r="C355" s="46"/>
      <c r="D355" s="46"/>
      <c r="E355" s="39" t="s">
        <v>5445</v>
      </c>
      <c r="F355" s="46"/>
      <c r="G355" s="46"/>
      <c r="H355" s="46"/>
      <c r="I355" s="46"/>
      <c r="J355" s="48"/>
    </row>
    <row r="356">
      <c r="A356" s="37" t="s">
        <v>593</v>
      </c>
      <c r="B356" s="37">
        <v>84</v>
      </c>
      <c r="C356" s="38" t="s">
        <v>5720</v>
      </c>
      <c r="D356" s="37" t="s">
        <v>595</v>
      </c>
      <c r="E356" s="39" t="s">
        <v>5721</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5722</v>
      </c>
      <c r="F358" s="46"/>
      <c r="G358" s="46"/>
      <c r="H358" s="46"/>
      <c r="I358" s="46"/>
      <c r="J358" s="48"/>
    </row>
    <row r="359" ht="345">
      <c r="A359" s="37" t="s">
        <v>601</v>
      </c>
      <c r="B359" s="45"/>
      <c r="C359" s="46"/>
      <c r="D359" s="46"/>
      <c r="E359" s="39" t="s">
        <v>5723</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5">
      <c r="A361" s="37" t="s">
        <v>593</v>
      </c>
      <c r="B361" s="37">
        <v>85</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30">
      <c r="A363" s="37" t="s">
        <v>599</v>
      </c>
      <c r="B363" s="45"/>
      <c r="C363" s="46"/>
      <c r="D363" s="46"/>
      <c r="E363" s="49" t="s">
        <v>5724</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86</v>
      </c>
      <c r="C365" s="38" t="s">
        <v>2447</v>
      </c>
      <c r="D365" s="37" t="s">
        <v>2448</v>
      </c>
      <c r="E365" s="39" t="s">
        <v>2449</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30">
      <c r="A367" s="37" t="s">
        <v>599</v>
      </c>
      <c r="B367" s="45"/>
      <c r="C367" s="46"/>
      <c r="D367" s="46"/>
      <c r="E367" s="49" t="s">
        <v>5725</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5726</v>
      </c>
      <c r="D369" s="34"/>
      <c r="E369" s="31" t="s">
        <v>5727</v>
      </c>
      <c r="F369" s="34"/>
      <c r="G369" s="34"/>
      <c r="H369" s="34"/>
      <c r="I369" s="35">
        <f>SUMIFS(I370:I377,A370:A377,"P")</f>
        <v>0</v>
      </c>
      <c r="J369" s="36"/>
    </row>
    <row r="370" ht="30">
      <c r="A370" s="37" t="s">
        <v>593</v>
      </c>
      <c r="B370" s="37">
        <v>87</v>
      </c>
      <c r="C370" s="38" t="s">
        <v>5728</v>
      </c>
      <c r="D370" s="37" t="s">
        <v>595</v>
      </c>
      <c r="E370" s="39" t="s">
        <v>5729</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5730</v>
      </c>
      <c r="F372" s="46"/>
      <c r="G372" s="46"/>
      <c r="H372" s="46"/>
      <c r="I372" s="46"/>
      <c r="J372" s="48"/>
    </row>
    <row r="373" ht="375">
      <c r="A373" s="37" t="s">
        <v>601</v>
      </c>
      <c r="B373" s="45"/>
      <c r="C373" s="46"/>
      <c r="D373" s="46"/>
      <c r="E373" s="39" t="s">
        <v>5731</v>
      </c>
      <c r="F373" s="46"/>
      <c r="G373" s="46"/>
      <c r="H373" s="46"/>
      <c r="I373" s="46"/>
      <c r="J373" s="48"/>
    </row>
    <row r="374" ht="45">
      <c r="A374" s="37" t="s">
        <v>593</v>
      </c>
      <c r="B374" s="37">
        <v>88</v>
      </c>
      <c r="C374" s="38" t="s">
        <v>5732</v>
      </c>
      <c r="D374" s="37" t="s">
        <v>595</v>
      </c>
      <c r="E374" s="39" t="s">
        <v>5733</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5734</v>
      </c>
      <c r="F376" s="46"/>
      <c r="G376" s="46"/>
      <c r="H376" s="46"/>
      <c r="I376" s="46"/>
      <c r="J376" s="48"/>
    </row>
    <row r="377" ht="120">
      <c r="A377" s="37" t="s">
        <v>601</v>
      </c>
      <c r="B377" s="50"/>
      <c r="C377" s="51"/>
      <c r="D377" s="51"/>
      <c r="E377" s="39" t="s">
        <v>5735</v>
      </c>
      <c r="F377" s="51"/>
      <c r="G377" s="51"/>
      <c r="H377" s="51"/>
      <c r="I377" s="51"/>
      <c r="J377" s="52"/>
    </row>
  </sheetData>
  <sheetProtection sheet="1" objects="1" scenarios="1" spinCount="100000" saltValue="y5N4MClNzY9U+RczUpZ/8D5a0rX9M6sijxp5iTH3aLKXGmag3Z+gA1noHDdKVCNXudnHi/7LeDsnkaR81lrMUQ==" hashValue="oATE5UZ67GQWQPDZzFcxeqqFCGn49z4h9N3ZT9zDDfdM6NQCzFJFsyVbazMmQAvvgHWJBs+CHWc4V/CLqVU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5736</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5736</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SUMIFS(I12:I15,A12:A15,"P")</f>
        <v>0</v>
      </c>
      <c r="J11" s="36"/>
    </row>
    <row r="12">
      <c r="A12" s="37" t="s">
        <v>593</v>
      </c>
      <c r="B12" s="37">
        <v>1</v>
      </c>
      <c r="C12" s="38" t="s">
        <v>5737</v>
      </c>
      <c r="D12" s="37" t="s">
        <v>595</v>
      </c>
      <c r="E12" s="39" t="s">
        <v>5276</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c r="A15" s="37" t="s">
        <v>601</v>
      </c>
      <c r="B15" s="45"/>
      <c r="C15" s="46"/>
      <c r="D15" s="46"/>
      <c r="E15" s="39" t="s">
        <v>5277</v>
      </c>
      <c r="F15" s="46"/>
      <c r="G15" s="46"/>
      <c r="H15" s="46"/>
      <c r="I15" s="46"/>
      <c r="J15" s="48"/>
    </row>
    <row r="16">
      <c r="A16" s="31" t="s">
        <v>591</v>
      </c>
      <c r="B16" s="32"/>
      <c r="C16" s="33" t="s">
        <v>5278</v>
      </c>
      <c r="D16" s="34"/>
      <c r="E16" s="31" t="s">
        <v>638</v>
      </c>
      <c r="F16" s="34"/>
      <c r="G16" s="34"/>
      <c r="H16" s="34"/>
      <c r="I16" s="35">
        <f>SUMIFS(I17:I36,A17:A36,"P")</f>
        <v>0</v>
      </c>
      <c r="J16" s="36"/>
    </row>
    <row r="17">
      <c r="A17" s="37" t="s">
        <v>593</v>
      </c>
      <c r="B17" s="37">
        <v>2</v>
      </c>
      <c r="C17" s="38" t="s">
        <v>5283</v>
      </c>
      <c r="D17" s="37" t="s">
        <v>595</v>
      </c>
      <c r="E17" s="39" t="s">
        <v>5284</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5738</v>
      </c>
      <c r="F19" s="46"/>
      <c r="G19" s="46"/>
      <c r="H19" s="46"/>
      <c r="I19" s="46"/>
      <c r="J19" s="48"/>
    </row>
    <row r="20" ht="45">
      <c r="A20" s="37" t="s">
        <v>601</v>
      </c>
      <c r="B20" s="45"/>
      <c r="C20" s="46"/>
      <c r="D20" s="46"/>
      <c r="E20" s="39" t="s">
        <v>5286</v>
      </c>
      <c r="F20" s="46"/>
      <c r="G20" s="46"/>
      <c r="H20" s="46"/>
      <c r="I20" s="46"/>
      <c r="J20" s="48"/>
    </row>
    <row r="21">
      <c r="A21" s="37" t="s">
        <v>593</v>
      </c>
      <c r="B21" s="37">
        <v>3</v>
      </c>
      <c r="C21" s="38" t="s">
        <v>3400</v>
      </c>
      <c r="D21" s="37" t="s">
        <v>595</v>
      </c>
      <c r="E21" s="39" t="s">
        <v>3401</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5739</v>
      </c>
      <c r="F23" s="46"/>
      <c r="G23" s="46"/>
      <c r="H23" s="46"/>
      <c r="I23" s="46"/>
      <c r="J23" s="48"/>
    </row>
    <row r="24" ht="405">
      <c r="A24" s="37" t="s">
        <v>601</v>
      </c>
      <c r="B24" s="45"/>
      <c r="C24" s="46"/>
      <c r="D24" s="46"/>
      <c r="E24" s="39" t="s">
        <v>3363</v>
      </c>
      <c r="F24" s="46"/>
      <c r="G24" s="46"/>
      <c r="H24" s="46"/>
      <c r="I24" s="46"/>
      <c r="J24" s="48"/>
    </row>
    <row r="25">
      <c r="A25" s="37" t="s">
        <v>593</v>
      </c>
      <c r="B25" s="37">
        <v>4</v>
      </c>
      <c r="C25" s="38" t="s">
        <v>3360</v>
      </c>
      <c r="D25" s="37" t="s">
        <v>595</v>
      </c>
      <c r="E25" s="39" t="s">
        <v>5740</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5741</v>
      </c>
      <c r="F27" s="46"/>
      <c r="G27" s="46"/>
      <c r="H27" s="46"/>
      <c r="I27" s="46"/>
      <c r="J27" s="48"/>
    </row>
    <row r="28" ht="405">
      <c r="A28" s="37" t="s">
        <v>601</v>
      </c>
      <c r="B28" s="45"/>
      <c r="C28" s="46"/>
      <c r="D28" s="46"/>
      <c r="E28" s="39" t="s">
        <v>3363</v>
      </c>
      <c r="F28" s="46"/>
      <c r="G28" s="46"/>
      <c r="H28" s="46"/>
      <c r="I28" s="46"/>
      <c r="J28" s="48"/>
    </row>
    <row r="29">
      <c r="A29" s="37" t="s">
        <v>593</v>
      </c>
      <c r="B29" s="37">
        <v>5</v>
      </c>
      <c r="C29" s="38" t="s">
        <v>4449</v>
      </c>
      <c r="D29" s="37" t="s">
        <v>595</v>
      </c>
      <c r="E29" s="39" t="s">
        <v>5298</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5742</v>
      </c>
      <c r="F31" s="46"/>
      <c r="G31" s="46"/>
      <c r="H31" s="46"/>
      <c r="I31" s="46"/>
      <c r="J31" s="48"/>
    </row>
    <row r="32" ht="240">
      <c r="A32" s="37" t="s">
        <v>601</v>
      </c>
      <c r="B32" s="45"/>
      <c r="C32" s="46"/>
      <c r="D32" s="46"/>
      <c r="E32" s="39" t="s">
        <v>5300</v>
      </c>
      <c r="F32" s="46"/>
      <c r="G32" s="46"/>
      <c r="H32" s="46"/>
      <c r="I32" s="46"/>
      <c r="J32" s="48"/>
    </row>
    <row r="33">
      <c r="A33" s="37" t="s">
        <v>593</v>
      </c>
      <c r="B33" s="37">
        <v>6</v>
      </c>
      <c r="C33" s="38" t="s">
        <v>4473</v>
      </c>
      <c r="D33" s="37" t="s">
        <v>595</v>
      </c>
      <c r="E33" s="39" t="s">
        <v>5304</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5743</v>
      </c>
      <c r="F35" s="46"/>
      <c r="G35" s="46"/>
      <c r="H35" s="46"/>
      <c r="I35" s="46"/>
      <c r="J35" s="48"/>
    </row>
    <row r="36" ht="390">
      <c r="A36" s="37" t="s">
        <v>601</v>
      </c>
      <c r="B36" s="45"/>
      <c r="C36" s="46"/>
      <c r="D36" s="46"/>
      <c r="E36" s="39" t="s">
        <v>5306</v>
      </c>
      <c r="F36" s="46"/>
      <c r="G36" s="46"/>
      <c r="H36" s="46"/>
      <c r="I36" s="46"/>
      <c r="J36" s="48"/>
    </row>
    <row r="37">
      <c r="A37" s="31" t="s">
        <v>591</v>
      </c>
      <c r="B37" s="32"/>
      <c r="C37" s="33" t="s">
        <v>5318</v>
      </c>
      <c r="D37" s="34"/>
      <c r="E37" s="31" t="s">
        <v>4958</v>
      </c>
      <c r="F37" s="34"/>
      <c r="G37" s="34"/>
      <c r="H37" s="34"/>
      <c r="I37" s="35">
        <f>SUMIFS(I38:I49,A38:A49,"P")</f>
        <v>0</v>
      </c>
      <c r="J37" s="36"/>
    </row>
    <row r="38">
      <c r="A38" s="37" t="s">
        <v>593</v>
      </c>
      <c r="B38" s="37">
        <v>7</v>
      </c>
      <c r="C38" s="38" t="s">
        <v>4980</v>
      </c>
      <c r="D38" s="37" t="s">
        <v>595</v>
      </c>
      <c r="E38" s="39" t="s">
        <v>4981</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5744</v>
      </c>
      <c r="F40" s="46"/>
      <c r="G40" s="46"/>
      <c r="H40" s="46"/>
      <c r="I40" s="46"/>
      <c r="J40" s="48"/>
    </row>
    <row r="41" ht="409.5">
      <c r="A41" s="37" t="s">
        <v>601</v>
      </c>
      <c r="B41" s="45"/>
      <c r="C41" s="46"/>
      <c r="D41" s="46"/>
      <c r="E41" s="39" t="s">
        <v>5078</v>
      </c>
      <c r="F41" s="46"/>
      <c r="G41" s="46"/>
      <c r="H41" s="46"/>
      <c r="I41" s="46"/>
      <c r="J41" s="48"/>
    </row>
    <row r="42">
      <c r="A42" s="37" t="s">
        <v>593</v>
      </c>
      <c r="B42" s="37">
        <v>8</v>
      </c>
      <c r="C42" s="38" t="s">
        <v>4984</v>
      </c>
      <c r="D42" s="37" t="s">
        <v>595</v>
      </c>
      <c r="E42" s="39" t="s">
        <v>5492</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5745</v>
      </c>
      <c r="F44" s="46"/>
      <c r="G44" s="46"/>
      <c r="H44" s="46"/>
      <c r="I44" s="46"/>
      <c r="J44" s="48"/>
    </row>
    <row r="45" ht="330">
      <c r="A45" s="37" t="s">
        <v>601</v>
      </c>
      <c r="B45" s="45"/>
      <c r="C45" s="46"/>
      <c r="D45" s="46"/>
      <c r="E45" s="39" t="s">
        <v>5347</v>
      </c>
      <c r="F45" s="46"/>
      <c r="G45" s="46"/>
      <c r="H45" s="46"/>
      <c r="I45" s="46"/>
      <c r="J45" s="48"/>
    </row>
    <row r="46">
      <c r="A46" s="37" t="s">
        <v>593</v>
      </c>
      <c r="B46" s="37">
        <v>9</v>
      </c>
      <c r="C46" s="38" t="s">
        <v>5601</v>
      </c>
      <c r="D46" s="37" t="s">
        <v>595</v>
      </c>
      <c r="E46" s="39" t="s">
        <v>5602</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5746</v>
      </c>
      <c r="F48" s="46"/>
      <c r="G48" s="46"/>
      <c r="H48" s="46"/>
      <c r="I48" s="46"/>
      <c r="J48" s="48"/>
    </row>
    <row r="49" ht="330">
      <c r="A49" s="37" t="s">
        <v>601</v>
      </c>
      <c r="B49" s="45"/>
      <c r="C49" s="46"/>
      <c r="D49" s="46"/>
      <c r="E49" s="39" t="s">
        <v>5347</v>
      </c>
      <c r="F49" s="46"/>
      <c r="G49" s="46"/>
      <c r="H49" s="46"/>
      <c r="I49" s="46"/>
      <c r="J49" s="48"/>
    </row>
    <row r="50">
      <c r="A50" s="31" t="s">
        <v>591</v>
      </c>
      <c r="B50" s="32"/>
      <c r="C50" s="33" t="s">
        <v>5357</v>
      </c>
      <c r="D50" s="34"/>
      <c r="E50" s="31" t="s">
        <v>1643</v>
      </c>
      <c r="F50" s="34"/>
      <c r="G50" s="34"/>
      <c r="H50" s="34"/>
      <c r="I50" s="35">
        <f>SUMIFS(I51:I66,A51:A66,"P")</f>
        <v>0</v>
      </c>
      <c r="J50" s="36"/>
    </row>
    <row r="51">
      <c r="A51" s="37" t="s">
        <v>593</v>
      </c>
      <c r="B51" s="37">
        <v>10</v>
      </c>
      <c r="C51" s="38" t="s">
        <v>4522</v>
      </c>
      <c r="D51" s="37" t="s">
        <v>595</v>
      </c>
      <c r="E51" s="39" t="s">
        <v>5640</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5747</v>
      </c>
      <c r="F53" s="46"/>
      <c r="G53" s="46"/>
      <c r="H53" s="46"/>
      <c r="I53" s="46"/>
      <c r="J53" s="48"/>
    </row>
    <row r="54" ht="409.5">
      <c r="A54" s="37" t="s">
        <v>601</v>
      </c>
      <c r="B54" s="45"/>
      <c r="C54" s="46"/>
      <c r="D54" s="46"/>
      <c r="E54" s="39" t="s">
        <v>5230</v>
      </c>
      <c r="F54" s="46"/>
      <c r="G54" s="46"/>
      <c r="H54" s="46"/>
      <c r="I54" s="46"/>
      <c r="J54" s="48"/>
    </row>
    <row r="55">
      <c r="A55" s="37" t="s">
        <v>593</v>
      </c>
      <c r="B55" s="37">
        <v>11</v>
      </c>
      <c r="C55" s="38" t="s">
        <v>5018</v>
      </c>
      <c r="D55" s="37" t="s">
        <v>595</v>
      </c>
      <c r="E55" s="39" t="s">
        <v>5362</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5748</v>
      </c>
      <c r="F57" s="46"/>
      <c r="G57" s="46"/>
      <c r="H57" s="46"/>
      <c r="I57" s="46"/>
      <c r="J57" s="48"/>
    </row>
    <row r="58" ht="409.5">
      <c r="A58" s="37" t="s">
        <v>601</v>
      </c>
      <c r="B58" s="45"/>
      <c r="C58" s="46"/>
      <c r="D58" s="46"/>
      <c r="E58" s="39" t="s">
        <v>5230</v>
      </c>
      <c r="F58" s="46"/>
      <c r="G58" s="46"/>
      <c r="H58" s="46"/>
      <c r="I58" s="46"/>
      <c r="J58" s="48"/>
    </row>
    <row r="59">
      <c r="A59" s="37" t="s">
        <v>593</v>
      </c>
      <c r="B59" s="37">
        <v>12</v>
      </c>
      <c r="C59" s="38" t="s">
        <v>4543</v>
      </c>
      <c r="D59" s="37" t="s">
        <v>595</v>
      </c>
      <c r="E59" s="39" t="s">
        <v>4544</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5749</v>
      </c>
      <c r="F61" s="46"/>
      <c r="G61" s="46"/>
      <c r="H61" s="46"/>
      <c r="I61" s="46"/>
      <c r="J61" s="48"/>
    </row>
    <row r="62" ht="150">
      <c r="A62" s="37" t="s">
        <v>601</v>
      </c>
      <c r="B62" s="45"/>
      <c r="C62" s="46"/>
      <c r="D62" s="46"/>
      <c r="E62" s="39" t="s">
        <v>5380</v>
      </c>
      <c r="F62" s="46"/>
      <c r="G62" s="46"/>
      <c r="H62" s="46"/>
      <c r="I62" s="46"/>
      <c r="J62" s="48"/>
    </row>
    <row r="63">
      <c r="A63" s="37" t="s">
        <v>593</v>
      </c>
      <c r="B63" s="37">
        <v>13</v>
      </c>
      <c r="C63" s="38" t="s">
        <v>5531</v>
      </c>
      <c r="D63" s="37" t="s">
        <v>595</v>
      </c>
      <c r="E63" s="39" t="s">
        <v>5532</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5750</v>
      </c>
      <c r="F65" s="46"/>
      <c r="G65" s="46"/>
      <c r="H65" s="46"/>
      <c r="I65" s="46"/>
      <c r="J65" s="48"/>
    </row>
    <row r="66" ht="409.5">
      <c r="A66" s="37" t="s">
        <v>601</v>
      </c>
      <c r="B66" s="45"/>
      <c r="C66" s="46"/>
      <c r="D66" s="46"/>
      <c r="E66" s="39" t="s">
        <v>5534</v>
      </c>
      <c r="F66" s="46"/>
      <c r="G66" s="46"/>
      <c r="H66" s="46"/>
      <c r="I66" s="46"/>
      <c r="J66" s="48"/>
    </row>
    <row r="67">
      <c r="A67" s="31" t="s">
        <v>591</v>
      </c>
      <c r="B67" s="32"/>
      <c r="C67" s="33" t="s">
        <v>1689</v>
      </c>
      <c r="D67" s="34"/>
      <c r="E67" s="31" t="s">
        <v>5175</v>
      </c>
      <c r="F67" s="34"/>
      <c r="G67" s="34"/>
      <c r="H67" s="34"/>
      <c r="I67" s="35">
        <f>SUMIFS(I68:I75,A68:A75,"P")</f>
        <v>0</v>
      </c>
      <c r="J67" s="36"/>
    </row>
    <row r="68" ht="30">
      <c r="A68" s="37" t="s">
        <v>593</v>
      </c>
      <c r="B68" s="37">
        <v>14</v>
      </c>
      <c r="C68" s="38" t="s">
        <v>4573</v>
      </c>
      <c r="D68" s="37" t="s">
        <v>595</v>
      </c>
      <c r="E68" s="39" t="s">
        <v>5387</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5751</v>
      </c>
      <c r="F70" s="46"/>
      <c r="G70" s="46"/>
      <c r="H70" s="46"/>
      <c r="I70" s="46"/>
      <c r="J70" s="48"/>
    </row>
    <row r="71" ht="270">
      <c r="A71" s="37" t="s">
        <v>601</v>
      </c>
      <c r="B71" s="45"/>
      <c r="C71" s="46"/>
      <c r="D71" s="46"/>
      <c r="E71" s="39" t="s">
        <v>5389</v>
      </c>
      <c r="F71" s="46"/>
      <c r="G71" s="46"/>
      <c r="H71" s="46"/>
      <c r="I71" s="46"/>
      <c r="J71" s="48"/>
    </row>
    <row r="72">
      <c r="A72" s="37" t="s">
        <v>593</v>
      </c>
      <c r="B72" s="37">
        <v>15</v>
      </c>
      <c r="C72" s="38" t="s">
        <v>5400</v>
      </c>
      <c r="D72" s="37" t="s">
        <v>595</v>
      </c>
      <c r="E72" s="39" t="s">
        <v>5401</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5752</v>
      </c>
      <c r="F74" s="46"/>
      <c r="G74" s="46"/>
      <c r="H74" s="46"/>
      <c r="I74" s="46"/>
      <c r="J74" s="48"/>
    </row>
    <row r="75" ht="45">
      <c r="A75" s="37" t="s">
        <v>601</v>
      </c>
      <c r="B75" s="45"/>
      <c r="C75" s="46"/>
      <c r="D75" s="46"/>
      <c r="E75" s="39" t="s">
        <v>5399</v>
      </c>
      <c r="F75" s="46"/>
      <c r="G75" s="46"/>
      <c r="H75" s="46"/>
      <c r="I75" s="46"/>
      <c r="J75" s="48"/>
    </row>
    <row r="76">
      <c r="A76" s="31" t="s">
        <v>591</v>
      </c>
      <c r="B76" s="32"/>
      <c r="C76" s="33" t="s">
        <v>4639</v>
      </c>
      <c r="D76" s="34"/>
      <c r="E76" s="31" t="s">
        <v>4640</v>
      </c>
      <c r="F76" s="34"/>
      <c r="G76" s="34"/>
      <c r="H76" s="34"/>
      <c r="I76" s="35">
        <f>SUMIFS(I77:I88,A77:A88,"P")</f>
        <v>0</v>
      </c>
      <c r="J76" s="36"/>
    </row>
    <row r="77">
      <c r="A77" s="37" t="s">
        <v>593</v>
      </c>
      <c r="B77" s="37">
        <v>16</v>
      </c>
      <c r="C77" s="38" t="s">
        <v>5753</v>
      </c>
      <c r="D77" s="37" t="s">
        <v>595</v>
      </c>
      <c r="E77" s="39" t="s">
        <v>5754</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5755</v>
      </c>
      <c r="F79" s="46"/>
      <c r="G79" s="46"/>
      <c r="H79" s="46"/>
      <c r="I79" s="46"/>
      <c r="J79" s="48"/>
    </row>
    <row r="80" ht="75">
      <c r="A80" s="37" t="s">
        <v>601</v>
      </c>
      <c r="B80" s="45"/>
      <c r="C80" s="46"/>
      <c r="D80" s="46"/>
      <c r="E80" s="39" t="s">
        <v>5756</v>
      </c>
      <c r="F80" s="46"/>
      <c r="G80" s="46"/>
      <c r="H80" s="46"/>
      <c r="I80" s="46"/>
      <c r="J80" s="48"/>
    </row>
    <row r="81" ht="30">
      <c r="A81" s="37" t="s">
        <v>593</v>
      </c>
      <c r="B81" s="37">
        <v>17</v>
      </c>
      <c r="C81" s="38" t="s">
        <v>5757</v>
      </c>
      <c r="D81" s="37" t="s">
        <v>595</v>
      </c>
      <c r="E81" s="39" t="s">
        <v>5758</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5759</v>
      </c>
      <c r="F83" s="46"/>
      <c r="G83" s="46"/>
      <c r="H83" s="46"/>
      <c r="I83" s="46"/>
      <c r="J83" s="48"/>
    </row>
    <row r="84" ht="120">
      <c r="A84" s="37" t="s">
        <v>601</v>
      </c>
      <c r="B84" s="45"/>
      <c r="C84" s="46"/>
      <c r="D84" s="46"/>
      <c r="E84" s="39" t="s">
        <v>5760</v>
      </c>
      <c r="F84" s="46"/>
      <c r="G84" s="46"/>
      <c r="H84" s="46"/>
      <c r="I84" s="46"/>
      <c r="J84" s="48"/>
    </row>
    <row r="85">
      <c r="A85" s="37" t="s">
        <v>593</v>
      </c>
      <c r="B85" s="37">
        <v>18</v>
      </c>
      <c r="C85" s="38" t="s">
        <v>5442</v>
      </c>
      <c r="D85" s="37" t="s">
        <v>595</v>
      </c>
      <c r="E85" s="39" t="s">
        <v>5443</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5761</v>
      </c>
      <c r="F87" s="46"/>
      <c r="G87" s="46"/>
      <c r="H87" s="46"/>
      <c r="I87" s="46"/>
      <c r="J87" s="48"/>
    </row>
    <row r="88" ht="30">
      <c r="A88" s="37" t="s">
        <v>601</v>
      </c>
      <c r="B88" s="45"/>
      <c r="C88" s="46"/>
      <c r="D88" s="46"/>
      <c r="E88" s="39" t="s">
        <v>5445</v>
      </c>
      <c r="F88" s="46"/>
      <c r="G88" s="46"/>
      <c r="H88" s="46"/>
      <c r="I88" s="46"/>
      <c r="J88" s="48"/>
    </row>
    <row r="89">
      <c r="A89" s="31" t="s">
        <v>591</v>
      </c>
      <c r="B89" s="32"/>
      <c r="C89" s="33" t="s">
        <v>1812</v>
      </c>
      <c r="D89" s="34"/>
      <c r="E89" s="31" t="s">
        <v>1813</v>
      </c>
      <c r="F89" s="34"/>
      <c r="G89" s="34"/>
      <c r="H89" s="34"/>
      <c r="I89" s="35">
        <f>SUMIFS(I90:I93,A90:A93,"P")</f>
        <v>0</v>
      </c>
      <c r="J89" s="36"/>
    </row>
    <row r="90" ht="4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5762</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cBXuUHKw2DrM77IX2yEZARYXda9VAmz3LztwB7HcaUSpk+jyLrIF3rRKccBxc5fJxZMD1dU8Pepy38jw90fMA==" hashValue="1poblqOkKVeMguJ5ysBAp+gdeUzwxqrzRryAhLvVqI8u2W8nRyA1/h5R+412/wtBuSlUaFbrL/0z86ClMnPr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5763</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5763</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SUMIFS(I12:I31,A12:A31,"P")</f>
        <v>0</v>
      </c>
      <c r="J11" s="36"/>
    </row>
    <row r="12">
      <c r="A12" s="37" t="s">
        <v>593</v>
      </c>
      <c r="B12" s="37">
        <v>1</v>
      </c>
      <c r="C12" s="38" t="s">
        <v>5452</v>
      </c>
      <c r="D12" s="37" t="s">
        <v>595</v>
      </c>
      <c r="E12" s="39" t="s">
        <v>5453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5454</v>
      </c>
      <c r="F14" s="46"/>
      <c r="G14" s="46"/>
      <c r="H14" s="46"/>
      <c r="I14" s="46"/>
      <c r="J14" s="48"/>
    </row>
    <row r="15" ht="30">
      <c r="A15" s="37" t="s">
        <v>601</v>
      </c>
      <c r="B15" s="45"/>
      <c r="C15" s="46"/>
      <c r="D15" s="46"/>
      <c r="E15" s="39" t="s">
        <v>4288</v>
      </c>
      <c r="F15" s="46"/>
      <c r="G15" s="46"/>
      <c r="H15" s="46"/>
      <c r="I15" s="46"/>
      <c r="J15" s="48"/>
    </row>
    <row r="16">
      <c r="A16" s="37" t="s">
        <v>593</v>
      </c>
      <c r="B16" s="37">
        <v>2</v>
      </c>
      <c r="C16" s="38" t="s">
        <v>5262</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5269</v>
      </c>
      <c r="D20" s="37" t="s">
        <v>595</v>
      </c>
      <c r="E20" s="39" t="s">
        <v>4416</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5764</v>
      </c>
      <c r="F22" s="46"/>
      <c r="G22" s="46"/>
      <c r="H22" s="46"/>
      <c r="I22" s="46"/>
      <c r="J22" s="48"/>
    </row>
    <row r="23" ht="30">
      <c r="A23" s="37" t="s">
        <v>601</v>
      </c>
      <c r="B23" s="45"/>
      <c r="C23" s="46"/>
      <c r="D23" s="46"/>
      <c r="E23" s="39" t="s">
        <v>4291</v>
      </c>
      <c r="F23" s="46"/>
      <c r="G23" s="46"/>
      <c r="H23" s="46"/>
      <c r="I23" s="46"/>
      <c r="J23" s="48"/>
    </row>
    <row r="24" ht="30">
      <c r="A24" s="37" t="s">
        <v>593</v>
      </c>
      <c r="B24" s="37">
        <v>4</v>
      </c>
      <c r="C24" s="38" t="s">
        <v>5765</v>
      </c>
      <c r="D24" s="37" t="s">
        <v>595</v>
      </c>
      <c r="E24" s="39" t="s">
        <v>5766</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5767</v>
      </c>
      <c r="F26" s="46"/>
      <c r="G26" s="46"/>
      <c r="H26" s="46"/>
      <c r="I26" s="46"/>
      <c r="J26" s="48"/>
    </row>
    <row r="27" ht="30">
      <c r="A27" s="37" t="s">
        <v>601</v>
      </c>
      <c r="B27" s="45"/>
      <c r="C27" s="46"/>
      <c r="D27" s="46"/>
      <c r="E27" s="39" t="s">
        <v>4291</v>
      </c>
      <c r="F27" s="46"/>
      <c r="G27" s="46"/>
      <c r="H27" s="46"/>
      <c r="I27" s="46"/>
      <c r="J27" s="48"/>
    </row>
    <row r="28">
      <c r="A28" s="37" t="s">
        <v>593</v>
      </c>
      <c r="B28" s="37">
        <v>5</v>
      </c>
      <c r="C28" s="38" t="s">
        <v>5275</v>
      </c>
      <c r="D28" s="37" t="s">
        <v>595</v>
      </c>
      <c r="E28" s="39" t="s">
        <v>5276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c r="A31" s="37" t="s">
        <v>601</v>
      </c>
      <c r="B31" s="45"/>
      <c r="C31" s="46"/>
      <c r="D31" s="46"/>
      <c r="E31" s="39" t="s">
        <v>5277</v>
      </c>
      <c r="F31" s="46"/>
      <c r="G31" s="46"/>
      <c r="H31" s="46"/>
      <c r="I31" s="46"/>
      <c r="J31" s="48"/>
    </row>
    <row r="32">
      <c r="A32" s="31" t="s">
        <v>591</v>
      </c>
      <c r="B32" s="32"/>
      <c r="C32" s="33" t="s">
        <v>5278</v>
      </c>
      <c r="D32" s="34"/>
      <c r="E32" s="31" t="s">
        <v>638</v>
      </c>
      <c r="F32" s="34"/>
      <c r="G32" s="34"/>
      <c r="H32" s="34"/>
      <c r="I32" s="35">
        <f>SUMIFS(I33:I72,A33:A72,"P")</f>
        <v>0</v>
      </c>
      <c r="J32" s="36"/>
    </row>
    <row r="33">
      <c r="A33" s="37" t="s">
        <v>593</v>
      </c>
      <c r="B33" s="37">
        <v>6</v>
      </c>
      <c r="C33" s="38" t="s">
        <v>5768</v>
      </c>
      <c r="D33" s="37" t="s">
        <v>595</v>
      </c>
      <c r="E33" s="39" t="s">
        <v>5769</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5770</v>
      </c>
      <c r="F35" s="46"/>
      <c r="G35" s="46"/>
      <c r="H35" s="46"/>
      <c r="I35" s="46"/>
      <c r="J35" s="48"/>
    </row>
    <row r="36" ht="45">
      <c r="A36" s="37" t="s">
        <v>601</v>
      </c>
      <c r="B36" s="45"/>
      <c r="C36" s="46"/>
      <c r="D36" s="46"/>
      <c r="E36" s="39" t="s">
        <v>5282</v>
      </c>
      <c r="F36" s="46"/>
      <c r="G36" s="46"/>
      <c r="H36" s="46"/>
      <c r="I36" s="46"/>
      <c r="J36" s="48"/>
    </row>
    <row r="37">
      <c r="A37" s="37" t="s">
        <v>593</v>
      </c>
      <c r="B37" s="37">
        <v>7</v>
      </c>
      <c r="C37" s="38" t="s">
        <v>5283</v>
      </c>
      <c r="D37" s="37" t="s">
        <v>595</v>
      </c>
      <c r="E37" s="39" t="s">
        <v>5284</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5771</v>
      </c>
      <c r="F39" s="46"/>
      <c r="G39" s="46"/>
      <c r="H39" s="46"/>
      <c r="I39" s="46"/>
      <c r="J39" s="48"/>
    </row>
    <row r="40" ht="45">
      <c r="A40" s="37" t="s">
        <v>601</v>
      </c>
      <c r="B40" s="45"/>
      <c r="C40" s="46"/>
      <c r="D40" s="46"/>
      <c r="E40" s="39" t="s">
        <v>5286</v>
      </c>
      <c r="F40" s="46"/>
      <c r="G40" s="46"/>
      <c r="H40" s="46"/>
      <c r="I40" s="46"/>
      <c r="J40" s="48"/>
    </row>
    <row r="41">
      <c r="A41" s="37" t="s">
        <v>593</v>
      </c>
      <c r="B41" s="37">
        <v>8</v>
      </c>
      <c r="C41" s="38" t="s">
        <v>3400</v>
      </c>
      <c r="D41" s="37" t="s">
        <v>595</v>
      </c>
      <c r="E41" s="39" t="s">
        <v>3401</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5772</v>
      </c>
      <c r="F43" s="46"/>
      <c r="G43" s="46"/>
      <c r="H43" s="46"/>
      <c r="I43" s="46"/>
      <c r="J43" s="48"/>
    </row>
    <row r="44" ht="405">
      <c r="A44" s="37" t="s">
        <v>601</v>
      </c>
      <c r="B44" s="45"/>
      <c r="C44" s="46"/>
      <c r="D44" s="46"/>
      <c r="E44" s="39" t="s">
        <v>3363</v>
      </c>
      <c r="F44" s="46"/>
      <c r="G44" s="46"/>
      <c r="H44" s="46"/>
      <c r="I44" s="46"/>
      <c r="J44" s="48"/>
    </row>
    <row r="45">
      <c r="A45" s="37" t="s">
        <v>593</v>
      </c>
      <c r="B45" s="37">
        <v>9</v>
      </c>
      <c r="C45" s="38" t="s">
        <v>4449</v>
      </c>
      <c r="D45" s="37" t="s">
        <v>595</v>
      </c>
      <c r="E45" s="39" t="s">
        <v>5298</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5773</v>
      </c>
      <c r="F47" s="46"/>
      <c r="G47" s="46"/>
      <c r="H47" s="46"/>
      <c r="I47" s="46"/>
      <c r="J47" s="48"/>
    </row>
    <row r="48" ht="240">
      <c r="A48" s="37" t="s">
        <v>601</v>
      </c>
      <c r="B48" s="45"/>
      <c r="C48" s="46"/>
      <c r="D48" s="46"/>
      <c r="E48" s="39" t="s">
        <v>5300</v>
      </c>
      <c r="F48" s="46"/>
      <c r="G48" s="46"/>
      <c r="H48" s="46"/>
      <c r="I48" s="46"/>
      <c r="J48" s="48"/>
    </row>
    <row r="49">
      <c r="A49" s="37" t="s">
        <v>593</v>
      </c>
      <c r="B49" s="37">
        <v>10</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5774</v>
      </c>
      <c r="F51" s="46"/>
      <c r="G51" s="46"/>
      <c r="H51" s="46"/>
      <c r="I51" s="46"/>
      <c r="J51" s="48"/>
    </row>
    <row r="52" ht="300">
      <c r="A52" s="37" t="s">
        <v>601</v>
      </c>
      <c r="B52" s="45"/>
      <c r="C52" s="46"/>
      <c r="D52" s="46"/>
      <c r="E52" s="39" t="s">
        <v>846</v>
      </c>
      <c r="F52" s="46"/>
      <c r="G52" s="46"/>
      <c r="H52" s="46"/>
      <c r="I52" s="46"/>
      <c r="J52" s="48"/>
    </row>
    <row r="53">
      <c r="A53" s="37" t="s">
        <v>593</v>
      </c>
      <c r="B53" s="37">
        <v>11</v>
      </c>
      <c r="C53" s="38" t="s">
        <v>4469</v>
      </c>
      <c r="D53" s="37" t="s">
        <v>595</v>
      </c>
      <c r="E53" s="39" t="s">
        <v>5301</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5775</v>
      </c>
      <c r="F55" s="46"/>
      <c r="G55" s="46"/>
      <c r="H55" s="46"/>
      <c r="I55" s="46"/>
      <c r="J55" s="48"/>
    </row>
    <row r="56" ht="300">
      <c r="A56" s="37" t="s">
        <v>601</v>
      </c>
      <c r="B56" s="45"/>
      <c r="C56" s="46"/>
      <c r="D56" s="46"/>
      <c r="E56" s="39" t="s">
        <v>5303</v>
      </c>
      <c r="F56" s="46"/>
      <c r="G56" s="46"/>
      <c r="H56" s="46"/>
      <c r="I56" s="46"/>
      <c r="J56" s="48"/>
    </row>
    <row r="57">
      <c r="A57" s="37" t="s">
        <v>593</v>
      </c>
      <c r="B57" s="37">
        <v>12</v>
      </c>
      <c r="C57" s="38" t="s">
        <v>5776</v>
      </c>
      <c r="D57" s="37" t="s">
        <v>595</v>
      </c>
      <c r="E57" s="39" t="s">
        <v>5777</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5778</v>
      </c>
      <c r="F59" s="46"/>
      <c r="G59" s="46"/>
      <c r="H59" s="46"/>
      <c r="I59" s="46"/>
      <c r="J59" s="48"/>
    </row>
    <row r="60" ht="345">
      <c r="A60" s="37" t="s">
        <v>601</v>
      </c>
      <c r="B60" s="45"/>
      <c r="C60" s="46"/>
      <c r="D60" s="46"/>
      <c r="E60" s="39" t="s">
        <v>4456</v>
      </c>
      <c r="F60" s="46"/>
      <c r="G60" s="46"/>
      <c r="H60" s="46"/>
      <c r="I60" s="46"/>
      <c r="J60" s="48"/>
    </row>
    <row r="61">
      <c r="A61" s="37" t="s">
        <v>593</v>
      </c>
      <c r="B61" s="37">
        <v>13</v>
      </c>
      <c r="C61" s="38" t="s">
        <v>5779</v>
      </c>
      <c r="D61" s="37" t="s">
        <v>595</v>
      </c>
      <c r="E61" s="39" t="s">
        <v>5780</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5781</v>
      </c>
      <c r="F63" s="46"/>
      <c r="G63" s="46"/>
      <c r="H63" s="46"/>
      <c r="I63" s="46"/>
      <c r="J63" s="48"/>
    </row>
    <row r="64" ht="45">
      <c r="A64" s="37" t="s">
        <v>601</v>
      </c>
      <c r="B64" s="45"/>
      <c r="C64" s="46"/>
      <c r="D64" s="46"/>
      <c r="E64" s="39" t="s">
        <v>5782</v>
      </c>
      <c r="F64" s="46"/>
      <c r="G64" s="46"/>
      <c r="H64" s="46"/>
      <c r="I64" s="46"/>
      <c r="J64" s="48"/>
    </row>
    <row r="65">
      <c r="A65" s="37" t="s">
        <v>593</v>
      </c>
      <c r="B65" s="37">
        <v>14</v>
      </c>
      <c r="C65" s="38" t="s">
        <v>4494</v>
      </c>
      <c r="D65" s="37" t="s">
        <v>595</v>
      </c>
      <c r="E65" s="39" t="s">
        <v>4495</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5783</v>
      </c>
      <c r="F67" s="46"/>
      <c r="G67" s="46"/>
      <c r="H67" s="46"/>
      <c r="I67" s="46"/>
      <c r="J67" s="48"/>
    </row>
    <row r="68" ht="30">
      <c r="A68" s="37" t="s">
        <v>601</v>
      </c>
      <c r="B68" s="45"/>
      <c r="C68" s="46"/>
      <c r="D68" s="46"/>
      <c r="E68" s="39" t="s">
        <v>5313</v>
      </c>
      <c r="F68" s="46"/>
      <c r="G68" s="46"/>
      <c r="H68" s="46"/>
      <c r="I68" s="46"/>
      <c r="J68" s="48"/>
    </row>
    <row r="69" ht="30">
      <c r="A69" s="37" t="s">
        <v>593</v>
      </c>
      <c r="B69" s="37">
        <v>15</v>
      </c>
      <c r="C69" s="38" t="s">
        <v>5314</v>
      </c>
      <c r="D69" s="37" t="s">
        <v>595</v>
      </c>
      <c r="E69" s="39" t="s">
        <v>5315</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5784</v>
      </c>
      <c r="F71" s="46"/>
      <c r="G71" s="46"/>
      <c r="H71" s="46"/>
      <c r="I71" s="46"/>
      <c r="J71" s="48"/>
    </row>
    <row r="72" ht="45">
      <c r="A72" s="37" t="s">
        <v>601</v>
      </c>
      <c r="B72" s="45"/>
      <c r="C72" s="46"/>
      <c r="D72" s="46"/>
      <c r="E72" s="39" t="s">
        <v>5317</v>
      </c>
      <c r="F72" s="46"/>
      <c r="G72" s="46"/>
      <c r="H72" s="46"/>
      <c r="I72" s="46"/>
      <c r="J72" s="48"/>
    </row>
    <row r="73">
      <c r="A73" s="31" t="s">
        <v>591</v>
      </c>
      <c r="B73" s="32"/>
      <c r="C73" s="33" t="s">
        <v>5318</v>
      </c>
      <c r="D73" s="34"/>
      <c r="E73" s="31" t="s">
        <v>4958</v>
      </c>
      <c r="F73" s="34"/>
      <c r="G73" s="34"/>
      <c r="H73" s="34"/>
      <c r="I73" s="35">
        <f>SUMIFS(I74:I97,A74:A97,"P")</f>
        <v>0</v>
      </c>
      <c r="J73" s="36"/>
    </row>
    <row r="74">
      <c r="A74" s="37" t="s">
        <v>593</v>
      </c>
      <c r="B74" s="37">
        <v>16</v>
      </c>
      <c r="C74" s="38" t="s">
        <v>5785</v>
      </c>
      <c r="D74" s="37" t="s">
        <v>595</v>
      </c>
      <c r="E74" s="39" t="s">
        <v>5786</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5787</v>
      </c>
      <c r="F76" s="46"/>
      <c r="G76" s="46"/>
      <c r="H76" s="46"/>
      <c r="I76" s="46"/>
      <c r="J76" s="48"/>
    </row>
    <row r="77" ht="75">
      <c r="A77" s="37" t="s">
        <v>601</v>
      </c>
      <c r="B77" s="45"/>
      <c r="C77" s="46"/>
      <c r="D77" s="46"/>
      <c r="E77" s="39" t="s">
        <v>5788</v>
      </c>
      <c r="F77" s="46"/>
      <c r="G77" s="46"/>
      <c r="H77" s="46"/>
      <c r="I77" s="46"/>
      <c r="J77" s="48"/>
    </row>
    <row r="78">
      <c r="A78" s="37" t="s">
        <v>593</v>
      </c>
      <c r="B78" s="37">
        <v>17</v>
      </c>
      <c r="C78" s="38" t="s">
        <v>5789</v>
      </c>
      <c r="D78" s="37" t="s">
        <v>595</v>
      </c>
      <c r="E78" s="39" t="s">
        <v>5790</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5791</v>
      </c>
      <c r="F80" s="46"/>
      <c r="G80" s="46"/>
      <c r="H80" s="46"/>
      <c r="I80" s="46"/>
      <c r="J80" s="48"/>
    </row>
    <row r="81" ht="75">
      <c r="A81" s="37" t="s">
        <v>601</v>
      </c>
      <c r="B81" s="45"/>
      <c r="C81" s="46"/>
      <c r="D81" s="46"/>
      <c r="E81" s="39" t="s">
        <v>5792</v>
      </c>
      <c r="F81" s="46"/>
      <c r="G81" s="46"/>
      <c r="H81" s="46"/>
      <c r="I81" s="46"/>
      <c r="J81" s="48"/>
    </row>
    <row r="82">
      <c r="A82" s="37" t="s">
        <v>593</v>
      </c>
      <c r="B82" s="37">
        <v>18</v>
      </c>
      <c r="C82" s="38" t="s">
        <v>4514</v>
      </c>
      <c r="D82" s="37" t="s">
        <v>595</v>
      </c>
      <c r="E82" s="39" t="s">
        <v>5793</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5794</v>
      </c>
      <c r="F84" s="46"/>
      <c r="G84" s="46"/>
      <c r="H84" s="46"/>
      <c r="I84" s="46"/>
      <c r="J84" s="48"/>
    </row>
    <row r="85" ht="120">
      <c r="A85" s="37" t="s">
        <v>601</v>
      </c>
      <c r="B85" s="45"/>
      <c r="C85" s="46"/>
      <c r="D85" s="46"/>
      <c r="E85" s="39" t="s">
        <v>5479</v>
      </c>
      <c r="F85" s="46"/>
      <c r="G85" s="46"/>
      <c r="H85" s="46"/>
      <c r="I85" s="46"/>
      <c r="J85" s="48"/>
    </row>
    <row r="86">
      <c r="A86" s="37" t="s">
        <v>593</v>
      </c>
      <c r="B86" s="37">
        <v>19</v>
      </c>
      <c r="C86" s="38" t="s">
        <v>2268</v>
      </c>
      <c r="D86" s="37" t="s">
        <v>595</v>
      </c>
      <c r="E86" s="39" t="s">
        <v>2269</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5795</v>
      </c>
      <c r="F88" s="46"/>
      <c r="G88" s="46"/>
      <c r="H88" s="46"/>
      <c r="I88" s="46"/>
      <c r="J88" s="48"/>
    </row>
    <row r="89" ht="409.5">
      <c r="A89" s="37" t="s">
        <v>601</v>
      </c>
      <c r="B89" s="45"/>
      <c r="C89" s="46"/>
      <c r="D89" s="46"/>
      <c r="E89" s="39" t="s">
        <v>5078</v>
      </c>
      <c r="F89" s="46"/>
      <c r="G89" s="46"/>
      <c r="H89" s="46"/>
      <c r="I89" s="46"/>
      <c r="J89" s="48"/>
    </row>
    <row r="90">
      <c r="A90" s="37" t="s">
        <v>593</v>
      </c>
      <c r="B90" s="37">
        <v>20</v>
      </c>
      <c r="C90" s="38" t="s">
        <v>5601</v>
      </c>
      <c r="D90" s="37" t="s">
        <v>595</v>
      </c>
      <c r="E90" s="39" t="s">
        <v>5602</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5796</v>
      </c>
      <c r="F92" s="46"/>
      <c r="G92" s="46"/>
      <c r="H92" s="46"/>
      <c r="I92" s="46"/>
      <c r="J92" s="48"/>
    </row>
    <row r="93" ht="330">
      <c r="A93" s="37" t="s">
        <v>601</v>
      </c>
      <c r="B93" s="45"/>
      <c r="C93" s="46"/>
      <c r="D93" s="46"/>
      <c r="E93" s="39" t="s">
        <v>5347</v>
      </c>
      <c r="F93" s="46"/>
      <c r="G93" s="46"/>
      <c r="H93" s="46"/>
      <c r="I93" s="46"/>
      <c r="J93" s="48"/>
    </row>
    <row r="94">
      <c r="A94" s="37" t="s">
        <v>593</v>
      </c>
      <c r="B94" s="37">
        <v>21</v>
      </c>
      <c r="C94" s="38" t="s">
        <v>5797</v>
      </c>
      <c r="D94" s="37" t="s">
        <v>595</v>
      </c>
      <c r="E94" s="39" t="s">
        <v>5798</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5799</v>
      </c>
      <c r="F96" s="46"/>
      <c r="G96" s="46"/>
      <c r="H96" s="46"/>
      <c r="I96" s="46"/>
      <c r="J96" s="48"/>
    </row>
    <row r="97" ht="120">
      <c r="A97" s="37" t="s">
        <v>601</v>
      </c>
      <c r="B97" s="45"/>
      <c r="C97" s="46"/>
      <c r="D97" s="46"/>
      <c r="E97" s="39" t="s">
        <v>5800</v>
      </c>
      <c r="F97" s="46"/>
      <c r="G97" s="46"/>
      <c r="H97" s="46"/>
      <c r="I97" s="46"/>
      <c r="J97" s="48"/>
    </row>
    <row r="98">
      <c r="A98" s="31" t="s">
        <v>591</v>
      </c>
      <c r="B98" s="32"/>
      <c r="C98" s="33" t="s">
        <v>5332</v>
      </c>
      <c r="D98" s="34"/>
      <c r="E98" s="31" t="s">
        <v>4988</v>
      </c>
      <c r="F98" s="34"/>
      <c r="G98" s="34"/>
      <c r="H98" s="34"/>
      <c r="I98" s="35">
        <f>SUMIFS(I99:I114,A99:A114,"P")</f>
        <v>0</v>
      </c>
      <c r="J98" s="36"/>
    </row>
    <row r="99">
      <c r="A99" s="37" t="s">
        <v>593</v>
      </c>
      <c r="B99" s="37">
        <v>22</v>
      </c>
      <c r="C99" s="38" t="s">
        <v>5333</v>
      </c>
      <c r="D99" s="37" t="s">
        <v>595</v>
      </c>
      <c r="E99" s="39" t="s">
        <v>5334</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5801</v>
      </c>
      <c r="F101" s="46"/>
      <c r="G101" s="46"/>
      <c r="H101" s="46"/>
      <c r="I101" s="46"/>
      <c r="J101" s="48"/>
    </row>
    <row r="102" ht="409.5">
      <c r="A102" s="37" t="s">
        <v>601</v>
      </c>
      <c r="B102" s="45"/>
      <c r="C102" s="46"/>
      <c r="D102" s="46"/>
      <c r="E102" s="39" t="s">
        <v>5336</v>
      </c>
      <c r="F102" s="46"/>
      <c r="G102" s="46"/>
      <c r="H102" s="46"/>
      <c r="I102" s="46"/>
      <c r="J102" s="48"/>
    </row>
    <row r="103">
      <c r="A103" s="37" t="s">
        <v>593</v>
      </c>
      <c r="B103" s="37">
        <v>23</v>
      </c>
      <c r="C103" s="38" t="s">
        <v>5337</v>
      </c>
      <c r="D103" s="37" t="s">
        <v>595</v>
      </c>
      <c r="E103" s="39" t="s">
        <v>5338</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5802</v>
      </c>
      <c r="F105" s="46"/>
      <c r="G105" s="46"/>
      <c r="H105" s="46"/>
      <c r="I105" s="46"/>
      <c r="J105" s="48"/>
    </row>
    <row r="106" ht="300">
      <c r="A106" s="37" t="s">
        <v>601</v>
      </c>
      <c r="B106" s="45"/>
      <c r="C106" s="46"/>
      <c r="D106" s="46"/>
      <c r="E106" s="39" t="s">
        <v>5340</v>
      </c>
      <c r="F106" s="46"/>
      <c r="G106" s="46"/>
      <c r="H106" s="46"/>
      <c r="I106" s="46"/>
      <c r="J106" s="48"/>
    </row>
    <row r="107">
      <c r="A107" s="37" t="s">
        <v>593</v>
      </c>
      <c r="B107" s="37">
        <v>24</v>
      </c>
      <c r="C107" s="38" t="s">
        <v>5803</v>
      </c>
      <c r="D107" s="37" t="s">
        <v>595</v>
      </c>
      <c r="E107" s="39" t="s">
        <v>5804</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5805</v>
      </c>
      <c r="F109" s="46"/>
      <c r="G109" s="46"/>
      <c r="H109" s="46"/>
      <c r="I109" s="46"/>
      <c r="J109" s="48"/>
    </row>
    <row r="110" ht="300">
      <c r="A110" s="37" t="s">
        <v>601</v>
      </c>
      <c r="B110" s="45"/>
      <c r="C110" s="46"/>
      <c r="D110" s="46"/>
      <c r="E110" s="39" t="s">
        <v>5361</v>
      </c>
      <c r="F110" s="46"/>
      <c r="G110" s="46"/>
      <c r="H110" s="46"/>
      <c r="I110" s="46"/>
      <c r="J110" s="48"/>
    </row>
    <row r="111">
      <c r="A111" s="37" t="s">
        <v>593</v>
      </c>
      <c r="B111" s="37">
        <v>25</v>
      </c>
      <c r="C111" s="38" t="s">
        <v>5806</v>
      </c>
      <c r="D111" s="37" t="s">
        <v>595</v>
      </c>
      <c r="E111" s="39" t="s">
        <v>5807</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5808</v>
      </c>
      <c r="F113" s="46"/>
      <c r="G113" s="46"/>
      <c r="H113" s="46"/>
      <c r="I113" s="46"/>
      <c r="J113" s="48"/>
    </row>
    <row r="114" ht="300">
      <c r="A114" s="37" t="s">
        <v>601</v>
      </c>
      <c r="B114" s="45"/>
      <c r="C114" s="46"/>
      <c r="D114" s="46"/>
      <c r="E114" s="39" t="s">
        <v>4996</v>
      </c>
      <c r="F114" s="46"/>
      <c r="G114" s="46"/>
      <c r="H114" s="46"/>
      <c r="I114" s="46"/>
      <c r="J114" s="48"/>
    </row>
    <row r="115">
      <c r="A115" s="31" t="s">
        <v>591</v>
      </c>
      <c r="B115" s="32"/>
      <c r="C115" s="33" t="s">
        <v>5357</v>
      </c>
      <c r="D115" s="34"/>
      <c r="E115" s="31" t="s">
        <v>1643</v>
      </c>
      <c r="F115" s="34"/>
      <c r="G115" s="34"/>
      <c r="H115" s="34"/>
      <c r="I115" s="35">
        <f>SUMIFS(I116:I147,A116:A147,"P")</f>
        <v>0</v>
      </c>
      <c r="J115" s="36"/>
    </row>
    <row r="116">
      <c r="A116" s="37" t="s">
        <v>593</v>
      </c>
      <c r="B116" s="37">
        <v>26</v>
      </c>
      <c r="C116" s="38" t="s">
        <v>5008</v>
      </c>
      <c r="D116" s="37" t="s">
        <v>595</v>
      </c>
      <c r="E116" s="39" t="s">
        <v>5517</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5809</v>
      </c>
      <c r="F118" s="46"/>
      <c r="G118" s="46"/>
      <c r="H118" s="46"/>
      <c r="I118" s="46"/>
      <c r="J118" s="48"/>
    </row>
    <row r="119" ht="300">
      <c r="A119" s="37" t="s">
        <v>601</v>
      </c>
      <c r="B119" s="45"/>
      <c r="C119" s="46"/>
      <c r="D119" s="46"/>
      <c r="E119" s="39" t="s">
        <v>5361</v>
      </c>
      <c r="F119" s="46"/>
      <c r="G119" s="46"/>
      <c r="H119" s="46"/>
      <c r="I119" s="46"/>
      <c r="J119" s="48"/>
    </row>
    <row r="120">
      <c r="A120" s="37" t="s">
        <v>593</v>
      </c>
      <c r="B120" s="37">
        <v>27</v>
      </c>
      <c r="C120" s="38" t="s">
        <v>4522</v>
      </c>
      <c r="D120" s="37" t="s">
        <v>595</v>
      </c>
      <c r="E120" s="39" t="s">
        <v>5640</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5810</v>
      </c>
      <c r="F122" s="46"/>
      <c r="G122" s="46"/>
      <c r="H122" s="46"/>
      <c r="I122" s="46"/>
      <c r="J122" s="48"/>
    </row>
    <row r="123" ht="409.5">
      <c r="A123" s="37" t="s">
        <v>601</v>
      </c>
      <c r="B123" s="45"/>
      <c r="C123" s="46"/>
      <c r="D123" s="46"/>
      <c r="E123" s="39" t="s">
        <v>5230</v>
      </c>
      <c r="F123" s="46"/>
      <c r="G123" s="46"/>
      <c r="H123" s="46"/>
      <c r="I123" s="46"/>
      <c r="J123" s="48"/>
    </row>
    <row r="124">
      <c r="A124" s="37" t="s">
        <v>593</v>
      </c>
      <c r="B124" s="37">
        <v>28</v>
      </c>
      <c r="C124" s="38" t="s">
        <v>4526</v>
      </c>
      <c r="D124" s="37" t="s">
        <v>595</v>
      </c>
      <c r="E124" s="39" t="s">
        <v>5811</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5812</v>
      </c>
      <c r="F126" s="46"/>
      <c r="G126" s="46"/>
      <c r="H126" s="46"/>
      <c r="I126" s="46"/>
      <c r="J126" s="48"/>
    </row>
    <row r="127" ht="409.5">
      <c r="A127" s="37" t="s">
        <v>601</v>
      </c>
      <c r="B127" s="45"/>
      <c r="C127" s="46"/>
      <c r="D127" s="46"/>
      <c r="E127" s="39" t="s">
        <v>5230</v>
      </c>
      <c r="F127" s="46"/>
      <c r="G127" s="46"/>
      <c r="H127" s="46"/>
      <c r="I127" s="46"/>
      <c r="J127" s="48"/>
    </row>
    <row r="128">
      <c r="A128" s="37" t="s">
        <v>593</v>
      </c>
      <c r="B128" s="37">
        <v>29</v>
      </c>
      <c r="C128" s="38" t="s">
        <v>5018</v>
      </c>
      <c r="D128" s="37" t="s">
        <v>595</v>
      </c>
      <c r="E128" s="39" t="s">
        <v>5362</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5813</v>
      </c>
      <c r="F130" s="46"/>
      <c r="G130" s="46"/>
      <c r="H130" s="46"/>
      <c r="I130" s="46"/>
      <c r="J130" s="48"/>
    </row>
    <row r="131" ht="409.5">
      <c r="A131" s="37" t="s">
        <v>601</v>
      </c>
      <c r="B131" s="45"/>
      <c r="C131" s="46"/>
      <c r="D131" s="46"/>
      <c r="E131" s="39" t="s">
        <v>5230</v>
      </c>
      <c r="F131" s="46"/>
      <c r="G131" s="46"/>
      <c r="H131" s="46"/>
      <c r="I131" s="46"/>
      <c r="J131" s="48"/>
    </row>
    <row r="132">
      <c r="A132" s="37" t="s">
        <v>593</v>
      </c>
      <c r="B132" s="37">
        <v>30</v>
      </c>
      <c r="C132" s="38" t="s">
        <v>4529</v>
      </c>
      <c r="D132" s="37" t="s">
        <v>595</v>
      </c>
      <c r="E132" s="39" t="s">
        <v>5521</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5814</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4532</v>
      </c>
      <c r="D136" s="37" t="s">
        <v>595</v>
      </c>
      <c r="E136" s="39" t="s">
        <v>5523</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5815</v>
      </c>
      <c r="F138" s="46"/>
      <c r="G138" s="46"/>
      <c r="H138" s="46"/>
      <c r="I138" s="46"/>
      <c r="J138" s="48"/>
    </row>
    <row r="139" ht="60">
      <c r="A139" s="37" t="s">
        <v>601</v>
      </c>
      <c r="B139" s="45"/>
      <c r="C139" s="46"/>
      <c r="D139" s="46"/>
      <c r="E139" s="39" t="s">
        <v>5525</v>
      </c>
      <c r="F139" s="46"/>
      <c r="G139" s="46"/>
      <c r="H139" s="46"/>
      <c r="I139" s="46"/>
      <c r="J139" s="48"/>
    </row>
    <row r="140">
      <c r="A140" s="37" t="s">
        <v>593</v>
      </c>
      <c r="B140" s="37">
        <v>32</v>
      </c>
      <c r="C140" s="38" t="s">
        <v>5816</v>
      </c>
      <c r="D140" s="37" t="s">
        <v>595</v>
      </c>
      <c r="E140" s="39" t="s">
        <v>5817</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5818</v>
      </c>
      <c r="F142" s="46"/>
      <c r="G142" s="46"/>
      <c r="H142" s="46"/>
      <c r="I142" s="46"/>
      <c r="J142" s="48"/>
    </row>
    <row r="143" ht="60">
      <c r="A143" s="37" t="s">
        <v>601</v>
      </c>
      <c r="B143" s="45"/>
      <c r="C143" s="46"/>
      <c r="D143" s="46"/>
      <c r="E143" s="39" t="s">
        <v>5525</v>
      </c>
      <c r="F143" s="46"/>
      <c r="G143" s="46"/>
      <c r="H143" s="46"/>
      <c r="I143" s="46"/>
      <c r="J143" s="48"/>
    </row>
    <row r="144">
      <c r="A144" s="37" t="s">
        <v>593</v>
      </c>
      <c r="B144" s="37">
        <v>33</v>
      </c>
      <c r="C144" s="38" t="s">
        <v>4543</v>
      </c>
      <c r="D144" s="37" t="s">
        <v>595</v>
      </c>
      <c r="E144" s="39" t="s">
        <v>4544</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5819</v>
      </c>
      <c r="F146" s="46"/>
      <c r="G146" s="46"/>
      <c r="H146" s="46"/>
      <c r="I146" s="46"/>
      <c r="J146" s="48"/>
    </row>
    <row r="147" ht="150">
      <c r="A147" s="37" t="s">
        <v>601</v>
      </c>
      <c r="B147" s="45"/>
      <c r="C147" s="46"/>
      <c r="D147" s="46"/>
      <c r="E147" s="39" t="s">
        <v>5380</v>
      </c>
      <c r="F147" s="46"/>
      <c r="G147" s="46"/>
      <c r="H147" s="46"/>
      <c r="I147" s="46"/>
      <c r="J147" s="48"/>
    </row>
    <row r="148">
      <c r="A148" s="31" t="s">
        <v>591</v>
      </c>
      <c r="B148" s="32"/>
      <c r="C148" s="33" t="s">
        <v>5648</v>
      </c>
      <c r="D148" s="34"/>
      <c r="E148" s="31" t="s">
        <v>5649</v>
      </c>
      <c r="F148" s="34"/>
      <c r="G148" s="34"/>
      <c r="H148" s="34"/>
      <c r="I148" s="35">
        <f>SUMIFS(I149:I152,A149:A152,"P")</f>
        <v>0</v>
      </c>
      <c r="J148" s="36"/>
    </row>
    <row r="149">
      <c r="A149" s="37" t="s">
        <v>593</v>
      </c>
      <c r="B149" s="37">
        <v>34</v>
      </c>
      <c r="C149" s="38" t="s">
        <v>5820</v>
      </c>
      <c r="D149" s="37" t="s">
        <v>595</v>
      </c>
      <c r="E149" s="39" t="s">
        <v>5821</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5822</v>
      </c>
      <c r="F151" s="46"/>
      <c r="G151" s="46"/>
      <c r="H151" s="46"/>
      <c r="I151" s="46"/>
      <c r="J151" s="48"/>
    </row>
    <row r="152" ht="225">
      <c r="A152" s="37" t="s">
        <v>601</v>
      </c>
      <c r="B152" s="45"/>
      <c r="C152" s="46"/>
      <c r="D152" s="46"/>
      <c r="E152" s="39" t="s">
        <v>5823</v>
      </c>
      <c r="F152" s="46"/>
      <c r="G152" s="46"/>
      <c r="H152" s="46"/>
      <c r="I152" s="46"/>
      <c r="J152" s="48"/>
    </row>
    <row r="153">
      <c r="A153" s="31" t="s">
        <v>591</v>
      </c>
      <c r="B153" s="32"/>
      <c r="C153" s="33" t="s">
        <v>5413</v>
      </c>
      <c r="D153" s="34"/>
      <c r="E153" s="31" t="s">
        <v>4582</v>
      </c>
      <c r="F153" s="34"/>
      <c r="G153" s="34"/>
      <c r="H153" s="34"/>
      <c r="I153" s="35">
        <f>SUMIFS(I154:I161,A154:A161,"P")</f>
        <v>0</v>
      </c>
      <c r="J153" s="36"/>
    </row>
    <row r="154">
      <c r="A154" s="37" t="s">
        <v>593</v>
      </c>
      <c r="B154" s="37">
        <v>35</v>
      </c>
      <c r="C154" s="38" t="s">
        <v>4596</v>
      </c>
      <c r="D154" s="37" t="s">
        <v>595</v>
      </c>
      <c r="E154" s="39" t="s">
        <v>4597</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5824</v>
      </c>
      <c r="F156" s="46"/>
      <c r="G156" s="46"/>
      <c r="H156" s="46"/>
      <c r="I156" s="46"/>
      <c r="J156" s="48"/>
    </row>
    <row r="157" ht="315">
      <c r="A157" s="37" t="s">
        <v>601</v>
      </c>
      <c r="B157" s="45"/>
      <c r="C157" s="46"/>
      <c r="D157" s="46"/>
      <c r="E157" s="39" t="s">
        <v>5419</v>
      </c>
      <c r="F157" s="46"/>
      <c r="G157" s="46"/>
      <c r="H157" s="46"/>
      <c r="I157" s="46"/>
      <c r="J157" s="48"/>
    </row>
    <row r="158">
      <c r="A158" s="37" t="s">
        <v>593</v>
      </c>
      <c r="B158" s="37">
        <v>36</v>
      </c>
      <c r="C158" s="38" t="s">
        <v>4603</v>
      </c>
      <c r="D158" s="37" t="s">
        <v>595</v>
      </c>
      <c r="E158" s="39" t="s">
        <v>5825</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5826</v>
      </c>
      <c r="F160" s="46"/>
      <c r="G160" s="46"/>
      <c r="H160" s="46"/>
      <c r="I160" s="46"/>
      <c r="J160" s="48"/>
    </row>
    <row r="161" ht="300">
      <c r="A161" s="37" t="s">
        <v>601</v>
      </c>
      <c r="B161" s="45"/>
      <c r="C161" s="46"/>
      <c r="D161" s="46"/>
      <c r="E161" s="39" t="s">
        <v>5423</v>
      </c>
      <c r="F161" s="46"/>
      <c r="G161" s="46"/>
      <c r="H161" s="46"/>
      <c r="I161" s="46"/>
      <c r="J161" s="48"/>
    </row>
    <row r="162">
      <c r="A162" s="31" t="s">
        <v>591</v>
      </c>
      <c r="B162" s="32"/>
      <c r="C162" s="33" t="s">
        <v>4639</v>
      </c>
      <c r="D162" s="34"/>
      <c r="E162" s="31" t="s">
        <v>4640</v>
      </c>
      <c r="F162" s="34"/>
      <c r="G162" s="34"/>
      <c r="H162" s="34"/>
      <c r="I162" s="35">
        <f>SUMIFS(I163:I178,A163:A178,"P")</f>
        <v>0</v>
      </c>
      <c r="J162" s="36"/>
    </row>
    <row r="163">
      <c r="A163" s="37" t="s">
        <v>593</v>
      </c>
      <c r="B163" s="37">
        <v>37</v>
      </c>
      <c r="C163" s="38" t="s">
        <v>5619</v>
      </c>
      <c r="D163" s="37" t="s">
        <v>595</v>
      </c>
      <c r="E163" s="39" t="s">
        <v>5620</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5827</v>
      </c>
      <c r="F165" s="46"/>
      <c r="G165" s="46"/>
      <c r="H165" s="46"/>
      <c r="I165" s="46"/>
      <c r="J165" s="48"/>
    </row>
    <row r="166" ht="375">
      <c r="A166" s="37" t="s">
        <v>601</v>
      </c>
      <c r="B166" s="45"/>
      <c r="C166" s="46"/>
      <c r="D166" s="46"/>
      <c r="E166" s="39" t="s">
        <v>5350</v>
      </c>
      <c r="F166" s="46"/>
      <c r="G166" s="46"/>
      <c r="H166" s="46"/>
      <c r="I166" s="46"/>
      <c r="J166" s="48"/>
    </row>
    <row r="167" ht="30">
      <c r="A167" s="37" t="s">
        <v>593</v>
      </c>
      <c r="B167" s="37">
        <v>38</v>
      </c>
      <c r="C167" s="38" t="s">
        <v>5034</v>
      </c>
      <c r="D167" s="37" t="s">
        <v>595</v>
      </c>
      <c r="E167" s="39" t="s">
        <v>5432</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5828</v>
      </c>
      <c r="F169" s="46"/>
      <c r="G169" s="46"/>
      <c r="H169" s="46"/>
      <c r="I169" s="46"/>
      <c r="J169" s="48"/>
    </row>
    <row r="170" ht="60">
      <c r="A170" s="37" t="s">
        <v>601</v>
      </c>
      <c r="B170" s="45"/>
      <c r="C170" s="46"/>
      <c r="D170" s="46"/>
      <c r="E170" s="39" t="s">
        <v>5434</v>
      </c>
      <c r="F170" s="46"/>
      <c r="G170" s="46"/>
      <c r="H170" s="46"/>
      <c r="I170" s="46"/>
      <c r="J170" s="48"/>
    </row>
    <row r="171" ht="30">
      <c r="A171" s="37" t="s">
        <v>593</v>
      </c>
      <c r="B171" s="37">
        <v>39</v>
      </c>
      <c r="C171" s="38" t="s">
        <v>5706</v>
      </c>
      <c r="D171" s="37" t="s">
        <v>595</v>
      </c>
      <c r="E171" s="39" t="s">
        <v>5707</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5829</v>
      </c>
      <c r="F173" s="46"/>
      <c r="G173" s="46"/>
      <c r="H173" s="46"/>
      <c r="I173" s="46"/>
      <c r="J173" s="48"/>
    </row>
    <row r="174" ht="120">
      <c r="A174" s="37" t="s">
        <v>601</v>
      </c>
      <c r="B174" s="45"/>
      <c r="C174" s="46"/>
      <c r="D174" s="46"/>
      <c r="E174" s="39" t="s">
        <v>5709</v>
      </c>
      <c r="F174" s="46"/>
      <c r="G174" s="46"/>
      <c r="H174" s="46"/>
      <c r="I174" s="46"/>
      <c r="J174" s="48"/>
    </row>
    <row r="175">
      <c r="A175" s="37" t="s">
        <v>593</v>
      </c>
      <c r="B175" s="37">
        <v>40</v>
      </c>
      <c r="C175" s="38" t="s">
        <v>5830</v>
      </c>
      <c r="D175" s="37" t="s">
        <v>595</v>
      </c>
      <c r="E175" s="39" t="s">
        <v>5443</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5831</v>
      </c>
      <c r="F177" s="46"/>
      <c r="G177" s="46"/>
      <c r="H177" s="46"/>
      <c r="I177" s="46"/>
      <c r="J177" s="48"/>
    </row>
    <row r="178" ht="30">
      <c r="A178" s="37" t="s">
        <v>601</v>
      </c>
      <c r="B178" s="45"/>
      <c r="C178" s="46"/>
      <c r="D178" s="46"/>
      <c r="E178" s="39" t="s">
        <v>5445</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5">
      <c r="A180" s="37" t="s">
        <v>593</v>
      </c>
      <c r="B180" s="37">
        <v>41</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90">
      <c r="A182" s="37" t="s">
        <v>599</v>
      </c>
      <c r="B182" s="45"/>
      <c r="C182" s="46"/>
      <c r="D182" s="46"/>
      <c r="E182" s="49" t="s">
        <v>5832</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VtmMBQWDAvuHDDRmZwV+VXlTlOhAbSmoDj3Y2bCUFzNxZK9ipm6KS9noJZznNu5dKN+UGf86Ar2YTTgpy7vkoQ==" hashValue="jiiunJ9dQebQRXMShdDaEqwCpxVo7hq+ng+JqS2Za3aaT7blDdjIAmrQDVvMdzvUCOAPux4R5YhgeXT+H+J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5833</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5833</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SUMIFS(I12:I31,A12:A31,"P")</f>
        <v>0</v>
      </c>
      <c r="J11" s="36"/>
    </row>
    <row r="12">
      <c r="A12" s="37" t="s">
        <v>593</v>
      </c>
      <c r="B12" s="37">
        <v>1</v>
      </c>
      <c r="C12" s="38" t="s">
        <v>5452</v>
      </c>
      <c r="D12" s="37" t="s">
        <v>595</v>
      </c>
      <c r="E12" s="39" t="s">
        <v>5453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5454</v>
      </c>
      <c r="F14" s="46"/>
      <c r="G14" s="46"/>
      <c r="H14" s="46"/>
      <c r="I14" s="46"/>
      <c r="J14" s="48"/>
    </row>
    <row r="15" ht="30">
      <c r="A15" s="37" t="s">
        <v>601</v>
      </c>
      <c r="B15" s="45"/>
      <c r="C15" s="46"/>
      <c r="D15" s="46"/>
      <c r="E15" s="39" t="s">
        <v>4288</v>
      </c>
      <c r="F15" s="46"/>
      <c r="G15" s="46"/>
      <c r="H15" s="46"/>
      <c r="I15" s="46"/>
      <c r="J15" s="48"/>
    </row>
    <row r="16">
      <c r="A16" s="37" t="s">
        <v>593</v>
      </c>
      <c r="B16" s="37">
        <v>2</v>
      </c>
      <c r="C16" s="38" t="s">
        <v>5262</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5269</v>
      </c>
      <c r="D20" s="37" t="s">
        <v>595</v>
      </c>
      <c r="E20" s="39" t="s">
        <v>4416</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5764</v>
      </c>
      <c r="F22" s="46"/>
      <c r="G22" s="46"/>
      <c r="H22" s="46"/>
      <c r="I22" s="46"/>
      <c r="J22" s="48"/>
    </row>
    <row r="23" ht="30">
      <c r="A23" s="37" t="s">
        <v>601</v>
      </c>
      <c r="B23" s="45"/>
      <c r="C23" s="46"/>
      <c r="D23" s="46"/>
      <c r="E23" s="39" t="s">
        <v>4291</v>
      </c>
      <c r="F23" s="46"/>
      <c r="G23" s="46"/>
      <c r="H23" s="46"/>
      <c r="I23" s="46"/>
      <c r="J23" s="48"/>
    </row>
    <row r="24" ht="30">
      <c r="A24" s="37" t="s">
        <v>593</v>
      </c>
      <c r="B24" s="37">
        <v>4</v>
      </c>
      <c r="C24" s="38" t="s">
        <v>5765</v>
      </c>
      <c r="D24" s="37" t="s">
        <v>595</v>
      </c>
      <c r="E24" s="39" t="s">
        <v>5766</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5834</v>
      </c>
      <c r="F26" s="46"/>
      <c r="G26" s="46"/>
      <c r="H26" s="46"/>
      <c r="I26" s="46"/>
      <c r="J26" s="48"/>
    </row>
    <row r="27" ht="30">
      <c r="A27" s="37" t="s">
        <v>601</v>
      </c>
      <c r="B27" s="45"/>
      <c r="C27" s="46"/>
      <c r="D27" s="46"/>
      <c r="E27" s="39" t="s">
        <v>4291</v>
      </c>
      <c r="F27" s="46"/>
      <c r="G27" s="46"/>
      <c r="H27" s="46"/>
      <c r="I27" s="46"/>
      <c r="J27" s="48"/>
    </row>
    <row r="28">
      <c r="A28" s="37" t="s">
        <v>593</v>
      </c>
      <c r="B28" s="37">
        <v>5</v>
      </c>
      <c r="C28" s="38" t="s">
        <v>5275</v>
      </c>
      <c r="D28" s="37" t="s">
        <v>595</v>
      </c>
      <c r="E28" s="39" t="s">
        <v>5276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c r="A31" s="37" t="s">
        <v>601</v>
      </c>
      <c r="B31" s="45"/>
      <c r="C31" s="46"/>
      <c r="D31" s="46"/>
      <c r="E31" s="39" t="s">
        <v>5277</v>
      </c>
      <c r="F31" s="46"/>
      <c r="G31" s="46"/>
      <c r="H31" s="46"/>
      <c r="I31" s="46"/>
      <c r="J31" s="48"/>
    </row>
    <row r="32">
      <c r="A32" s="31" t="s">
        <v>591</v>
      </c>
      <c r="B32" s="32"/>
      <c r="C32" s="33" t="s">
        <v>5278</v>
      </c>
      <c r="D32" s="34"/>
      <c r="E32" s="31" t="s">
        <v>638</v>
      </c>
      <c r="F32" s="34"/>
      <c r="G32" s="34"/>
      <c r="H32" s="34"/>
      <c r="I32" s="35">
        <f>SUMIFS(I33:I64,A33:A64,"P")</f>
        <v>0</v>
      </c>
      <c r="J32" s="36"/>
    </row>
    <row r="33">
      <c r="A33" s="37" t="s">
        <v>593</v>
      </c>
      <c r="B33" s="37">
        <v>6</v>
      </c>
      <c r="C33" s="38" t="s">
        <v>5283</v>
      </c>
      <c r="D33" s="37" t="s">
        <v>595</v>
      </c>
      <c r="E33" s="39" t="s">
        <v>5284</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5835</v>
      </c>
      <c r="F35" s="46"/>
      <c r="G35" s="46"/>
      <c r="H35" s="46"/>
      <c r="I35" s="46"/>
      <c r="J35" s="48"/>
    </row>
    <row r="36" ht="45">
      <c r="A36" s="37" t="s">
        <v>601</v>
      </c>
      <c r="B36" s="45"/>
      <c r="C36" s="46"/>
      <c r="D36" s="46"/>
      <c r="E36" s="39" t="s">
        <v>5286</v>
      </c>
      <c r="F36" s="46"/>
      <c r="G36" s="46"/>
      <c r="H36" s="46"/>
      <c r="I36" s="46"/>
      <c r="J36" s="48"/>
    </row>
    <row r="37">
      <c r="A37" s="37" t="s">
        <v>593</v>
      </c>
      <c r="B37" s="37">
        <v>7</v>
      </c>
      <c r="C37" s="38" t="s">
        <v>3400</v>
      </c>
      <c r="D37" s="37" t="s">
        <v>595</v>
      </c>
      <c r="E37" s="39" t="s">
        <v>3401</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5836</v>
      </c>
      <c r="F39" s="46"/>
      <c r="G39" s="46"/>
      <c r="H39" s="46"/>
      <c r="I39" s="46"/>
      <c r="J39" s="48"/>
    </row>
    <row r="40" ht="405">
      <c r="A40" s="37" t="s">
        <v>601</v>
      </c>
      <c r="B40" s="45"/>
      <c r="C40" s="46"/>
      <c r="D40" s="46"/>
      <c r="E40" s="39" t="s">
        <v>3363</v>
      </c>
      <c r="F40" s="46"/>
      <c r="G40" s="46"/>
      <c r="H40" s="46"/>
      <c r="I40" s="46"/>
      <c r="J40" s="48"/>
    </row>
    <row r="41">
      <c r="A41" s="37" t="s">
        <v>593</v>
      </c>
      <c r="B41" s="37">
        <v>8</v>
      </c>
      <c r="C41" s="38" t="s">
        <v>4449</v>
      </c>
      <c r="D41" s="37" t="s">
        <v>595</v>
      </c>
      <c r="E41" s="39" t="s">
        <v>5298</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5837</v>
      </c>
      <c r="F43" s="46"/>
      <c r="G43" s="46"/>
      <c r="H43" s="46"/>
      <c r="I43" s="46"/>
      <c r="J43" s="48"/>
    </row>
    <row r="44" ht="240">
      <c r="A44" s="37" t="s">
        <v>601</v>
      </c>
      <c r="B44" s="45"/>
      <c r="C44" s="46"/>
      <c r="D44" s="46"/>
      <c r="E44" s="39" t="s">
        <v>5300</v>
      </c>
      <c r="F44" s="46"/>
      <c r="G44" s="46"/>
      <c r="H44" s="46"/>
      <c r="I44" s="46"/>
      <c r="J44" s="48"/>
    </row>
    <row r="45">
      <c r="A45" s="37" t="s">
        <v>593</v>
      </c>
      <c r="B45" s="37">
        <v>9</v>
      </c>
      <c r="C45" s="38" t="s">
        <v>4469</v>
      </c>
      <c r="D45" s="37" t="s">
        <v>595</v>
      </c>
      <c r="E45" s="39" t="s">
        <v>5301</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5838</v>
      </c>
      <c r="F47" s="46"/>
      <c r="G47" s="46"/>
      <c r="H47" s="46"/>
      <c r="I47" s="46"/>
      <c r="J47" s="48"/>
    </row>
    <row r="48" ht="300">
      <c r="A48" s="37" t="s">
        <v>601</v>
      </c>
      <c r="B48" s="45"/>
      <c r="C48" s="46"/>
      <c r="D48" s="46"/>
      <c r="E48" s="39" t="s">
        <v>5303</v>
      </c>
      <c r="F48" s="46"/>
      <c r="G48" s="46"/>
      <c r="H48" s="46"/>
      <c r="I48" s="46"/>
      <c r="J48" s="48"/>
    </row>
    <row r="49">
      <c r="A49" s="37" t="s">
        <v>593</v>
      </c>
      <c r="B49" s="37">
        <v>10</v>
      </c>
      <c r="C49" s="38" t="s">
        <v>5779</v>
      </c>
      <c r="D49" s="37" t="s">
        <v>595</v>
      </c>
      <c r="E49" s="39" t="s">
        <v>5780</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5839</v>
      </c>
      <c r="F51" s="46"/>
      <c r="G51" s="46"/>
      <c r="H51" s="46"/>
      <c r="I51" s="46"/>
      <c r="J51" s="48"/>
    </row>
    <row r="52" ht="45">
      <c r="A52" s="37" t="s">
        <v>601</v>
      </c>
      <c r="B52" s="45"/>
      <c r="C52" s="46"/>
      <c r="D52" s="46"/>
      <c r="E52" s="39" t="s">
        <v>5782</v>
      </c>
      <c r="F52" s="46"/>
      <c r="G52" s="46"/>
      <c r="H52" s="46"/>
      <c r="I52" s="46"/>
      <c r="J52" s="48"/>
    </row>
    <row r="53">
      <c r="A53" s="37" t="s">
        <v>593</v>
      </c>
      <c r="B53" s="37">
        <v>11</v>
      </c>
      <c r="C53" s="38" t="s">
        <v>4494</v>
      </c>
      <c r="D53" s="37" t="s">
        <v>595</v>
      </c>
      <c r="E53" s="39" t="s">
        <v>4495</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5840</v>
      </c>
      <c r="F55" s="46"/>
      <c r="G55" s="46"/>
      <c r="H55" s="46"/>
      <c r="I55" s="46"/>
      <c r="J55" s="48"/>
    </row>
    <row r="56" ht="30">
      <c r="A56" s="37" t="s">
        <v>601</v>
      </c>
      <c r="B56" s="45"/>
      <c r="C56" s="46"/>
      <c r="D56" s="46"/>
      <c r="E56" s="39" t="s">
        <v>5313</v>
      </c>
      <c r="F56" s="46"/>
      <c r="G56" s="46"/>
      <c r="H56" s="46"/>
      <c r="I56" s="46"/>
      <c r="J56" s="48"/>
    </row>
    <row r="57">
      <c r="A57" s="37" t="s">
        <v>593</v>
      </c>
      <c r="B57" s="37">
        <v>12</v>
      </c>
      <c r="C57" s="38" t="s">
        <v>5841</v>
      </c>
      <c r="D57" s="37" t="s">
        <v>595</v>
      </c>
      <c r="E57" s="39" t="s">
        <v>5842</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5843</v>
      </c>
      <c r="F59" s="46"/>
      <c r="G59" s="46"/>
      <c r="H59" s="46"/>
      <c r="I59" s="46"/>
      <c r="J59" s="48"/>
    </row>
    <row r="60" ht="60">
      <c r="A60" s="37" t="s">
        <v>601</v>
      </c>
      <c r="B60" s="45"/>
      <c r="C60" s="46"/>
      <c r="D60" s="46"/>
      <c r="E60" s="39" t="s">
        <v>5844</v>
      </c>
      <c r="F60" s="46"/>
      <c r="G60" s="46"/>
      <c r="H60" s="46"/>
      <c r="I60" s="46"/>
      <c r="J60" s="48"/>
    </row>
    <row r="61" ht="30">
      <c r="A61" s="37" t="s">
        <v>593</v>
      </c>
      <c r="B61" s="37">
        <v>13</v>
      </c>
      <c r="C61" s="38" t="s">
        <v>5314</v>
      </c>
      <c r="D61" s="37" t="s">
        <v>595</v>
      </c>
      <c r="E61" s="39" t="s">
        <v>5315</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5845</v>
      </c>
      <c r="F63" s="46"/>
      <c r="G63" s="46"/>
      <c r="H63" s="46"/>
      <c r="I63" s="46"/>
      <c r="J63" s="48"/>
    </row>
    <row r="64" ht="45">
      <c r="A64" s="37" t="s">
        <v>601</v>
      </c>
      <c r="B64" s="45"/>
      <c r="C64" s="46"/>
      <c r="D64" s="46"/>
      <c r="E64" s="39" t="s">
        <v>5317</v>
      </c>
      <c r="F64" s="46"/>
      <c r="G64" s="46"/>
      <c r="H64" s="46"/>
      <c r="I64" s="46"/>
      <c r="J64" s="48"/>
    </row>
    <row r="65">
      <c r="A65" s="31" t="s">
        <v>591</v>
      </c>
      <c r="B65" s="32"/>
      <c r="C65" s="33" t="s">
        <v>5318</v>
      </c>
      <c r="D65" s="34"/>
      <c r="E65" s="31" t="s">
        <v>4958</v>
      </c>
      <c r="F65" s="34"/>
      <c r="G65" s="34"/>
      <c r="H65" s="34"/>
      <c r="I65" s="35">
        <f>SUMIFS(I66:I85,A66:A85,"P")</f>
        <v>0</v>
      </c>
      <c r="J65" s="36"/>
    </row>
    <row r="66">
      <c r="A66" s="37" t="s">
        <v>593</v>
      </c>
      <c r="B66" s="37">
        <v>14</v>
      </c>
      <c r="C66" s="38" t="s">
        <v>5589</v>
      </c>
      <c r="D66" s="37" t="s">
        <v>595</v>
      </c>
      <c r="E66" s="39" t="s">
        <v>5590</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5846</v>
      </c>
      <c r="F68" s="46"/>
      <c r="G68" s="46"/>
      <c r="H68" s="46"/>
      <c r="I68" s="46"/>
      <c r="J68" s="48"/>
    </row>
    <row r="69" ht="60">
      <c r="A69" s="37" t="s">
        <v>601</v>
      </c>
      <c r="B69" s="45"/>
      <c r="C69" s="46"/>
      <c r="D69" s="46"/>
      <c r="E69" s="39" t="s">
        <v>5525</v>
      </c>
      <c r="F69" s="46"/>
      <c r="G69" s="46"/>
      <c r="H69" s="46"/>
      <c r="I69" s="46"/>
      <c r="J69" s="48"/>
    </row>
    <row r="70">
      <c r="A70" s="37" t="s">
        <v>593</v>
      </c>
      <c r="B70" s="37">
        <v>15</v>
      </c>
      <c r="C70" s="38" t="s">
        <v>4514</v>
      </c>
      <c r="D70" s="37" t="s">
        <v>595</v>
      </c>
      <c r="E70" s="39" t="s">
        <v>5793</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5847</v>
      </c>
      <c r="F72" s="46"/>
      <c r="G72" s="46"/>
      <c r="H72" s="46"/>
      <c r="I72" s="46"/>
      <c r="J72" s="48"/>
    </row>
    <row r="73" ht="120">
      <c r="A73" s="37" t="s">
        <v>601</v>
      </c>
      <c r="B73" s="45"/>
      <c r="C73" s="46"/>
      <c r="D73" s="46"/>
      <c r="E73" s="39" t="s">
        <v>5479</v>
      </c>
      <c r="F73" s="46"/>
      <c r="G73" s="46"/>
      <c r="H73" s="46"/>
      <c r="I73" s="46"/>
      <c r="J73" s="48"/>
    </row>
    <row r="74">
      <c r="A74" s="37" t="s">
        <v>593</v>
      </c>
      <c r="B74" s="37">
        <v>16</v>
      </c>
      <c r="C74" s="38" t="s">
        <v>2268</v>
      </c>
      <c r="D74" s="37" t="s">
        <v>595</v>
      </c>
      <c r="E74" s="39" t="s">
        <v>2269</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5848</v>
      </c>
      <c r="F76" s="46"/>
      <c r="G76" s="46"/>
      <c r="H76" s="46"/>
      <c r="I76" s="46"/>
      <c r="J76" s="48"/>
    </row>
    <row r="77" ht="409.5">
      <c r="A77" s="37" t="s">
        <v>601</v>
      </c>
      <c r="B77" s="45"/>
      <c r="C77" s="46"/>
      <c r="D77" s="46"/>
      <c r="E77" s="39" t="s">
        <v>5078</v>
      </c>
      <c r="F77" s="46"/>
      <c r="G77" s="46"/>
      <c r="H77" s="46"/>
      <c r="I77" s="46"/>
      <c r="J77" s="48"/>
    </row>
    <row r="78">
      <c r="A78" s="37" t="s">
        <v>593</v>
      </c>
      <c r="B78" s="37">
        <v>17</v>
      </c>
      <c r="C78" s="38" t="s">
        <v>5601</v>
      </c>
      <c r="D78" s="37" t="s">
        <v>595</v>
      </c>
      <c r="E78" s="39" t="s">
        <v>5602</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5849</v>
      </c>
      <c r="F80" s="46"/>
      <c r="G80" s="46"/>
      <c r="H80" s="46"/>
      <c r="I80" s="46"/>
      <c r="J80" s="48"/>
    </row>
    <row r="81" ht="330">
      <c r="A81" s="37" t="s">
        <v>601</v>
      </c>
      <c r="B81" s="45"/>
      <c r="C81" s="46"/>
      <c r="D81" s="46"/>
      <c r="E81" s="39" t="s">
        <v>5347</v>
      </c>
      <c r="F81" s="46"/>
      <c r="G81" s="46"/>
      <c r="H81" s="46"/>
      <c r="I81" s="46"/>
      <c r="J81" s="48"/>
    </row>
    <row r="82">
      <c r="A82" s="37" t="s">
        <v>593</v>
      </c>
      <c r="B82" s="37">
        <v>18</v>
      </c>
      <c r="C82" s="38" t="s">
        <v>5797</v>
      </c>
      <c r="D82" s="37" t="s">
        <v>595</v>
      </c>
      <c r="E82" s="39" t="s">
        <v>5798</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5850</v>
      </c>
      <c r="F84" s="46"/>
      <c r="G84" s="46"/>
      <c r="H84" s="46"/>
      <c r="I84" s="46"/>
      <c r="J84" s="48"/>
    </row>
    <row r="85" ht="120">
      <c r="A85" s="37" t="s">
        <v>601</v>
      </c>
      <c r="B85" s="45"/>
      <c r="C85" s="46"/>
      <c r="D85" s="46"/>
      <c r="E85" s="39" t="s">
        <v>5800</v>
      </c>
      <c r="F85" s="46"/>
      <c r="G85" s="46"/>
      <c r="H85" s="46"/>
      <c r="I85" s="46"/>
      <c r="J85" s="48"/>
    </row>
    <row r="86">
      <c r="A86" s="31" t="s">
        <v>591</v>
      </c>
      <c r="B86" s="32"/>
      <c r="C86" s="33" t="s">
        <v>5332</v>
      </c>
      <c r="D86" s="34"/>
      <c r="E86" s="31" t="s">
        <v>4988</v>
      </c>
      <c r="F86" s="34"/>
      <c r="G86" s="34"/>
      <c r="H86" s="34"/>
      <c r="I86" s="35">
        <f>SUMIFS(I87:I98,A87:A98,"P")</f>
        <v>0</v>
      </c>
      <c r="J86" s="36"/>
    </row>
    <row r="87">
      <c r="A87" s="37" t="s">
        <v>593</v>
      </c>
      <c r="B87" s="37">
        <v>19</v>
      </c>
      <c r="C87" s="38" t="s">
        <v>5333</v>
      </c>
      <c r="D87" s="37" t="s">
        <v>595</v>
      </c>
      <c r="E87" s="39" t="s">
        <v>5334</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5851</v>
      </c>
      <c r="F89" s="46"/>
      <c r="G89" s="46"/>
      <c r="H89" s="46"/>
      <c r="I89" s="46"/>
      <c r="J89" s="48"/>
    </row>
    <row r="90" ht="409.5">
      <c r="A90" s="37" t="s">
        <v>601</v>
      </c>
      <c r="B90" s="45"/>
      <c r="C90" s="46"/>
      <c r="D90" s="46"/>
      <c r="E90" s="39" t="s">
        <v>5336</v>
      </c>
      <c r="F90" s="46"/>
      <c r="G90" s="46"/>
      <c r="H90" s="46"/>
      <c r="I90" s="46"/>
      <c r="J90" s="48"/>
    </row>
    <row r="91">
      <c r="A91" s="37" t="s">
        <v>593</v>
      </c>
      <c r="B91" s="37">
        <v>20</v>
      </c>
      <c r="C91" s="38" t="s">
        <v>5337</v>
      </c>
      <c r="D91" s="37" t="s">
        <v>595</v>
      </c>
      <c r="E91" s="39" t="s">
        <v>5338</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5852</v>
      </c>
      <c r="F93" s="46"/>
      <c r="G93" s="46"/>
      <c r="H93" s="46"/>
      <c r="I93" s="46"/>
      <c r="J93" s="48"/>
    </row>
    <row r="94" ht="300">
      <c r="A94" s="37" t="s">
        <v>601</v>
      </c>
      <c r="B94" s="45"/>
      <c r="C94" s="46"/>
      <c r="D94" s="46"/>
      <c r="E94" s="39" t="s">
        <v>5340</v>
      </c>
      <c r="F94" s="46"/>
      <c r="G94" s="46"/>
      <c r="H94" s="46"/>
      <c r="I94" s="46"/>
      <c r="J94" s="48"/>
    </row>
    <row r="95">
      <c r="A95" s="37" t="s">
        <v>593</v>
      </c>
      <c r="B95" s="37">
        <v>21</v>
      </c>
      <c r="C95" s="38" t="s">
        <v>5803</v>
      </c>
      <c r="D95" s="37" t="s">
        <v>595</v>
      </c>
      <c r="E95" s="39" t="s">
        <v>5804</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5853</v>
      </c>
      <c r="F97" s="46"/>
      <c r="G97" s="46"/>
      <c r="H97" s="46"/>
      <c r="I97" s="46"/>
      <c r="J97" s="48"/>
    </row>
    <row r="98" ht="300">
      <c r="A98" s="37" t="s">
        <v>601</v>
      </c>
      <c r="B98" s="45"/>
      <c r="C98" s="46"/>
      <c r="D98" s="46"/>
      <c r="E98" s="39" t="s">
        <v>5361</v>
      </c>
      <c r="F98" s="46"/>
      <c r="G98" s="46"/>
      <c r="H98" s="46"/>
      <c r="I98" s="46"/>
      <c r="J98" s="48"/>
    </row>
    <row r="99">
      <c r="A99" s="31" t="s">
        <v>591</v>
      </c>
      <c r="B99" s="32"/>
      <c r="C99" s="33" t="s">
        <v>5357</v>
      </c>
      <c r="D99" s="34"/>
      <c r="E99" s="31" t="s">
        <v>1643</v>
      </c>
      <c r="F99" s="34"/>
      <c r="G99" s="34"/>
      <c r="H99" s="34"/>
      <c r="I99" s="35">
        <f>SUMIFS(I100:I123,A100:A123,"P")</f>
        <v>0</v>
      </c>
      <c r="J99" s="36"/>
    </row>
    <row r="100">
      <c r="A100" s="37" t="s">
        <v>593</v>
      </c>
      <c r="B100" s="37">
        <v>22</v>
      </c>
      <c r="C100" s="38" t="s">
        <v>4522</v>
      </c>
      <c r="D100" s="37" t="s">
        <v>595</v>
      </c>
      <c r="E100" s="39" t="s">
        <v>5640</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5854</v>
      </c>
      <c r="F102" s="46"/>
      <c r="G102" s="46"/>
      <c r="H102" s="46"/>
      <c r="I102" s="46"/>
      <c r="J102" s="48"/>
    </row>
    <row r="103" ht="409.5">
      <c r="A103" s="37" t="s">
        <v>601</v>
      </c>
      <c r="B103" s="45"/>
      <c r="C103" s="46"/>
      <c r="D103" s="46"/>
      <c r="E103" s="39" t="s">
        <v>5230</v>
      </c>
      <c r="F103" s="46"/>
      <c r="G103" s="46"/>
      <c r="H103" s="46"/>
      <c r="I103" s="46"/>
      <c r="J103" s="48"/>
    </row>
    <row r="104">
      <c r="A104" s="37" t="s">
        <v>593</v>
      </c>
      <c r="B104" s="37">
        <v>23</v>
      </c>
      <c r="C104" s="38" t="s">
        <v>5018</v>
      </c>
      <c r="D104" s="37" t="s">
        <v>595</v>
      </c>
      <c r="E104" s="39" t="s">
        <v>5362</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5855</v>
      </c>
      <c r="F106" s="46"/>
      <c r="G106" s="46"/>
      <c r="H106" s="46"/>
      <c r="I106" s="46"/>
      <c r="J106" s="48"/>
    </row>
    <row r="107" ht="409.5">
      <c r="A107" s="37" t="s">
        <v>601</v>
      </c>
      <c r="B107" s="45"/>
      <c r="C107" s="46"/>
      <c r="D107" s="46"/>
      <c r="E107" s="39" t="s">
        <v>5230</v>
      </c>
      <c r="F107" s="46"/>
      <c r="G107" s="46"/>
      <c r="H107" s="46"/>
      <c r="I107" s="46"/>
      <c r="J107" s="48"/>
    </row>
    <row r="108">
      <c r="A108" s="37" t="s">
        <v>593</v>
      </c>
      <c r="B108" s="37">
        <v>24</v>
      </c>
      <c r="C108" s="38" t="s">
        <v>4532</v>
      </c>
      <c r="D108" s="37" t="s">
        <v>595</v>
      </c>
      <c r="E108" s="39" t="s">
        <v>5523</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5856</v>
      </c>
      <c r="F110" s="46"/>
      <c r="G110" s="46"/>
      <c r="H110" s="46"/>
      <c r="I110" s="46"/>
      <c r="J110" s="48"/>
    </row>
    <row r="111" ht="60">
      <c r="A111" s="37" t="s">
        <v>601</v>
      </c>
      <c r="B111" s="45"/>
      <c r="C111" s="46"/>
      <c r="D111" s="46"/>
      <c r="E111" s="39" t="s">
        <v>5525</v>
      </c>
      <c r="F111" s="46"/>
      <c r="G111" s="46"/>
      <c r="H111" s="46"/>
      <c r="I111" s="46"/>
      <c r="J111" s="48"/>
    </row>
    <row r="112">
      <c r="A112" s="37" t="s">
        <v>593</v>
      </c>
      <c r="B112" s="37">
        <v>25</v>
      </c>
      <c r="C112" s="38" t="s">
        <v>5857</v>
      </c>
      <c r="D112" s="37" t="s">
        <v>595</v>
      </c>
      <c r="E112" s="39" t="s">
        <v>5858</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5859</v>
      </c>
      <c r="F114" s="46"/>
      <c r="G114" s="46"/>
      <c r="H114" s="46"/>
      <c r="I114" s="46"/>
      <c r="J114" s="48"/>
    </row>
    <row r="115" ht="60">
      <c r="A115" s="37" t="s">
        <v>601</v>
      </c>
      <c r="B115" s="45"/>
      <c r="C115" s="46"/>
      <c r="D115" s="46"/>
      <c r="E115" s="39" t="s">
        <v>5525</v>
      </c>
      <c r="F115" s="46"/>
      <c r="G115" s="46"/>
      <c r="H115" s="46"/>
      <c r="I115" s="46"/>
      <c r="J115" s="48"/>
    </row>
    <row r="116">
      <c r="A116" s="37" t="s">
        <v>593</v>
      </c>
      <c r="B116" s="37">
        <v>26</v>
      </c>
      <c r="C116" s="38" t="s">
        <v>5860</v>
      </c>
      <c r="D116" s="37" t="s">
        <v>595</v>
      </c>
      <c r="E116" s="39" t="s">
        <v>5861</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5862</v>
      </c>
      <c r="F118" s="46"/>
      <c r="G118" s="46"/>
      <c r="H118" s="46"/>
      <c r="I118" s="46"/>
      <c r="J118" s="48"/>
    </row>
    <row r="119" ht="60">
      <c r="A119" s="37" t="s">
        <v>601</v>
      </c>
      <c r="B119" s="45"/>
      <c r="C119" s="46"/>
      <c r="D119" s="46"/>
      <c r="E119" s="39" t="s">
        <v>5525</v>
      </c>
      <c r="F119" s="46"/>
      <c r="G119" s="46"/>
      <c r="H119" s="46"/>
      <c r="I119" s="46"/>
      <c r="J119" s="48"/>
    </row>
    <row r="120">
      <c r="A120" s="37" t="s">
        <v>593</v>
      </c>
      <c r="B120" s="37">
        <v>27</v>
      </c>
      <c r="C120" s="38" t="s">
        <v>4543</v>
      </c>
      <c r="D120" s="37" t="s">
        <v>595</v>
      </c>
      <c r="E120" s="39" t="s">
        <v>4544</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5863</v>
      </c>
      <c r="F122" s="46"/>
      <c r="G122" s="46"/>
      <c r="H122" s="46"/>
      <c r="I122" s="46"/>
      <c r="J122" s="48"/>
    </row>
    <row r="123" ht="150">
      <c r="A123" s="37" t="s">
        <v>601</v>
      </c>
      <c r="B123" s="45"/>
      <c r="C123" s="46"/>
      <c r="D123" s="46"/>
      <c r="E123" s="39" t="s">
        <v>5380</v>
      </c>
      <c r="F123" s="46"/>
      <c r="G123" s="46"/>
      <c r="H123" s="46"/>
      <c r="I123" s="46"/>
      <c r="J123" s="48"/>
    </row>
    <row r="124">
      <c r="A124" s="31" t="s">
        <v>591</v>
      </c>
      <c r="B124" s="32"/>
      <c r="C124" s="33" t="s">
        <v>5648</v>
      </c>
      <c r="D124" s="34"/>
      <c r="E124" s="31" t="s">
        <v>5649</v>
      </c>
      <c r="F124" s="34"/>
      <c r="G124" s="34"/>
      <c r="H124" s="34"/>
      <c r="I124" s="35">
        <f>SUMIFS(I125:I128,A125:A128,"P")</f>
        <v>0</v>
      </c>
      <c r="J124" s="36"/>
    </row>
    <row r="125" ht="30">
      <c r="A125" s="37" t="s">
        <v>593</v>
      </c>
      <c r="B125" s="37">
        <v>28</v>
      </c>
      <c r="C125" s="38" t="s">
        <v>5864</v>
      </c>
      <c r="D125" s="37" t="s">
        <v>595</v>
      </c>
      <c r="E125" s="39" t="s">
        <v>5865</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5866</v>
      </c>
      <c r="F127" s="46"/>
      <c r="G127" s="46"/>
      <c r="H127" s="46"/>
      <c r="I127" s="46"/>
      <c r="J127" s="48"/>
    </row>
    <row r="128" ht="225">
      <c r="A128" s="37" t="s">
        <v>601</v>
      </c>
      <c r="B128" s="45"/>
      <c r="C128" s="46"/>
      <c r="D128" s="46"/>
      <c r="E128" s="39" t="s">
        <v>5653</v>
      </c>
      <c r="F128" s="46"/>
      <c r="G128" s="46"/>
      <c r="H128" s="46"/>
      <c r="I128" s="46"/>
      <c r="J128" s="48"/>
    </row>
    <row r="129">
      <c r="A129" s="31" t="s">
        <v>591</v>
      </c>
      <c r="B129" s="32"/>
      <c r="C129" s="33" t="s">
        <v>5413</v>
      </c>
      <c r="D129" s="34"/>
      <c r="E129" s="31" t="s">
        <v>4582</v>
      </c>
      <c r="F129" s="34"/>
      <c r="G129" s="34"/>
      <c r="H129" s="34"/>
      <c r="I129" s="35">
        <f>SUMIFS(I130:I133,A130:A133,"P")</f>
        <v>0</v>
      </c>
      <c r="J129" s="36"/>
    </row>
    <row r="130">
      <c r="A130" s="37" t="s">
        <v>593</v>
      </c>
      <c r="B130" s="37">
        <v>29</v>
      </c>
      <c r="C130" s="38" t="s">
        <v>4596</v>
      </c>
      <c r="D130" s="37" t="s">
        <v>595</v>
      </c>
      <c r="E130" s="39" t="s">
        <v>4597</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5867</v>
      </c>
      <c r="F132" s="46"/>
      <c r="G132" s="46"/>
      <c r="H132" s="46"/>
      <c r="I132" s="46"/>
      <c r="J132" s="48"/>
    </row>
    <row r="133" ht="315">
      <c r="A133" s="37" t="s">
        <v>601</v>
      </c>
      <c r="B133" s="45"/>
      <c r="C133" s="46"/>
      <c r="D133" s="46"/>
      <c r="E133" s="39" t="s">
        <v>5419</v>
      </c>
      <c r="F133" s="46"/>
      <c r="G133" s="46"/>
      <c r="H133" s="46"/>
      <c r="I133" s="46"/>
      <c r="J133" s="48"/>
    </row>
    <row r="134">
      <c r="A134" s="31" t="s">
        <v>591</v>
      </c>
      <c r="B134" s="32"/>
      <c r="C134" s="33" t="s">
        <v>4639</v>
      </c>
      <c r="D134" s="34"/>
      <c r="E134" s="31" t="s">
        <v>4640</v>
      </c>
      <c r="F134" s="34"/>
      <c r="G134" s="34"/>
      <c r="H134" s="34"/>
      <c r="I134" s="35">
        <f>SUMIFS(I135:I154,A135:A154,"P")</f>
        <v>0</v>
      </c>
      <c r="J134" s="36"/>
    </row>
    <row r="135">
      <c r="A135" s="37" t="s">
        <v>593</v>
      </c>
      <c r="B135" s="37">
        <v>30</v>
      </c>
      <c r="C135" s="38" t="s">
        <v>5554</v>
      </c>
      <c r="D135" s="37" t="s">
        <v>595</v>
      </c>
      <c r="E135" s="39" t="s">
        <v>5555</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5868</v>
      </c>
      <c r="F137" s="46"/>
      <c r="G137" s="46"/>
      <c r="H137" s="46"/>
      <c r="I137" s="46"/>
      <c r="J137" s="48"/>
    </row>
    <row r="138" ht="75">
      <c r="A138" s="37" t="s">
        <v>601</v>
      </c>
      <c r="B138" s="45"/>
      <c r="C138" s="46"/>
      <c r="D138" s="46"/>
      <c r="E138" s="39" t="s">
        <v>5557</v>
      </c>
      <c r="F138" s="46"/>
      <c r="G138" s="46"/>
      <c r="H138" s="46"/>
      <c r="I138" s="46"/>
      <c r="J138" s="48"/>
    </row>
    <row r="139">
      <c r="A139" s="37" t="s">
        <v>593</v>
      </c>
      <c r="B139" s="37">
        <v>31</v>
      </c>
      <c r="C139" s="38" t="s">
        <v>5869</v>
      </c>
      <c r="D139" s="37" t="s">
        <v>595</v>
      </c>
      <c r="E139" s="39" t="s">
        <v>5870</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5871</v>
      </c>
      <c r="F141" s="46"/>
      <c r="G141" s="46"/>
      <c r="H141" s="46"/>
      <c r="I141" s="46"/>
      <c r="J141" s="48"/>
    </row>
    <row r="142" ht="60">
      <c r="A142" s="37" t="s">
        <v>601</v>
      </c>
      <c r="B142" s="45"/>
      <c r="C142" s="46"/>
      <c r="D142" s="46"/>
      <c r="E142" s="39" t="s">
        <v>5434</v>
      </c>
      <c r="F142" s="46"/>
      <c r="G142" s="46"/>
      <c r="H142" s="46"/>
      <c r="I142" s="46"/>
      <c r="J142" s="48"/>
    </row>
    <row r="143" ht="30">
      <c r="A143" s="37" t="s">
        <v>593</v>
      </c>
      <c r="B143" s="37">
        <v>32</v>
      </c>
      <c r="C143" s="38" t="s">
        <v>5872</v>
      </c>
      <c r="D143" s="37" t="s">
        <v>595</v>
      </c>
      <c r="E143" s="39" t="s">
        <v>5873</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5874</v>
      </c>
      <c r="F145" s="46"/>
      <c r="G145" s="46"/>
      <c r="H145" s="46"/>
      <c r="I145" s="46"/>
      <c r="J145" s="48"/>
    </row>
    <row r="146" ht="120">
      <c r="A146" s="37" t="s">
        <v>601</v>
      </c>
      <c r="B146" s="45"/>
      <c r="C146" s="46"/>
      <c r="D146" s="46"/>
      <c r="E146" s="39" t="s">
        <v>5709</v>
      </c>
      <c r="F146" s="46"/>
      <c r="G146" s="46"/>
      <c r="H146" s="46"/>
      <c r="I146" s="46"/>
      <c r="J146" s="48"/>
    </row>
    <row r="147" ht="30">
      <c r="A147" s="37" t="s">
        <v>593</v>
      </c>
      <c r="B147" s="37">
        <v>33</v>
      </c>
      <c r="C147" s="38" t="s">
        <v>4653</v>
      </c>
      <c r="D147" s="37" t="s">
        <v>595</v>
      </c>
      <c r="E147" s="39" t="s">
        <v>5875</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5876</v>
      </c>
      <c r="F149" s="46"/>
      <c r="G149" s="46"/>
      <c r="H149" s="46"/>
      <c r="I149" s="46"/>
      <c r="J149" s="48"/>
    </row>
    <row r="150" ht="120">
      <c r="A150" s="37" t="s">
        <v>601</v>
      </c>
      <c r="B150" s="45"/>
      <c r="C150" s="46"/>
      <c r="D150" s="46"/>
      <c r="E150" s="39" t="s">
        <v>5709</v>
      </c>
      <c r="F150" s="46"/>
      <c r="G150" s="46"/>
      <c r="H150" s="46"/>
      <c r="I150" s="46"/>
      <c r="J150" s="48"/>
    </row>
    <row r="151">
      <c r="A151" s="37" t="s">
        <v>593</v>
      </c>
      <c r="B151" s="37">
        <v>34</v>
      </c>
      <c r="C151" s="38" t="s">
        <v>5830</v>
      </c>
      <c r="D151" s="37" t="s">
        <v>595</v>
      </c>
      <c r="E151" s="39" t="s">
        <v>5443</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5877</v>
      </c>
      <c r="F153" s="46"/>
      <c r="G153" s="46"/>
      <c r="H153" s="46"/>
      <c r="I153" s="46"/>
      <c r="J153" s="48"/>
    </row>
    <row r="154" ht="30">
      <c r="A154" s="37" t="s">
        <v>601</v>
      </c>
      <c r="B154" s="45"/>
      <c r="C154" s="46"/>
      <c r="D154" s="46"/>
      <c r="E154" s="39" t="s">
        <v>5445</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5">
      <c r="A156" s="37" t="s">
        <v>593</v>
      </c>
      <c r="B156" s="37">
        <v>35</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5">
      <c r="A158" s="37" t="s">
        <v>599</v>
      </c>
      <c r="B158" s="45"/>
      <c r="C158" s="46"/>
      <c r="D158" s="46"/>
      <c r="E158" s="49" t="s">
        <v>5878</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aEx3ek1hd8j0N2uNiT5xsT9Ytt/4eHrc2UicXGrEt1eTSpz7aTn+aMn/rh21hDl3BpxSm+ZC+74oE6fVrWAozg==" hashValue="sngDN5trg3VP0SYN9RwsNKLsBX6rFcPyTLXIPg8w5aUCxrWrnCpyzb6YdWI5hxt6WOmnokoQvEO8eqVtkzKJ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5879</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5879</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SUMIFS(I12:I51,A12:A51,"P")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5448</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5880</v>
      </c>
      <c r="F18" s="46"/>
      <c r="G18" s="46"/>
      <c r="H18" s="46"/>
      <c r="I18" s="46"/>
      <c r="J18" s="48"/>
    </row>
    <row r="19" ht="30">
      <c r="A19" s="37" t="s">
        <v>601</v>
      </c>
      <c r="B19" s="45"/>
      <c r="C19" s="46"/>
      <c r="D19" s="46"/>
      <c r="E19" s="39" t="s">
        <v>4291</v>
      </c>
      <c r="F19" s="46"/>
      <c r="G19" s="46"/>
      <c r="H19" s="46"/>
      <c r="I19" s="46"/>
      <c r="J19" s="48"/>
    </row>
    <row r="20">
      <c r="A20" s="37" t="s">
        <v>593</v>
      </c>
      <c r="B20" s="37">
        <v>3</v>
      </c>
      <c r="C20" s="38" t="s">
        <v>5451</v>
      </c>
      <c r="D20" s="37" t="s">
        <v>595</v>
      </c>
      <c r="E20" s="39" t="s">
        <v>5259</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5261</v>
      </c>
      <c r="F23" s="46"/>
      <c r="G23" s="46"/>
      <c r="H23" s="46"/>
      <c r="I23" s="46"/>
      <c r="J23" s="48"/>
    </row>
    <row r="24">
      <c r="A24" s="37" t="s">
        <v>593</v>
      </c>
      <c r="B24" s="37">
        <v>4</v>
      </c>
      <c r="C24" s="38" t="s">
        <v>5452</v>
      </c>
      <c r="D24" s="37" t="s">
        <v>595</v>
      </c>
      <c r="E24" s="39" t="s">
        <v>5453</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5881</v>
      </c>
      <c r="F26" s="46"/>
      <c r="G26" s="46"/>
      <c r="H26" s="46"/>
      <c r="I26" s="46"/>
      <c r="J26" s="48"/>
    </row>
    <row r="27" ht="30">
      <c r="A27" s="37" t="s">
        <v>601</v>
      </c>
      <c r="B27" s="45"/>
      <c r="C27" s="46"/>
      <c r="D27" s="46"/>
      <c r="E27" s="39" t="s">
        <v>4288</v>
      </c>
      <c r="F27" s="46"/>
      <c r="G27" s="46"/>
      <c r="H27" s="46"/>
      <c r="I27" s="46"/>
      <c r="J27" s="48"/>
    </row>
    <row r="28">
      <c r="A28" s="37" t="s">
        <v>593</v>
      </c>
      <c r="B28" s="37">
        <v>5</v>
      </c>
      <c r="C28" s="38" t="s">
        <v>5882</v>
      </c>
      <c r="D28" s="37" t="s">
        <v>595</v>
      </c>
      <c r="E28" s="39" t="s">
        <v>4290</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5883</v>
      </c>
      <c r="F30" s="46"/>
      <c r="G30" s="46"/>
      <c r="H30" s="46"/>
      <c r="I30" s="46"/>
      <c r="J30" s="48"/>
    </row>
    <row r="31" ht="30">
      <c r="A31" s="37" t="s">
        <v>601</v>
      </c>
      <c r="B31" s="45"/>
      <c r="C31" s="46"/>
      <c r="D31" s="46"/>
      <c r="E31" s="39" t="s">
        <v>4291</v>
      </c>
      <c r="F31" s="46"/>
      <c r="G31" s="46"/>
      <c r="H31" s="46"/>
      <c r="I31" s="46"/>
      <c r="J31" s="48"/>
    </row>
    <row r="32">
      <c r="A32" s="37" t="s">
        <v>593</v>
      </c>
      <c r="B32" s="37">
        <v>6</v>
      </c>
      <c r="C32" s="38" t="s">
        <v>5264</v>
      </c>
      <c r="D32" s="37" t="s">
        <v>595</v>
      </c>
      <c r="E32" s="39" t="s">
        <v>5265</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ht="30">
      <c r="A35" s="37" t="s">
        <v>601</v>
      </c>
      <c r="B35" s="45"/>
      <c r="C35" s="46"/>
      <c r="D35" s="46"/>
      <c r="E35" s="39" t="s">
        <v>4291</v>
      </c>
      <c r="F35" s="46"/>
      <c r="G35" s="46"/>
      <c r="H35" s="46"/>
      <c r="I35" s="46"/>
      <c r="J35" s="48"/>
    </row>
    <row r="36">
      <c r="A36" s="37" t="s">
        <v>593</v>
      </c>
      <c r="B36" s="37">
        <v>7</v>
      </c>
      <c r="C36" s="38" t="s">
        <v>5266</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5260</v>
      </c>
      <c r="F38" s="46"/>
      <c r="G38" s="46"/>
      <c r="H38" s="46"/>
      <c r="I38" s="46"/>
      <c r="J38" s="48"/>
    </row>
    <row r="39" ht="90">
      <c r="A39" s="37" t="s">
        <v>601</v>
      </c>
      <c r="B39" s="45"/>
      <c r="C39" s="46"/>
      <c r="D39" s="46"/>
      <c r="E39" s="39" t="s">
        <v>5268</v>
      </c>
      <c r="F39" s="46"/>
      <c r="G39" s="46"/>
      <c r="H39" s="46"/>
      <c r="I39" s="46"/>
      <c r="J39" s="48"/>
    </row>
    <row r="40">
      <c r="A40" s="37" t="s">
        <v>593</v>
      </c>
      <c r="B40" s="37">
        <v>8</v>
      </c>
      <c r="C40" s="38" t="s">
        <v>5884</v>
      </c>
      <c r="D40" s="37" t="s">
        <v>595</v>
      </c>
      <c r="E40" s="39" t="s">
        <v>4416</v>
      </c>
      <c r="F40" s="40" t="s">
        <v>2334</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5270</v>
      </c>
      <c r="F42" s="46"/>
      <c r="G42" s="46"/>
      <c r="H42" s="46"/>
      <c r="I42" s="46"/>
      <c r="J42" s="48"/>
    </row>
    <row r="43" ht="30">
      <c r="A43" s="37" t="s">
        <v>601</v>
      </c>
      <c r="B43" s="45"/>
      <c r="C43" s="46"/>
      <c r="D43" s="46"/>
      <c r="E43" s="39" t="s">
        <v>4291</v>
      </c>
      <c r="F43" s="46"/>
      <c r="G43" s="46"/>
      <c r="H43" s="46"/>
      <c r="I43" s="46"/>
      <c r="J43" s="48"/>
    </row>
    <row r="44">
      <c r="A44" s="37" t="s">
        <v>593</v>
      </c>
      <c r="B44" s="37">
        <v>9</v>
      </c>
      <c r="C44" s="38" t="s">
        <v>5885</v>
      </c>
      <c r="D44" s="37" t="s">
        <v>595</v>
      </c>
      <c r="E44" s="39" t="s">
        <v>5886</v>
      </c>
      <c r="F44" s="40" t="s">
        <v>2334</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5887</v>
      </c>
      <c r="F46" s="46"/>
      <c r="G46" s="46"/>
      <c r="H46" s="46"/>
      <c r="I46" s="46"/>
      <c r="J46" s="48"/>
    </row>
    <row r="47" ht="30">
      <c r="A47" s="37" t="s">
        <v>601</v>
      </c>
      <c r="B47" s="45"/>
      <c r="C47" s="46"/>
      <c r="D47" s="46"/>
      <c r="E47" s="39" t="s">
        <v>4291</v>
      </c>
      <c r="F47" s="46"/>
      <c r="G47" s="46"/>
      <c r="H47" s="46"/>
      <c r="I47" s="46"/>
      <c r="J47" s="48"/>
    </row>
    <row r="48">
      <c r="A48" s="37" t="s">
        <v>593</v>
      </c>
      <c r="B48" s="37">
        <v>10</v>
      </c>
      <c r="C48" s="38" t="s">
        <v>5275</v>
      </c>
      <c r="D48" s="37" t="s">
        <v>595</v>
      </c>
      <c r="E48" s="39" t="s">
        <v>5276</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5260</v>
      </c>
      <c r="F50" s="46"/>
      <c r="G50" s="46"/>
      <c r="H50" s="46"/>
      <c r="I50" s="46"/>
      <c r="J50" s="48"/>
    </row>
    <row r="51">
      <c r="A51" s="37" t="s">
        <v>601</v>
      </c>
      <c r="B51" s="45"/>
      <c r="C51" s="46"/>
      <c r="D51" s="46"/>
      <c r="E51" s="39" t="s">
        <v>5277</v>
      </c>
      <c r="F51" s="46"/>
      <c r="G51" s="46"/>
      <c r="H51" s="46"/>
      <c r="I51" s="46"/>
      <c r="J51" s="48"/>
    </row>
    <row r="52">
      <c r="A52" s="31" t="s">
        <v>591</v>
      </c>
      <c r="B52" s="32"/>
      <c r="C52" s="33" t="s">
        <v>5278</v>
      </c>
      <c r="D52" s="34"/>
      <c r="E52" s="31" t="s">
        <v>638</v>
      </c>
      <c r="F52" s="34"/>
      <c r="G52" s="34"/>
      <c r="H52" s="34"/>
      <c r="I52" s="35">
        <f>SUMIFS(I53:I108,A53:A108,"P")</f>
        <v>0</v>
      </c>
      <c r="J52" s="36"/>
    </row>
    <row r="53">
      <c r="A53" s="37" t="s">
        <v>593</v>
      </c>
      <c r="B53" s="37">
        <v>11</v>
      </c>
      <c r="C53" s="38" t="s">
        <v>5456</v>
      </c>
      <c r="D53" s="37" t="s">
        <v>595</v>
      </c>
      <c r="E53" s="39" t="s">
        <v>5457</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5888</v>
      </c>
      <c r="F55" s="46"/>
      <c r="G55" s="46"/>
      <c r="H55" s="46"/>
      <c r="I55" s="46"/>
      <c r="J55" s="48"/>
    </row>
    <row r="56" ht="45">
      <c r="A56" s="37" t="s">
        <v>601</v>
      </c>
      <c r="B56" s="45"/>
      <c r="C56" s="46"/>
      <c r="D56" s="46"/>
      <c r="E56" s="39" t="s">
        <v>5459</v>
      </c>
      <c r="F56" s="46"/>
      <c r="G56" s="46"/>
      <c r="H56" s="46"/>
      <c r="I56" s="46"/>
      <c r="J56" s="48"/>
    </row>
    <row r="57">
      <c r="A57" s="37" t="s">
        <v>593</v>
      </c>
      <c r="B57" s="37">
        <v>12</v>
      </c>
      <c r="C57" s="38" t="s">
        <v>5283</v>
      </c>
      <c r="D57" s="37" t="s">
        <v>595</v>
      </c>
      <c r="E57" s="39" t="s">
        <v>5284</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5889</v>
      </c>
      <c r="F59" s="46"/>
      <c r="G59" s="46"/>
      <c r="H59" s="46"/>
      <c r="I59" s="46"/>
      <c r="J59" s="48"/>
    </row>
    <row r="60" ht="45">
      <c r="A60" s="37" t="s">
        <v>601</v>
      </c>
      <c r="B60" s="45"/>
      <c r="C60" s="46"/>
      <c r="D60" s="46"/>
      <c r="E60" s="39" t="s">
        <v>5286</v>
      </c>
      <c r="F60" s="46"/>
      <c r="G60" s="46"/>
      <c r="H60" s="46"/>
      <c r="I60" s="46"/>
      <c r="J60" s="48"/>
    </row>
    <row r="61">
      <c r="A61" s="37" t="s">
        <v>593</v>
      </c>
      <c r="B61" s="37">
        <v>13</v>
      </c>
      <c r="C61" s="38" t="s">
        <v>5287</v>
      </c>
      <c r="D61" s="37" t="s">
        <v>595</v>
      </c>
      <c r="E61" s="39" t="s">
        <v>5288</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5890</v>
      </c>
      <c r="F63" s="46"/>
      <c r="G63" s="46"/>
      <c r="H63" s="46"/>
      <c r="I63" s="46"/>
      <c r="J63" s="48"/>
    </row>
    <row r="64" ht="409.5">
      <c r="A64" s="37" t="s">
        <v>601</v>
      </c>
      <c r="B64" s="45"/>
      <c r="C64" s="46"/>
      <c r="D64" s="46"/>
      <c r="E64" s="39" t="s">
        <v>5290</v>
      </c>
      <c r="F64" s="46"/>
      <c r="G64" s="46"/>
      <c r="H64" s="46"/>
      <c r="I64" s="46"/>
      <c r="J64" s="48"/>
    </row>
    <row r="65">
      <c r="A65" s="37" t="s">
        <v>593</v>
      </c>
      <c r="B65" s="37">
        <v>14</v>
      </c>
      <c r="C65" s="38" t="s">
        <v>5291</v>
      </c>
      <c r="D65" s="37" t="s">
        <v>595</v>
      </c>
      <c r="E65" s="39" t="s">
        <v>5292</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5891</v>
      </c>
      <c r="F67" s="46"/>
      <c r="G67" s="46"/>
      <c r="H67" s="46"/>
      <c r="I67" s="46"/>
      <c r="J67" s="48"/>
    </row>
    <row r="68" ht="390">
      <c r="A68" s="37" t="s">
        <v>601</v>
      </c>
      <c r="B68" s="45"/>
      <c r="C68" s="46"/>
      <c r="D68" s="46"/>
      <c r="E68" s="39" t="s">
        <v>5294</v>
      </c>
      <c r="F68" s="46"/>
      <c r="G68" s="46"/>
      <c r="H68" s="46"/>
      <c r="I68" s="46"/>
      <c r="J68" s="48"/>
    </row>
    <row r="69">
      <c r="A69" s="37" t="s">
        <v>593</v>
      </c>
      <c r="B69" s="37">
        <v>15</v>
      </c>
      <c r="C69" s="38" t="s">
        <v>3400</v>
      </c>
      <c r="D69" s="37" t="s">
        <v>595</v>
      </c>
      <c r="E69" s="39" t="s">
        <v>3401</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5892</v>
      </c>
      <c r="F71" s="46"/>
      <c r="G71" s="46"/>
      <c r="H71" s="46"/>
      <c r="I71" s="46"/>
      <c r="J71" s="48"/>
    </row>
    <row r="72" ht="405">
      <c r="A72" s="37" t="s">
        <v>601</v>
      </c>
      <c r="B72" s="45"/>
      <c r="C72" s="46"/>
      <c r="D72" s="46"/>
      <c r="E72" s="39" t="s">
        <v>3363</v>
      </c>
      <c r="F72" s="46"/>
      <c r="G72" s="46"/>
      <c r="H72" s="46"/>
      <c r="I72" s="46"/>
      <c r="J72" s="48"/>
    </row>
    <row r="73">
      <c r="A73" s="37" t="s">
        <v>593</v>
      </c>
      <c r="B73" s="37">
        <v>16</v>
      </c>
      <c r="C73" s="38" t="s">
        <v>2436</v>
      </c>
      <c r="D73" s="37" t="s">
        <v>595</v>
      </c>
      <c r="E73" s="39" t="s">
        <v>5296</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5893</v>
      </c>
      <c r="F75" s="46"/>
      <c r="G75" s="46"/>
      <c r="H75" s="46"/>
      <c r="I75" s="46"/>
      <c r="J75" s="48"/>
    </row>
    <row r="76" ht="345">
      <c r="A76" s="37" t="s">
        <v>601</v>
      </c>
      <c r="B76" s="45"/>
      <c r="C76" s="46"/>
      <c r="D76" s="46"/>
      <c r="E76" s="39" t="s">
        <v>4456</v>
      </c>
      <c r="F76" s="46"/>
      <c r="G76" s="46"/>
      <c r="H76" s="46"/>
      <c r="I76" s="46"/>
      <c r="J76" s="48"/>
    </row>
    <row r="77">
      <c r="A77" s="37" t="s">
        <v>593</v>
      </c>
      <c r="B77" s="37">
        <v>17</v>
      </c>
      <c r="C77" s="38" t="s">
        <v>4449</v>
      </c>
      <c r="D77" s="37" t="s">
        <v>595</v>
      </c>
      <c r="E77" s="39" t="s">
        <v>5298</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5894</v>
      </c>
      <c r="F79" s="46"/>
      <c r="G79" s="46"/>
      <c r="H79" s="46"/>
      <c r="I79" s="46"/>
      <c r="J79" s="48"/>
    </row>
    <row r="80" ht="240">
      <c r="A80" s="37" t="s">
        <v>601</v>
      </c>
      <c r="B80" s="45"/>
      <c r="C80" s="46"/>
      <c r="D80" s="46"/>
      <c r="E80" s="39" t="s">
        <v>5300</v>
      </c>
      <c r="F80" s="46"/>
      <c r="G80" s="46"/>
      <c r="H80" s="46"/>
      <c r="I80" s="46"/>
      <c r="J80" s="48"/>
    </row>
    <row r="81">
      <c r="A81" s="37" t="s">
        <v>593</v>
      </c>
      <c r="B81" s="37">
        <v>18</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5895</v>
      </c>
      <c r="F83" s="46"/>
      <c r="G83" s="46"/>
      <c r="H83" s="46"/>
      <c r="I83" s="46"/>
      <c r="J83" s="48"/>
    </row>
    <row r="84" ht="300">
      <c r="A84" s="37" t="s">
        <v>601</v>
      </c>
      <c r="B84" s="45"/>
      <c r="C84" s="46"/>
      <c r="D84" s="46"/>
      <c r="E84" s="39" t="s">
        <v>846</v>
      </c>
      <c r="F84" s="46"/>
      <c r="G84" s="46"/>
      <c r="H84" s="46"/>
      <c r="I84" s="46"/>
      <c r="J84" s="48"/>
    </row>
    <row r="85">
      <c r="A85" s="37" t="s">
        <v>593</v>
      </c>
      <c r="B85" s="37">
        <v>19</v>
      </c>
      <c r="C85" s="38" t="s">
        <v>4473</v>
      </c>
      <c r="D85" s="37" t="s">
        <v>595</v>
      </c>
      <c r="E85" s="39" t="s">
        <v>5304</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5896</v>
      </c>
      <c r="F87" s="46"/>
      <c r="G87" s="46"/>
      <c r="H87" s="46"/>
      <c r="I87" s="46"/>
      <c r="J87" s="48"/>
    </row>
    <row r="88" ht="390">
      <c r="A88" s="37" t="s">
        <v>601</v>
      </c>
      <c r="B88" s="45"/>
      <c r="C88" s="46"/>
      <c r="D88" s="46"/>
      <c r="E88" s="39" t="s">
        <v>5306</v>
      </c>
      <c r="F88" s="46"/>
      <c r="G88" s="46"/>
      <c r="H88" s="46"/>
      <c r="I88" s="46"/>
      <c r="J88" s="48"/>
    </row>
    <row r="89">
      <c r="A89" s="37" t="s">
        <v>593</v>
      </c>
      <c r="B89" s="37">
        <v>20</v>
      </c>
      <c r="C89" s="38" t="s">
        <v>5776</v>
      </c>
      <c r="D89" s="37" t="s">
        <v>595</v>
      </c>
      <c r="E89" s="39" t="s">
        <v>5777</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5897</v>
      </c>
      <c r="F91" s="46"/>
      <c r="G91" s="46"/>
      <c r="H91" s="46"/>
      <c r="I91" s="46"/>
      <c r="J91" s="48"/>
    </row>
    <row r="92" ht="345">
      <c r="A92" s="37" t="s">
        <v>601</v>
      </c>
      <c r="B92" s="45"/>
      <c r="C92" s="46"/>
      <c r="D92" s="46"/>
      <c r="E92" s="39" t="s">
        <v>4456</v>
      </c>
      <c r="F92" s="46"/>
      <c r="G92" s="46"/>
      <c r="H92" s="46"/>
      <c r="I92" s="46"/>
      <c r="J92" s="48"/>
    </row>
    <row r="93">
      <c r="A93" s="37" t="s">
        <v>593</v>
      </c>
      <c r="B93" s="37">
        <v>21</v>
      </c>
      <c r="C93" s="38" t="s">
        <v>3364</v>
      </c>
      <c r="D93" s="37" t="s">
        <v>595</v>
      </c>
      <c r="E93" s="39" t="s">
        <v>5307</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5898</v>
      </c>
      <c r="F95" s="46"/>
      <c r="G95" s="46"/>
      <c r="H95" s="46"/>
      <c r="I95" s="46"/>
      <c r="J95" s="48"/>
    </row>
    <row r="96" ht="30">
      <c r="A96" s="37" t="s">
        <v>601</v>
      </c>
      <c r="B96" s="45"/>
      <c r="C96" s="46"/>
      <c r="D96" s="46"/>
      <c r="E96" s="39" t="s">
        <v>3367</v>
      </c>
      <c r="F96" s="46"/>
      <c r="G96" s="46"/>
      <c r="H96" s="46"/>
      <c r="I96" s="46"/>
      <c r="J96" s="48"/>
    </row>
    <row r="97">
      <c r="A97" s="37" t="s">
        <v>593</v>
      </c>
      <c r="B97" s="37">
        <v>22</v>
      </c>
      <c r="C97" s="38" t="s">
        <v>4486</v>
      </c>
      <c r="D97" s="37" t="s">
        <v>595</v>
      </c>
      <c r="E97" s="39" t="s">
        <v>5309</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5899</v>
      </c>
      <c r="F99" s="46"/>
      <c r="G99" s="46"/>
      <c r="H99" s="46"/>
      <c r="I99" s="46"/>
      <c r="J99" s="48"/>
    </row>
    <row r="100" ht="45">
      <c r="A100" s="37" t="s">
        <v>601</v>
      </c>
      <c r="B100" s="45"/>
      <c r="C100" s="46"/>
      <c r="D100" s="46"/>
      <c r="E100" s="39" t="s">
        <v>5311</v>
      </c>
      <c r="F100" s="46"/>
      <c r="G100" s="46"/>
      <c r="H100" s="46"/>
      <c r="I100" s="46"/>
      <c r="J100" s="48"/>
    </row>
    <row r="101">
      <c r="A101" s="37" t="s">
        <v>593</v>
      </c>
      <c r="B101" s="37">
        <v>23</v>
      </c>
      <c r="C101" s="38" t="s">
        <v>4494</v>
      </c>
      <c r="D101" s="37" t="s">
        <v>595</v>
      </c>
      <c r="E101" s="39" t="s">
        <v>4495</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5900</v>
      </c>
      <c r="F103" s="46"/>
      <c r="G103" s="46"/>
      <c r="H103" s="46"/>
      <c r="I103" s="46"/>
      <c r="J103" s="48"/>
    </row>
    <row r="104" ht="30">
      <c r="A104" s="37" t="s">
        <v>601</v>
      </c>
      <c r="B104" s="45"/>
      <c r="C104" s="46"/>
      <c r="D104" s="46"/>
      <c r="E104" s="39" t="s">
        <v>5313</v>
      </c>
      <c r="F104" s="46"/>
      <c r="G104" s="46"/>
      <c r="H104" s="46"/>
      <c r="I104" s="46"/>
      <c r="J104" s="48"/>
    </row>
    <row r="105">
      <c r="A105" s="37" t="s">
        <v>593</v>
      </c>
      <c r="B105" s="37">
        <v>24</v>
      </c>
      <c r="C105" s="38" t="s">
        <v>5901</v>
      </c>
      <c r="D105" s="37" t="s">
        <v>595</v>
      </c>
      <c r="E105" s="39" t="s">
        <v>5902</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5903</v>
      </c>
      <c r="F107" s="46"/>
      <c r="G107" s="46"/>
      <c r="H107" s="46"/>
      <c r="I107" s="46"/>
      <c r="J107" s="48"/>
    </row>
    <row r="108" ht="30">
      <c r="A108" s="37" t="s">
        <v>601</v>
      </c>
      <c r="B108" s="45"/>
      <c r="C108" s="46"/>
      <c r="D108" s="46"/>
      <c r="E108" s="39" t="s">
        <v>5904</v>
      </c>
      <c r="F108" s="46"/>
      <c r="G108" s="46"/>
      <c r="H108" s="46"/>
      <c r="I108" s="46"/>
      <c r="J108" s="48"/>
    </row>
    <row r="109">
      <c r="A109" s="31" t="s">
        <v>591</v>
      </c>
      <c r="B109" s="32"/>
      <c r="C109" s="33" t="s">
        <v>5318</v>
      </c>
      <c r="D109" s="34"/>
      <c r="E109" s="31" t="s">
        <v>4958</v>
      </c>
      <c r="F109" s="34"/>
      <c r="G109" s="34"/>
      <c r="H109" s="34"/>
      <c r="I109" s="35">
        <f>SUMIFS(I110:I165,A110:A165,"P")</f>
        <v>0</v>
      </c>
      <c r="J109" s="36"/>
    </row>
    <row r="110">
      <c r="A110" s="37" t="s">
        <v>593</v>
      </c>
      <c r="B110" s="37">
        <v>25</v>
      </c>
      <c r="C110" s="38" t="s">
        <v>5319</v>
      </c>
      <c r="D110" s="37" t="s">
        <v>595</v>
      </c>
      <c r="E110" s="39" t="s">
        <v>5320</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5905</v>
      </c>
      <c r="F112" s="46"/>
      <c r="G112" s="46"/>
      <c r="H112" s="46"/>
      <c r="I112" s="46"/>
      <c r="J112" s="48"/>
    </row>
    <row r="113" ht="75">
      <c r="A113" s="37" t="s">
        <v>601</v>
      </c>
      <c r="B113" s="45"/>
      <c r="C113" s="46"/>
      <c r="D113" s="46"/>
      <c r="E113" s="39" t="s">
        <v>5322</v>
      </c>
      <c r="F113" s="46"/>
      <c r="G113" s="46"/>
      <c r="H113" s="46"/>
      <c r="I113" s="46"/>
      <c r="J113" s="48"/>
    </row>
    <row r="114">
      <c r="A114" s="37" t="s">
        <v>593</v>
      </c>
      <c r="B114" s="37">
        <v>26</v>
      </c>
      <c r="C114" s="38" t="s">
        <v>4510</v>
      </c>
      <c r="D114" s="37" t="s">
        <v>595</v>
      </c>
      <c r="E114" s="39" t="s">
        <v>5477</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5906</v>
      </c>
      <c r="F116" s="46"/>
      <c r="G116" s="46"/>
      <c r="H116" s="46"/>
      <c r="I116" s="46"/>
      <c r="J116" s="48"/>
    </row>
    <row r="117" ht="120">
      <c r="A117" s="37" t="s">
        <v>601</v>
      </c>
      <c r="B117" s="45"/>
      <c r="C117" s="46"/>
      <c r="D117" s="46"/>
      <c r="E117" s="39" t="s">
        <v>5479</v>
      </c>
      <c r="F117" s="46"/>
      <c r="G117" s="46"/>
      <c r="H117" s="46"/>
      <c r="I117" s="46"/>
      <c r="J117" s="48"/>
    </row>
    <row r="118">
      <c r="A118" s="37" t="s">
        <v>593</v>
      </c>
      <c r="B118" s="37">
        <v>27</v>
      </c>
      <c r="C118" s="38" t="s">
        <v>4959</v>
      </c>
      <c r="D118" s="37" t="s">
        <v>595</v>
      </c>
      <c r="E118" s="39" t="s">
        <v>4960</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5907</v>
      </c>
      <c r="F120" s="46"/>
      <c r="G120" s="46"/>
      <c r="H120" s="46"/>
      <c r="I120" s="46"/>
      <c r="J120" s="48"/>
    </row>
    <row r="121" ht="409.5">
      <c r="A121" s="37" t="s">
        <v>601</v>
      </c>
      <c r="B121" s="45"/>
      <c r="C121" s="46"/>
      <c r="D121" s="46"/>
      <c r="E121" s="39" t="s">
        <v>5481</v>
      </c>
      <c r="F121" s="46"/>
      <c r="G121" s="46"/>
      <c r="H121" s="46"/>
      <c r="I121" s="46"/>
      <c r="J121" s="48"/>
    </row>
    <row r="122">
      <c r="A122" s="37" t="s">
        <v>593</v>
      </c>
      <c r="B122" s="37">
        <v>28</v>
      </c>
      <c r="C122" s="38" t="s">
        <v>4966</v>
      </c>
      <c r="D122" s="37" t="s">
        <v>595</v>
      </c>
      <c r="E122" s="39" t="s">
        <v>4967</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5908</v>
      </c>
      <c r="F124" s="46"/>
      <c r="G124" s="46"/>
      <c r="H124" s="46"/>
      <c r="I124" s="46"/>
      <c r="J124" s="48"/>
    </row>
    <row r="125" ht="330">
      <c r="A125" s="37" t="s">
        <v>601</v>
      </c>
      <c r="B125" s="45"/>
      <c r="C125" s="46"/>
      <c r="D125" s="46"/>
      <c r="E125" s="39" t="s">
        <v>5483</v>
      </c>
      <c r="F125" s="46"/>
      <c r="G125" s="46"/>
      <c r="H125" s="46"/>
      <c r="I125" s="46"/>
      <c r="J125" s="48"/>
    </row>
    <row r="126">
      <c r="A126" s="37" t="s">
        <v>593</v>
      </c>
      <c r="B126" s="37">
        <v>29</v>
      </c>
      <c r="C126" s="38" t="s">
        <v>5909</v>
      </c>
      <c r="D126" s="37" t="s">
        <v>595</v>
      </c>
      <c r="E126" s="39" t="s">
        <v>5910</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5911</v>
      </c>
      <c r="F128" s="46"/>
      <c r="G128" s="46"/>
      <c r="H128" s="46"/>
      <c r="I128" s="46"/>
      <c r="J128" s="48"/>
    </row>
    <row r="129" ht="409.5">
      <c r="A129" s="37" t="s">
        <v>601</v>
      </c>
      <c r="B129" s="45"/>
      <c r="C129" s="46"/>
      <c r="D129" s="46"/>
      <c r="E129" s="39" t="s">
        <v>5326</v>
      </c>
      <c r="F129" s="46"/>
      <c r="G129" s="46"/>
      <c r="H129" s="46"/>
      <c r="I129" s="46"/>
      <c r="J129" s="48"/>
    </row>
    <row r="130">
      <c r="A130" s="37" t="s">
        <v>593</v>
      </c>
      <c r="B130" s="37">
        <v>30</v>
      </c>
      <c r="C130" s="38" t="s">
        <v>5912</v>
      </c>
      <c r="D130" s="37" t="s">
        <v>595</v>
      </c>
      <c r="E130" s="39" t="s">
        <v>5913</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5914</v>
      </c>
      <c r="F132" s="46"/>
      <c r="G132" s="46"/>
      <c r="H132" s="46"/>
      <c r="I132" s="46"/>
      <c r="J132" s="48"/>
    </row>
    <row r="133" ht="409.5">
      <c r="A133" s="37" t="s">
        <v>601</v>
      </c>
      <c r="B133" s="45"/>
      <c r="C133" s="46"/>
      <c r="D133" s="46"/>
      <c r="E133" s="39" t="s">
        <v>5326</v>
      </c>
      <c r="F133" s="46"/>
      <c r="G133" s="46"/>
      <c r="H133" s="46"/>
      <c r="I133" s="46"/>
      <c r="J133" s="48"/>
    </row>
    <row r="134">
      <c r="A134" s="37" t="s">
        <v>593</v>
      </c>
      <c r="B134" s="37">
        <v>31</v>
      </c>
      <c r="C134" s="38" t="s">
        <v>5915</v>
      </c>
      <c r="D134" s="37" t="s">
        <v>595</v>
      </c>
      <c r="E134" s="39" t="s">
        <v>5916</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5917</v>
      </c>
      <c r="F136" s="46"/>
      <c r="G136" s="46"/>
      <c r="H136" s="46"/>
      <c r="I136" s="46"/>
      <c r="J136" s="48"/>
    </row>
    <row r="137">
      <c r="A137" s="37" t="s">
        <v>601</v>
      </c>
      <c r="B137" s="45"/>
      <c r="C137" s="46"/>
      <c r="D137" s="46"/>
      <c r="E137" s="39" t="s">
        <v>5330</v>
      </c>
      <c r="F137" s="46"/>
      <c r="G137" s="46"/>
      <c r="H137" s="46"/>
      <c r="I137" s="46"/>
      <c r="J137" s="48"/>
    </row>
    <row r="138">
      <c r="A138" s="37" t="s">
        <v>593</v>
      </c>
      <c r="B138" s="37">
        <v>32</v>
      </c>
      <c r="C138" s="38" t="s">
        <v>5918</v>
      </c>
      <c r="D138" s="37" t="s">
        <v>595</v>
      </c>
      <c r="E138" s="39" t="s">
        <v>5919</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5920</v>
      </c>
      <c r="F140" s="46"/>
      <c r="G140" s="46"/>
      <c r="H140" s="46"/>
      <c r="I140" s="46"/>
      <c r="J140" s="48"/>
    </row>
    <row r="141" ht="75">
      <c r="A141" s="37" t="s">
        <v>601</v>
      </c>
      <c r="B141" s="45"/>
      <c r="C141" s="46"/>
      <c r="D141" s="46"/>
      <c r="E141" s="39" t="s">
        <v>5921</v>
      </c>
      <c r="F141" s="46"/>
      <c r="G141" s="46"/>
      <c r="H141" s="46"/>
      <c r="I141" s="46"/>
      <c r="J141" s="48"/>
    </row>
    <row r="142">
      <c r="A142" s="37" t="s">
        <v>593</v>
      </c>
      <c r="B142" s="37">
        <v>33</v>
      </c>
      <c r="C142" s="38" t="s">
        <v>5488</v>
      </c>
      <c r="D142" s="37" t="s">
        <v>595</v>
      </c>
      <c r="E142" s="39" t="s">
        <v>5489</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5922</v>
      </c>
      <c r="F144" s="46"/>
      <c r="G144" s="46"/>
      <c r="H144" s="46"/>
      <c r="I144" s="46"/>
      <c r="J144" s="48"/>
    </row>
    <row r="145" ht="225">
      <c r="A145" s="37" t="s">
        <v>601</v>
      </c>
      <c r="B145" s="45"/>
      <c r="C145" s="46"/>
      <c r="D145" s="46"/>
      <c r="E145" s="39" t="s">
        <v>5487</v>
      </c>
      <c r="F145" s="46"/>
      <c r="G145" s="46"/>
      <c r="H145" s="46"/>
      <c r="I145" s="46"/>
      <c r="J145" s="48"/>
    </row>
    <row r="146">
      <c r="A146" s="37" t="s">
        <v>593</v>
      </c>
      <c r="B146" s="37">
        <v>34</v>
      </c>
      <c r="C146" s="38" t="s">
        <v>5923</v>
      </c>
      <c r="D146" s="37" t="s">
        <v>595</v>
      </c>
      <c r="E146" s="39" t="s">
        <v>5924</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5925</v>
      </c>
      <c r="F148" s="46"/>
      <c r="G148" s="46"/>
      <c r="H148" s="46"/>
      <c r="I148" s="46"/>
      <c r="J148" s="48"/>
    </row>
    <row r="149" ht="60">
      <c r="A149" s="37" t="s">
        <v>601</v>
      </c>
      <c r="B149" s="45"/>
      <c r="C149" s="46"/>
      <c r="D149" s="46"/>
      <c r="E149" s="39" t="s">
        <v>5525</v>
      </c>
      <c r="F149" s="46"/>
      <c r="G149" s="46"/>
      <c r="H149" s="46"/>
      <c r="I149" s="46"/>
      <c r="J149" s="48"/>
    </row>
    <row r="150">
      <c r="A150" s="37" t="s">
        <v>593</v>
      </c>
      <c r="B150" s="37">
        <v>35</v>
      </c>
      <c r="C150" s="38" t="s">
        <v>4980</v>
      </c>
      <c r="D150" s="37" t="s">
        <v>595</v>
      </c>
      <c r="E150" s="39" t="s">
        <v>4981</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5926</v>
      </c>
      <c r="F152" s="46"/>
      <c r="G152" s="46"/>
      <c r="H152" s="46"/>
      <c r="I152" s="46"/>
      <c r="J152" s="48"/>
    </row>
    <row r="153" ht="409.5">
      <c r="A153" s="37" t="s">
        <v>601</v>
      </c>
      <c r="B153" s="45"/>
      <c r="C153" s="46"/>
      <c r="D153" s="46"/>
      <c r="E153" s="39" t="s">
        <v>5078</v>
      </c>
      <c r="F153" s="46"/>
      <c r="G153" s="46"/>
      <c r="H153" s="46"/>
      <c r="I153" s="46"/>
      <c r="J153" s="48"/>
    </row>
    <row r="154">
      <c r="A154" s="37" t="s">
        <v>593</v>
      </c>
      <c r="B154" s="37">
        <v>36</v>
      </c>
      <c r="C154" s="38" t="s">
        <v>4984</v>
      </c>
      <c r="D154" s="37" t="s">
        <v>595</v>
      </c>
      <c r="E154" s="39" t="s">
        <v>5492</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5927</v>
      </c>
      <c r="F156" s="46"/>
      <c r="G156" s="46"/>
      <c r="H156" s="46"/>
      <c r="I156" s="46"/>
      <c r="J156" s="48"/>
    </row>
    <row r="157" ht="330">
      <c r="A157" s="37" t="s">
        <v>601</v>
      </c>
      <c r="B157" s="45"/>
      <c r="C157" s="46"/>
      <c r="D157" s="46"/>
      <c r="E157" s="39" t="s">
        <v>5347</v>
      </c>
      <c r="F157" s="46"/>
      <c r="G157" s="46"/>
      <c r="H157" s="46"/>
      <c r="I157" s="46"/>
      <c r="J157" s="48"/>
    </row>
    <row r="158">
      <c r="A158" s="37" t="s">
        <v>593</v>
      </c>
      <c r="B158" s="37">
        <v>37</v>
      </c>
      <c r="C158" s="38" t="s">
        <v>5494</v>
      </c>
      <c r="D158" s="37" t="s">
        <v>595</v>
      </c>
      <c r="E158" s="39" t="s">
        <v>5495</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5928</v>
      </c>
      <c r="F160" s="46"/>
      <c r="G160" s="46"/>
      <c r="H160" s="46"/>
      <c r="I160" s="46"/>
      <c r="J160" s="48"/>
    </row>
    <row r="161" ht="225">
      <c r="A161" s="37" t="s">
        <v>601</v>
      </c>
      <c r="B161" s="45"/>
      <c r="C161" s="46"/>
      <c r="D161" s="46"/>
      <c r="E161" s="39" t="s">
        <v>5497</v>
      </c>
      <c r="F161" s="46"/>
      <c r="G161" s="46"/>
      <c r="H161" s="46"/>
      <c r="I161" s="46"/>
      <c r="J161" s="48"/>
    </row>
    <row r="162" ht="30">
      <c r="A162" s="37" t="s">
        <v>593</v>
      </c>
      <c r="B162" s="37">
        <v>38</v>
      </c>
      <c r="C162" s="38" t="s">
        <v>5929</v>
      </c>
      <c r="D162" s="37" t="s">
        <v>595</v>
      </c>
      <c r="E162" s="39" t="s">
        <v>5930</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5931</v>
      </c>
      <c r="F164" s="46"/>
      <c r="G164" s="46"/>
      <c r="H164" s="46"/>
      <c r="I164" s="46"/>
      <c r="J164" s="48"/>
    </row>
    <row r="165" ht="75">
      <c r="A165" s="37" t="s">
        <v>601</v>
      </c>
      <c r="B165" s="45"/>
      <c r="C165" s="46"/>
      <c r="D165" s="46"/>
      <c r="E165" s="39" t="s">
        <v>5932</v>
      </c>
      <c r="F165" s="46"/>
      <c r="G165" s="46"/>
      <c r="H165" s="46"/>
      <c r="I165" s="46"/>
      <c r="J165" s="48"/>
    </row>
    <row r="166">
      <c r="A166" s="31" t="s">
        <v>591</v>
      </c>
      <c r="B166" s="32"/>
      <c r="C166" s="33" t="s">
        <v>5332</v>
      </c>
      <c r="D166" s="34"/>
      <c r="E166" s="31" t="s">
        <v>4988</v>
      </c>
      <c r="F166" s="34"/>
      <c r="G166" s="34"/>
      <c r="H166" s="34"/>
      <c r="I166" s="35">
        <f>SUMIFS(I167:I198,A167:A198,"P")</f>
        <v>0</v>
      </c>
      <c r="J166" s="36"/>
    </row>
    <row r="167">
      <c r="A167" s="37" t="s">
        <v>593</v>
      </c>
      <c r="B167" s="37">
        <v>39</v>
      </c>
      <c r="C167" s="38" t="s">
        <v>5333</v>
      </c>
      <c r="D167" s="37" t="s">
        <v>595</v>
      </c>
      <c r="E167" s="39" t="s">
        <v>5334</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5933</v>
      </c>
      <c r="F169" s="46"/>
      <c r="G169" s="46"/>
      <c r="H169" s="46"/>
      <c r="I169" s="46"/>
      <c r="J169" s="48"/>
    </row>
    <row r="170" ht="409.5">
      <c r="A170" s="37" t="s">
        <v>601</v>
      </c>
      <c r="B170" s="45"/>
      <c r="C170" s="46"/>
      <c r="D170" s="46"/>
      <c r="E170" s="39" t="s">
        <v>5336</v>
      </c>
      <c r="F170" s="46"/>
      <c r="G170" s="46"/>
      <c r="H170" s="46"/>
      <c r="I170" s="46"/>
      <c r="J170" s="48"/>
    </row>
    <row r="171">
      <c r="A171" s="37" t="s">
        <v>593</v>
      </c>
      <c r="B171" s="37">
        <v>40</v>
      </c>
      <c r="C171" s="38" t="s">
        <v>5337</v>
      </c>
      <c r="D171" s="37" t="s">
        <v>595</v>
      </c>
      <c r="E171" s="39" t="s">
        <v>5338</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5934</v>
      </c>
      <c r="F173" s="46"/>
      <c r="G173" s="46"/>
      <c r="H173" s="46"/>
      <c r="I173" s="46"/>
      <c r="J173" s="48"/>
    </row>
    <row r="174" ht="300">
      <c r="A174" s="37" t="s">
        <v>601</v>
      </c>
      <c r="B174" s="45"/>
      <c r="C174" s="46"/>
      <c r="D174" s="46"/>
      <c r="E174" s="39" t="s">
        <v>5340</v>
      </c>
      <c r="F174" s="46"/>
      <c r="G174" s="46"/>
      <c r="H174" s="46"/>
      <c r="I174" s="46"/>
      <c r="J174" s="48"/>
    </row>
    <row r="175">
      <c r="A175" s="37" t="s">
        <v>593</v>
      </c>
      <c r="B175" s="37">
        <v>41</v>
      </c>
      <c r="C175" s="38" t="s">
        <v>5341</v>
      </c>
      <c r="D175" s="37" t="s">
        <v>595</v>
      </c>
      <c r="E175" s="39" t="s">
        <v>5342</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5935</v>
      </c>
      <c r="F177" s="46"/>
      <c r="G177" s="46"/>
      <c r="H177" s="46"/>
      <c r="I177" s="46"/>
      <c r="J177" s="48"/>
    </row>
    <row r="178" ht="409.5">
      <c r="A178" s="37" t="s">
        <v>601</v>
      </c>
      <c r="B178" s="45"/>
      <c r="C178" s="46"/>
      <c r="D178" s="46"/>
      <c r="E178" s="39" t="s">
        <v>5230</v>
      </c>
      <c r="F178" s="46"/>
      <c r="G178" s="46"/>
      <c r="H178" s="46"/>
      <c r="I178" s="46"/>
      <c r="J178" s="48"/>
    </row>
    <row r="179">
      <c r="A179" s="37" t="s">
        <v>593</v>
      </c>
      <c r="B179" s="37">
        <v>42</v>
      </c>
      <c r="C179" s="38" t="s">
        <v>5344</v>
      </c>
      <c r="D179" s="37" t="s">
        <v>595</v>
      </c>
      <c r="E179" s="39" t="s">
        <v>5345</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5936</v>
      </c>
      <c r="F181" s="46"/>
      <c r="G181" s="46"/>
      <c r="H181" s="46"/>
      <c r="I181" s="46"/>
      <c r="J181" s="48"/>
    </row>
    <row r="182" ht="330">
      <c r="A182" s="37" t="s">
        <v>601</v>
      </c>
      <c r="B182" s="45"/>
      <c r="C182" s="46"/>
      <c r="D182" s="46"/>
      <c r="E182" s="39" t="s">
        <v>5347</v>
      </c>
      <c r="F182" s="46"/>
      <c r="G182" s="46"/>
      <c r="H182" s="46"/>
      <c r="I182" s="46"/>
      <c r="J182" s="48"/>
    </row>
    <row r="183">
      <c r="A183" s="37" t="s">
        <v>593</v>
      </c>
      <c r="B183" s="37">
        <v>43</v>
      </c>
      <c r="C183" s="38" t="s">
        <v>5937</v>
      </c>
      <c r="D183" s="37" t="s">
        <v>595</v>
      </c>
      <c r="E183" s="39" t="s">
        <v>5938</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5939</v>
      </c>
      <c r="F185" s="46"/>
      <c r="G185" s="46"/>
      <c r="H185" s="46"/>
      <c r="I185" s="46"/>
      <c r="J185" s="48"/>
    </row>
    <row r="186" ht="409.5">
      <c r="A186" s="37" t="s">
        <v>601</v>
      </c>
      <c r="B186" s="45"/>
      <c r="C186" s="46"/>
      <c r="D186" s="46"/>
      <c r="E186" s="39" t="s">
        <v>5230</v>
      </c>
      <c r="F186" s="46"/>
      <c r="G186" s="46"/>
      <c r="H186" s="46"/>
      <c r="I186" s="46"/>
      <c r="J186" s="48"/>
    </row>
    <row r="187">
      <c r="A187" s="37" t="s">
        <v>593</v>
      </c>
      <c r="B187" s="37">
        <v>44</v>
      </c>
      <c r="C187" s="38" t="s">
        <v>5940</v>
      </c>
      <c r="D187" s="37" t="s">
        <v>595</v>
      </c>
      <c r="E187" s="39" t="s">
        <v>5941</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5942</v>
      </c>
      <c r="F189" s="46"/>
      <c r="G189" s="46"/>
      <c r="H189" s="46"/>
      <c r="I189" s="46"/>
      <c r="J189" s="48"/>
    </row>
    <row r="190" ht="330">
      <c r="A190" s="37" t="s">
        <v>601</v>
      </c>
      <c r="B190" s="45"/>
      <c r="C190" s="46"/>
      <c r="D190" s="46"/>
      <c r="E190" s="39" t="s">
        <v>5347</v>
      </c>
      <c r="F190" s="46"/>
      <c r="G190" s="46"/>
      <c r="H190" s="46"/>
      <c r="I190" s="46"/>
      <c r="J190" s="48"/>
    </row>
    <row r="191">
      <c r="A191" s="37" t="s">
        <v>593</v>
      </c>
      <c r="B191" s="37">
        <v>45</v>
      </c>
      <c r="C191" s="38" t="s">
        <v>5943</v>
      </c>
      <c r="D191" s="37" t="s">
        <v>595</v>
      </c>
      <c r="E191" s="39" t="s">
        <v>5944</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5945</v>
      </c>
      <c r="F193" s="46"/>
      <c r="G193" s="46"/>
      <c r="H193" s="46"/>
      <c r="I193" s="46"/>
      <c r="J193" s="48"/>
    </row>
    <row r="194" ht="330">
      <c r="A194" s="37" t="s">
        <v>601</v>
      </c>
      <c r="B194" s="45"/>
      <c r="C194" s="46"/>
      <c r="D194" s="46"/>
      <c r="E194" s="39" t="s">
        <v>5347</v>
      </c>
      <c r="F194" s="46"/>
      <c r="G194" s="46"/>
      <c r="H194" s="46"/>
      <c r="I194" s="46"/>
      <c r="J194" s="48"/>
    </row>
    <row r="195">
      <c r="A195" s="37" t="s">
        <v>593</v>
      </c>
      <c r="B195" s="37">
        <v>46</v>
      </c>
      <c r="C195" s="38" t="s">
        <v>5001</v>
      </c>
      <c r="D195" s="37" t="s">
        <v>595</v>
      </c>
      <c r="E195" s="39" t="s">
        <v>5348</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5946</v>
      </c>
      <c r="F197" s="46"/>
      <c r="G197" s="46"/>
      <c r="H197" s="46"/>
      <c r="I197" s="46"/>
      <c r="J197" s="48"/>
    </row>
    <row r="198" ht="375">
      <c r="A198" s="37" t="s">
        <v>601</v>
      </c>
      <c r="B198" s="45"/>
      <c r="C198" s="46"/>
      <c r="D198" s="46"/>
      <c r="E198" s="39" t="s">
        <v>5350</v>
      </c>
      <c r="F198" s="46"/>
      <c r="G198" s="46"/>
      <c r="H198" s="46"/>
      <c r="I198" s="46"/>
      <c r="J198" s="48"/>
    </row>
    <row r="199">
      <c r="A199" s="31" t="s">
        <v>591</v>
      </c>
      <c r="B199" s="32"/>
      <c r="C199" s="33" t="s">
        <v>5357</v>
      </c>
      <c r="D199" s="34"/>
      <c r="E199" s="31" t="s">
        <v>1643</v>
      </c>
      <c r="F199" s="34"/>
      <c r="G199" s="34"/>
      <c r="H199" s="34"/>
      <c r="I199" s="35">
        <f>SUMIFS(I200:I259,A200:A259,"P")</f>
        <v>0</v>
      </c>
      <c r="J199" s="36"/>
    </row>
    <row r="200">
      <c r="A200" s="37" t="s">
        <v>593</v>
      </c>
      <c r="B200" s="37">
        <v>47</v>
      </c>
      <c r="C200" s="38" t="s">
        <v>5622</v>
      </c>
      <c r="D200" s="37" t="s">
        <v>595</v>
      </c>
      <c r="E200" s="39" t="s">
        <v>5623</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5947</v>
      </c>
      <c r="F202" s="46"/>
      <c r="G202" s="46"/>
      <c r="H202" s="46"/>
      <c r="I202" s="46"/>
      <c r="J202" s="48"/>
    </row>
    <row r="203" ht="409.5">
      <c r="A203" s="37" t="s">
        <v>601</v>
      </c>
      <c r="B203" s="45"/>
      <c r="C203" s="46"/>
      <c r="D203" s="46"/>
      <c r="E203" s="39" t="s">
        <v>5230</v>
      </c>
      <c r="F203" s="46"/>
      <c r="G203" s="46"/>
      <c r="H203" s="46"/>
      <c r="I203" s="46"/>
      <c r="J203" s="48"/>
    </row>
    <row r="204">
      <c r="A204" s="37" t="s">
        <v>593</v>
      </c>
      <c r="B204" s="37">
        <v>48</v>
      </c>
      <c r="C204" s="38" t="s">
        <v>5625</v>
      </c>
      <c r="D204" s="37" t="s">
        <v>595</v>
      </c>
      <c r="E204" s="39" t="s">
        <v>5626</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5948</v>
      </c>
      <c r="F206" s="46"/>
      <c r="G206" s="46"/>
      <c r="H206" s="46"/>
      <c r="I206" s="46"/>
      <c r="J206" s="48"/>
    </row>
    <row r="207" ht="330">
      <c r="A207" s="37" t="s">
        <v>601</v>
      </c>
      <c r="B207" s="45"/>
      <c r="C207" s="46"/>
      <c r="D207" s="46"/>
      <c r="E207" s="39" t="s">
        <v>5628</v>
      </c>
      <c r="F207" s="46"/>
      <c r="G207" s="46"/>
      <c r="H207" s="46"/>
      <c r="I207" s="46"/>
      <c r="J207" s="48"/>
    </row>
    <row r="208">
      <c r="A208" s="37" t="s">
        <v>593</v>
      </c>
      <c r="B208" s="37">
        <v>49</v>
      </c>
      <c r="C208" s="38" t="s">
        <v>5358</v>
      </c>
      <c r="D208" s="37" t="s">
        <v>595</v>
      </c>
      <c r="E208" s="39" t="s">
        <v>5359</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5949</v>
      </c>
      <c r="F210" s="46"/>
      <c r="G210" s="46"/>
      <c r="H210" s="46"/>
      <c r="I210" s="46"/>
      <c r="J210" s="48"/>
    </row>
    <row r="211" ht="300">
      <c r="A211" s="37" t="s">
        <v>601</v>
      </c>
      <c r="B211" s="45"/>
      <c r="C211" s="46"/>
      <c r="D211" s="46"/>
      <c r="E211" s="39" t="s">
        <v>5361</v>
      </c>
      <c r="F211" s="46"/>
      <c r="G211" s="46"/>
      <c r="H211" s="46"/>
      <c r="I211" s="46"/>
      <c r="J211" s="48"/>
    </row>
    <row r="212">
      <c r="A212" s="37" t="s">
        <v>593</v>
      </c>
      <c r="B212" s="37">
        <v>50</v>
      </c>
      <c r="C212" s="38" t="s">
        <v>5018</v>
      </c>
      <c r="D212" s="37" t="s">
        <v>595</v>
      </c>
      <c r="E212" s="39" t="s">
        <v>5362</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5950</v>
      </c>
      <c r="F214" s="46"/>
      <c r="G214" s="46"/>
      <c r="H214" s="46"/>
      <c r="I214" s="46"/>
      <c r="J214" s="48"/>
    </row>
    <row r="215" ht="409.5">
      <c r="A215" s="37" t="s">
        <v>601</v>
      </c>
      <c r="B215" s="45"/>
      <c r="C215" s="46"/>
      <c r="D215" s="46"/>
      <c r="E215" s="39" t="s">
        <v>5230</v>
      </c>
      <c r="F215" s="46"/>
      <c r="G215" s="46"/>
      <c r="H215" s="46"/>
      <c r="I215" s="46"/>
      <c r="J215" s="48"/>
    </row>
    <row r="216">
      <c r="A216" s="37" t="s">
        <v>593</v>
      </c>
      <c r="B216" s="37">
        <v>51</v>
      </c>
      <c r="C216" s="38" t="s">
        <v>5951</v>
      </c>
      <c r="D216" s="37" t="s">
        <v>595</v>
      </c>
      <c r="E216" s="39" t="s">
        <v>5952</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5953</v>
      </c>
      <c r="F218" s="46"/>
      <c r="G218" s="46"/>
      <c r="H218" s="46"/>
      <c r="I218" s="46"/>
      <c r="J218" s="48"/>
    </row>
    <row r="219" ht="409.5">
      <c r="A219" s="37" t="s">
        <v>601</v>
      </c>
      <c r="B219" s="45"/>
      <c r="C219" s="46"/>
      <c r="D219" s="46"/>
      <c r="E219" s="39" t="s">
        <v>5230</v>
      </c>
      <c r="F219" s="46"/>
      <c r="G219" s="46"/>
      <c r="H219" s="46"/>
      <c r="I219" s="46"/>
      <c r="J219" s="48"/>
    </row>
    <row r="220">
      <c r="A220" s="37" t="s">
        <v>593</v>
      </c>
      <c r="B220" s="37">
        <v>52</v>
      </c>
      <c r="C220" s="38" t="s">
        <v>5367</v>
      </c>
      <c r="D220" s="37" t="s">
        <v>595</v>
      </c>
      <c r="E220" s="39" t="s">
        <v>5368</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5954</v>
      </c>
      <c r="F222" s="46"/>
      <c r="G222" s="46"/>
      <c r="H222" s="46"/>
      <c r="I222" s="46"/>
      <c r="J222" s="48"/>
    </row>
    <row r="223" ht="225">
      <c r="A223" s="37" t="s">
        <v>601</v>
      </c>
      <c r="B223" s="45"/>
      <c r="C223" s="46"/>
      <c r="D223" s="46"/>
      <c r="E223" s="39" t="s">
        <v>5370</v>
      </c>
      <c r="F223" s="46"/>
      <c r="G223" s="46"/>
      <c r="H223" s="46"/>
      <c r="I223" s="46"/>
      <c r="J223" s="48"/>
    </row>
    <row r="224">
      <c r="A224" s="37" t="s">
        <v>593</v>
      </c>
      <c r="B224" s="37">
        <v>53</v>
      </c>
      <c r="C224" s="38" t="s">
        <v>5955</v>
      </c>
      <c r="D224" s="37" t="s">
        <v>595</v>
      </c>
      <c r="E224" s="39" t="s">
        <v>5956</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5957</v>
      </c>
      <c r="F226" s="46"/>
      <c r="G226" s="46"/>
      <c r="H226" s="46"/>
      <c r="I226" s="46"/>
      <c r="J226" s="48"/>
    </row>
    <row r="227" ht="409.5">
      <c r="A227" s="37" t="s">
        <v>601</v>
      </c>
      <c r="B227" s="45"/>
      <c r="C227" s="46"/>
      <c r="D227" s="46"/>
      <c r="E227" s="39" t="s">
        <v>5958</v>
      </c>
      <c r="F227" s="46"/>
      <c r="G227" s="46"/>
      <c r="H227" s="46"/>
      <c r="I227" s="46"/>
      <c r="J227" s="48"/>
    </row>
    <row r="228">
      <c r="A228" s="37" t="s">
        <v>593</v>
      </c>
      <c r="B228" s="37">
        <v>54</v>
      </c>
      <c r="C228" s="38" t="s">
        <v>4532</v>
      </c>
      <c r="D228" s="37" t="s">
        <v>595</v>
      </c>
      <c r="E228" s="39" t="s">
        <v>5523</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5959</v>
      </c>
      <c r="F230" s="46"/>
      <c r="G230" s="46"/>
      <c r="H230" s="46"/>
      <c r="I230" s="46"/>
      <c r="J230" s="48"/>
    </row>
    <row r="231" ht="60">
      <c r="A231" s="37" t="s">
        <v>601</v>
      </c>
      <c r="B231" s="45"/>
      <c r="C231" s="46"/>
      <c r="D231" s="46"/>
      <c r="E231" s="39" t="s">
        <v>5525</v>
      </c>
      <c r="F231" s="46"/>
      <c r="G231" s="46"/>
      <c r="H231" s="46"/>
      <c r="I231" s="46"/>
      <c r="J231" s="48"/>
    </row>
    <row r="232">
      <c r="A232" s="37" t="s">
        <v>593</v>
      </c>
      <c r="B232" s="37">
        <v>55</v>
      </c>
      <c r="C232" s="38" t="s">
        <v>4536</v>
      </c>
      <c r="D232" s="37" t="s">
        <v>595</v>
      </c>
      <c r="E232" s="39" t="s">
        <v>5526</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5960</v>
      </c>
      <c r="F234" s="46"/>
      <c r="G234" s="46"/>
      <c r="H234" s="46"/>
      <c r="I234" s="46"/>
      <c r="J234" s="48"/>
    </row>
    <row r="235" ht="60">
      <c r="A235" s="37" t="s">
        <v>601</v>
      </c>
      <c r="B235" s="45"/>
      <c r="C235" s="46"/>
      <c r="D235" s="46"/>
      <c r="E235" s="39" t="s">
        <v>5525</v>
      </c>
      <c r="F235" s="46"/>
      <c r="G235" s="46"/>
      <c r="H235" s="46"/>
      <c r="I235" s="46"/>
      <c r="J235" s="48"/>
    </row>
    <row r="236">
      <c r="A236" s="37" t="s">
        <v>593</v>
      </c>
      <c r="B236" s="37">
        <v>56</v>
      </c>
      <c r="C236" s="38" t="s">
        <v>5371</v>
      </c>
      <c r="D236" s="37" t="s">
        <v>595</v>
      </c>
      <c r="E236" s="39" t="s">
        <v>5372</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5961</v>
      </c>
      <c r="F238" s="46"/>
      <c r="G238" s="46"/>
      <c r="H238" s="46"/>
      <c r="I238" s="46"/>
      <c r="J238" s="48"/>
    </row>
    <row r="239" ht="45">
      <c r="A239" s="37" t="s">
        <v>601</v>
      </c>
      <c r="B239" s="45"/>
      <c r="C239" s="46"/>
      <c r="D239" s="46"/>
      <c r="E239" s="39" t="s">
        <v>5374</v>
      </c>
      <c r="F239" s="46"/>
      <c r="G239" s="46"/>
      <c r="H239" s="46"/>
      <c r="I239" s="46"/>
      <c r="J239" s="48"/>
    </row>
    <row r="240">
      <c r="A240" s="37" t="s">
        <v>593</v>
      </c>
      <c r="B240" s="37">
        <v>57</v>
      </c>
      <c r="C240" s="38" t="s">
        <v>5375</v>
      </c>
      <c r="D240" s="37" t="s">
        <v>595</v>
      </c>
      <c r="E240" s="39" t="s">
        <v>5376</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5962</v>
      </c>
      <c r="F242" s="46"/>
      <c r="G242" s="46"/>
      <c r="H242" s="46"/>
      <c r="I242" s="46"/>
      <c r="J242" s="48"/>
    </row>
    <row r="243" ht="75">
      <c r="A243" s="37" t="s">
        <v>601</v>
      </c>
      <c r="B243" s="45"/>
      <c r="C243" s="46"/>
      <c r="D243" s="46"/>
      <c r="E243" s="39" t="s">
        <v>5378</v>
      </c>
      <c r="F243" s="46"/>
      <c r="G243" s="46"/>
      <c r="H243" s="46"/>
      <c r="I243" s="46"/>
      <c r="J243" s="48"/>
    </row>
    <row r="244">
      <c r="A244" s="37" t="s">
        <v>593</v>
      </c>
      <c r="B244" s="37">
        <v>58</v>
      </c>
      <c r="C244" s="38" t="s">
        <v>4543</v>
      </c>
      <c r="D244" s="37" t="s">
        <v>595</v>
      </c>
      <c r="E244" s="39" t="s">
        <v>4544</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5963</v>
      </c>
      <c r="F246" s="46"/>
      <c r="G246" s="46"/>
      <c r="H246" s="46"/>
      <c r="I246" s="46"/>
      <c r="J246" s="48"/>
    </row>
    <row r="247" ht="150">
      <c r="A247" s="37" t="s">
        <v>601</v>
      </c>
      <c r="B247" s="45"/>
      <c r="C247" s="46"/>
      <c r="D247" s="46"/>
      <c r="E247" s="39" t="s">
        <v>5380</v>
      </c>
      <c r="F247" s="46"/>
      <c r="G247" s="46"/>
      <c r="H247" s="46"/>
      <c r="I247" s="46"/>
      <c r="J247" s="48"/>
    </row>
    <row r="248">
      <c r="A248" s="37" t="s">
        <v>593</v>
      </c>
      <c r="B248" s="37">
        <v>59</v>
      </c>
      <c r="C248" s="38" t="s">
        <v>5531</v>
      </c>
      <c r="D248" s="37" t="s">
        <v>595</v>
      </c>
      <c r="E248" s="39" t="s">
        <v>5532</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5964</v>
      </c>
      <c r="F250" s="46"/>
      <c r="G250" s="46"/>
      <c r="H250" s="46"/>
      <c r="I250" s="46"/>
      <c r="J250" s="48"/>
    </row>
    <row r="251" ht="409.5">
      <c r="A251" s="37" t="s">
        <v>601</v>
      </c>
      <c r="B251" s="45"/>
      <c r="C251" s="46"/>
      <c r="D251" s="46"/>
      <c r="E251" s="39" t="s">
        <v>5534</v>
      </c>
      <c r="F251" s="46"/>
      <c r="G251" s="46"/>
      <c r="H251" s="46"/>
      <c r="I251" s="46"/>
      <c r="J251" s="48"/>
    </row>
    <row r="252">
      <c r="A252" s="37" t="s">
        <v>593</v>
      </c>
      <c r="B252" s="37">
        <v>60</v>
      </c>
      <c r="C252" s="38" t="s">
        <v>5965</v>
      </c>
      <c r="D252" s="37" t="s">
        <v>595</v>
      </c>
      <c r="E252" s="39" t="s">
        <v>5966</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5967</v>
      </c>
      <c r="F254" s="46"/>
      <c r="G254" s="46"/>
      <c r="H254" s="46"/>
      <c r="I254" s="46"/>
      <c r="J254" s="48"/>
    </row>
    <row r="255" ht="285">
      <c r="A255" s="37" t="s">
        <v>601</v>
      </c>
      <c r="B255" s="45"/>
      <c r="C255" s="46"/>
      <c r="D255" s="46"/>
      <c r="E255" s="39" t="s">
        <v>5968</v>
      </c>
      <c r="F255" s="46"/>
      <c r="G255" s="46"/>
      <c r="H255" s="46"/>
      <c r="I255" s="46"/>
      <c r="J255" s="48"/>
    </row>
    <row r="256">
      <c r="A256" s="37" t="s">
        <v>593</v>
      </c>
      <c r="B256" s="37">
        <v>61</v>
      </c>
      <c r="C256" s="38" t="s">
        <v>5969</v>
      </c>
      <c r="D256" s="37" t="s">
        <v>595</v>
      </c>
      <c r="E256" s="39" t="s">
        <v>5970</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5971</v>
      </c>
      <c r="F258" s="46"/>
      <c r="G258" s="46"/>
      <c r="H258" s="46"/>
      <c r="I258" s="46"/>
      <c r="J258" s="48"/>
    </row>
    <row r="259" ht="409.5">
      <c r="A259" s="37" t="s">
        <v>601</v>
      </c>
      <c r="B259" s="45"/>
      <c r="C259" s="46"/>
      <c r="D259" s="46"/>
      <c r="E259" s="39" t="s">
        <v>5972</v>
      </c>
      <c r="F259" s="46"/>
      <c r="G259" s="46"/>
      <c r="H259" s="46"/>
      <c r="I259" s="46"/>
      <c r="J259" s="48"/>
    </row>
    <row r="260">
      <c r="A260" s="31" t="s">
        <v>591</v>
      </c>
      <c r="B260" s="32"/>
      <c r="C260" s="33" t="s">
        <v>5381</v>
      </c>
      <c r="D260" s="34"/>
      <c r="E260" s="31" t="s">
        <v>5382</v>
      </c>
      <c r="F260" s="34"/>
      <c r="G260" s="34"/>
      <c r="H260" s="34"/>
      <c r="I260" s="35">
        <f>SUMIFS(I261:I268,A261:A268,"P")</f>
        <v>0</v>
      </c>
      <c r="J260" s="36"/>
    </row>
    <row r="261">
      <c r="A261" s="37" t="s">
        <v>593</v>
      </c>
      <c r="B261" s="37">
        <v>62</v>
      </c>
      <c r="C261" s="38" t="s">
        <v>5383</v>
      </c>
      <c r="D261" s="37" t="s">
        <v>595</v>
      </c>
      <c r="E261" s="39" t="s">
        <v>5384</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5973</v>
      </c>
      <c r="F263" s="46"/>
      <c r="G263" s="46"/>
      <c r="H263" s="46"/>
      <c r="I263" s="46"/>
      <c r="J263" s="48"/>
    </row>
    <row r="264" ht="409.5">
      <c r="A264" s="37" t="s">
        <v>601</v>
      </c>
      <c r="B264" s="45"/>
      <c r="C264" s="46"/>
      <c r="D264" s="46"/>
      <c r="E264" s="39" t="s">
        <v>5386</v>
      </c>
      <c r="F264" s="46"/>
      <c r="G264" s="46"/>
      <c r="H264" s="46"/>
      <c r="I264" s="46"/>
      <c r="J264" s="48"/>
    </row>
    <row r="265">
      <c r="A265" s="37" t="s">
        <v>593</v>
      </c>
      <c r="B265" s="37">
        <v>63</v>
      </c>
      <c r="C265" s="38" t="s">
        <v>5974</v>
      </c>
      <c r="D265" s="37" t="s">
        <v>595</v>
      </c>
      <c r="E265" s="39" t="s">
        <v>5975</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5976</v>
      </c>
      <c r="F267" s="46"/>
      <c r="G267" s="46"/>
      <c r="H267" s="46"/>
      <c r="I267" s="46"/>
      <c r="J267" s="48"/>
    </row>
    <row r="268" ht="105">
      <c r="A268" s="37" t="s">
        <v>601</v>
      </c>
      <c r="B268" s="45"/>
      <c r="C268" s="46"/>
      <c r="D268" s="46"/>
      <c r="E268" s="39" t="s">
        <v>5977</v>
      </c>
      <c r="F268" s="46"/>
      <c r="G268" s="46"/>
      <c r="H268" s="46"/>
      <c r="I268" s="46"/>
      <c r="J268" s="48"/>
    </row>
    <row r="269">
      <c r="A269" s="31" t="s">
        <v>591</v>
      </c>
      <c r="B269" s="32"/>
      <c r="C269" s="33" t="s">
        <v>1689</v>
      </c>
      <c r="D269" s="34"/>
      <c r="E269" s="31" t="s">
        <v>5175</v>
      </c>
      <c r="F269" s="34"/>
      <c r="G269" s="34"/>
      <c r="H269" s="34"/>
      <c r="I269" s="35">
        <f>SUMIFS(I270:I293,A270:A293,"P")</f>
        <v>0</v>
      </c>
      <c r="J269" s="36"/>
    </row>
    <row r="270" ht="30">
      <c r="A270" s="37" t="s">
        <v>593</v>
      </c>
      <c r="B270" s="37">
        <v>64</v>
      </c>
      <c r="C270" s="38" t="s">
        <v>5537</v>
      </c>
      <c r="D270" s="37" t="s">
        <v>595</v>
      </c>
      <c r="E270" s="39" t="s">
        <v>5538</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5978</v>
      </c>
      <c r="F272" s="46"/>
      <c r="G272" s="46"/>
      <c r="H272" s="46"/>
      <c r="I272" s="46"/>
      <c r="J272" s="48"/>
    </row>
    <row r="273" ht="270">
      <c r="A273" s="37" t="s">
        <v>601</v>
      </c>
      <c r="B273" s="45"/>
      <c r="C273" s="46"/>
      <c r="D273" s="46"/>
      <c r="E273" s="39" t="s">
        <v>5389</v>
      </c>
      <c r="F273" s="46"/>
      <c r="G273" s="46"/>
      <c r="H273" s="46"/>
      <c r="I273" s="46"/>
      <c r="J273" s="48"/>
    </row>
    <row r="274" ht="30">
      <c r="A274" s="37" t="s">
        <v>593</v>
      </c>
      <c r="B274" s="37">
        <v>65</v>
      </c>
      <c r="C274" s="38" t="s">
        <v>5393</v>
      </c>
      <c r="D274" s="37" t="s">
        <v>595</v>
      </c>
      <c r="E274" s="39" t="s">
        <v>5394</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5979</v>
      </c>
      <c r="F276" s="46"/>
      <c r="G276" s="46"/>
      <c r="H276" s="46"/>
      <c r="I276" s="46"/>
      <c r="J276" s="48"/>
    </row>
    <row r="277" ht="270">
      <c r="A277" s="37" t="s">
        <v>601</v>
      </c>
      <c r="B277" s="45"/>
      <c r="C277" s="46"/>
      <c r="D277" s="46"/>
      <c r="E277" s="39" t="s">
        <v>5389</v>
      </c>
      <c r="F277" s="46"/>
      <c r="G277" s="46"/>
      <c r="H277" s="46"/>
      <c r="I277" s="46"/>
      <c r="J277" s="48"/>
    </row>
    <row r="278">
      <c r="A278" s="37" t="s">
        <v>593</v>
      </c>
      <c r="B278" s="37">
        <v>66</v>
      </c>
      <c r="C278" s="38" t="s">
        <v>5980</v>
      </c>
      <c r="D278" s="37" t="s">
        <v>595</v>
      </c>
      <c r="E278" s="39" t="s">
        <v>5981</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5982</v>
      </c>
      <c r="F280" s="46"/>
      <c r="G280" s="46"/>
      <c r="H280" s="46"/>
      <c r="I280" s="46"/>
      <c r="J280" s="48"/>
    </row>
    <row r="281" ht="270">
      <c r="A281" s="37" t="s">
        <v>601</v>
      </c>
      <c r="B281" s="45"/>
      <c r="C281" s="46"/>
      <c r="D281" s="46"/>
      <c r="E281" s="39" t="s">
        <v>5389</v>
      </c>
      <c r="F281" s="46"/>
      <c r="G281" s="46"/>
      <c r="H281" s="46"/>
      <c r="I281" s="46"/>
      <c r="J281" s="48"/>
    </row>
    <row r="282">
      <c r="A282" s="37" t="s">
        <v>593</v>
      </c>
      <c r="B282" s="37">
        <v>67</v>
      </c>
      <c r="C282" s="38" t="s">
        <v>5983</v>
      </c>
      <c r="D282" s="37" t="s">
        <v>595</v>
      </c>
      <c r="E282" s="39" t="s">
        <v>5984</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5985</v>
      </c>
      <c r="F284" s="46"/>
      <c r="G284" s="46"/>
      <c r="H284" s="46"/>
      <c r="I284" s="46"/>
      <c r="J284" s="48"/>
    </row>
    <row r="285" ht="270">
      <c r="A285" s="37" t="s">
        <v>601</v>
      </c>
      <c r="B285" s="45"/>
      <c r="C285" s="46"/>
      <c r="D285" s="46"/>
      <c r="E285" s="39" t="s">
        <v>5389</v>
      </c>
      <c r="F285" s="46"/>
      <c r="G285" s="46"/>
      <c r="H285" s="46"/>
      <c r="I285" s="46"/>
      <c r="J285" s="48"/>
    </row>
    <row r="286">
      <c r="A286" s="37" t="s">
        <v>593</v>
      </c>
      <c r="B286" s="37">
        <v>68</v>
      </c>
      <c r="C286" s="38" t="s">
        <v>5400</v>
      </c>
      <c r="D286" s="37" t="s">
        <v>595</v>
      </c>
      <c r="E286" s="39" t="s">
        <v>5401</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5986</v>
      </c>
      <c r="F288" s="46"/>
      <c r="G288" s="46"/>
      <c r="H288" s="46"/>
      <c r="I288" s="46"/>
      <c r="J288" s="48"/>
    </row>
    <row r="289" ht="45">
      <c r="A289" s="37" t="s">
        <v>601</v>
      </c>
      <c r="B289" s="45"/>
      <c r="C289" s="46"/>
      <c r="D289" s="46"/>
      <c r="E289" s="39" t="s">
        <v>5399</v>
      </c>
      <c r="F289" s="46"/>
      <c r="G289" s="46"/>
      <c r="H289" s="46"/>
      <c r="I289" s="46"/>
      <c r="J289" s="48"/>
    </row>
    <row r="290">
      <c r="A290" s="37" t="s">
        <v>593</v>
      </c>
      <c r="B290" s="37">
        <v>69</v>
      </c>
      <c r="C290" s="38" t="s">
        <v>5665</v>
      </c>
      <c r="D290" s="37" t="s">
        <v>595</v>
      </c>
      <c r="E290" s="39" t="s">
        <v>5666</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5987</v>
      </c>
      <c r="F292" s="46"/>
      <c r="G292" s="46"/>
      <c r="H292" s="46"/>
      <c r="I292" s="46"/>
      <c r="J292" s="48"/>
    </row>
    <row r="293" ht="45">
      <c r="A293" s="37" t="s">
        <v>601</v>
      </c>
      <c r="B293" s="45"/>
      <c r="C293" s="46"/>
      <c r="D293" s="46"/>
      <c r="E293" s="39" t="s">
        <v>5668</v>
      </c>
      <c r="F293" s="46"/>
      <c r="G293" s="46"/>
      <c r="H293" s="46"/>
      <c r="I293" s="46"/>
      <c r="J293" s="48"/>
    </row>
    <row r="294">
      <c r="A294" s="31" t="s">
        <v>591</v>
      </c>
      <c r="B294" s="32"/>
      <c r="C294" s="33" t="s">
        <v>5409</v>
      </c>
      <c r="D294" s="34"/>
      <c r="E294" s="31" t="s">
        <v>3972</v>
      </c>
      <c r="F294" s="34"/>
      <c r="G294" s="34"/>
      <c r="H294" s="34"/>
      <c r="I294" s="35">
        <f>SUMIFS(I295:I298,A295:A298,"P")</f>
        <v>0</v>
      </c>
      <c r="J294" s="36"/>
    </row>
    <row r="295">
      <c r="A295" s="37" t="s">
        <v>593</v>
      </c>
      <c r="B295" s="37">
        <v>70</v>
      </c>
      <c r="C295" s="38" t="s">
        <v>5410</v>
      </c>
      <c r="D295" s="37" t="s">
        <v>595</v>
      </c>
      <c r="E295" s="39" t="s">
        <v>5411</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5988</v>
      </c>
      <c r="F297" s="46"/>
      <c r="G297" s="46"/>
      <c r="H297" s="46"/>
      <c r="I297" s="46"/>
      <c r="J297" s="48"/>
    </row>
    <row r="298">
      <c r="A298" s="37" t="s">
        <v>601</v>
      </c>
      <c r="B298" s="45"/>
      <c r="C298" s="46"/>
      <c r="D298" s="46"/>
      <c r="E298" s="39" t="s">
        <v>5277</v>
      </c>
      <c r="F298" s="46"/>
      <c r="G298" s="46"/>
      <c r="H298" s="46"/>
      <c r="I298" s="46"/>
      <c r="J298" s="48"/>
    </row>
    <row r="299">
      <c r="A299" s="31" t="s">
        <v>591</v>
      </c>
      <c r="B299" s="32"/>
      <c r="C299" s="33" t="s">
        <v>5413</v>
      </c>
      <c r="D299" s="34"/>
      <c r="E299" s="31" t="s">
        <v>4582</v>
      </c>
      <c r="F299" s="34"/>
      <c r="G299" s="34"/>
      <c r="H299" s="34"/>
      <c r="I299" s="35">
        <f>SUMIFS(I300:I331,A300:A331,"P")</f>
        <v>0</v>
      </c>
      <c r="J299" s="36"/>
    </row>
    <row r="300">
      <c r="A300" s="37" t="s">
        <v>593</v>
      </c>
      <c r="B300" s="37">
        <v>71</v>
      </c>
      <c r="C300" s="38" t="s">
        <v>5673</v>
      </c>
      <c r="D300" s="37" t="s">
        <v>595</v>
      </c>
      <c r="E300" s="39" t="s">
        <v>5674</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5989</v>
      </c>
      <c r="F302" s="46"/>
      <c r="G302" s="46"/>
      <c r="H302" s="46"/>
      <c r="I302" s="46"/>
      <c r="J302" s="48"/>
    </row>
    <row r="303" ht="345">
      <c r="A303" s="37" t="s">
        <v>601</v>
      </c>
      <c r="B303" s="45"/>
      <c r="C303" s="46"/>
      <c r="D303" s="46"/>
      <c r="E303" s="39" t="s">
        <v>5417</v>
      </c>
      <c r="F303" s="46"/>
      <c r="G303" s="46"/>
      <c r="H303" s="46"/>
      <c r="I303" s="46"/>
      <c r="J303" s="48"/>
    </row>
    <row r="304">
      <c r="A304" s="37" t="s">
        <v>593</v>
      </c>
      <c r="B304" s="37">
        <v>72</v>
      </c>
      <c r="C304" s="38" t="s">
        <v>5676</v>
      </c>
      <c r="D304" s="37" t="s">
        <v>595</v>
      </c>
      <c r="E304" s="39" t="s">
        <v>5677</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5990</v>
      </c>
      <c r="F306" s="46"/>
      <c r="G306" s="46"/>
      <c r="H306" s="46"/>
      <c r="I306" s="46"/>
      <c r="J306" s="48"/>
    </row>
    <row r="307" ht="345">
      <c r="A307" s="37" t="s">
        <v>601</v>
      </c>
      <c r="B307" s="45"/>
      <c r="C307" s="46"/>
      <c r="D307" s="46"/>
      <c r="E307" s="39" t="s">
        <v>5417</v>
      </c>
      <c r="F307" s="46"/>
      <c r="G307" s="46"/>
      <c r="H307" s="46"/>
      <c r="I307" s="46"/>
      <c r="J307" s="48"/>
    </row>
    <row r="308">
      <c r="A308" s="37" t="s">
        <v>593</v>
      </c>
      <c r="B308" s="37">
        <v>73</v>
      </c>
      <c r="C308" s="38" t="s">
        <v>5679</v>
      </c>
      <c r="D308" s="37" t="s">
        <v>595</v>
      </c>
      <c r="E308" s="39" t="s">
        <v>5680</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5991</v>
      </c>
      <c r="F310" s="46"/>
      <c r="G310" s="46"/>
      <c r="H310" s="46"/>
      <c r="I310" s="46"/>
      <c r="J310" s="48"/>
    </row>
    <row r="311" ht="345">
      <c r="A311" s="37" t="s">
        <v>601</v>
      </c>
      <c r="B311" s="45"/>
      <c r="C311" s="46"/>
      <c r="D311" s="46"/>
      <c r="E311" s="39" t="s">
        <v>5417</v>
      </c>
      <c r="F311" s="46"/>
      <c r="G311" s="46"/>
      <c r="H311" s="46"/>
      <c r="I311" s="46"/>
      <c r="J311" s="48"/>
    </row>
    <row r="312">
      <c r="A312" s="37" t="s">
        <v>593</v>
      </c>
      <c r="B312" s="37">
        <v>74</v>
      </c>
      <c r="C312" s="38" t="s">
        <v>5992</v>
      </c>
      <c r="D312" s="37" t="s">
        <v>595</v>
      </c>
      <c r="E312" s="39" t="s">
        <v>5993</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5994</v>
      </c>
      <c r="F314" s="46"/>
      <c r="G314" s="46"/>
      <c r="H314" s="46"/>
      <c r="I314" s="46"/>
      <c r="J314" s="48"/>
    </row>
    <row r="315" ht="330">
      <c r="A315" s="37" t="s">
        <v>601</v>
      </c>
      <c r="B315" s="45"/>
      <c r="C315" s="46"/>
      <c r="D315" s="46"/>
      <c r="E315" s="39" t="s">
        <v>5995</v>
      </c>
      <c r="F315" s="46"/>
      <c r="G315" s="46"/>
      <c r="H315" s="46"/>
      <c r="I315" s="46"/>
      <c r="J315" s="48"/>
    </row>
    <row r="316">
      <c r="A316" s="37" t="s">
        <v>593</v>
      </c>
      <c r="B316" s="37">
        <v>75</v>
      </c>
      <c r="C316" s="38" t="s">
        <v>4583</v>
      </c>
      <c r="D316" s="37" t="s">
        <v>595</v>
      </c>
      <c r="E316" s="39" t="s">
        <v>4584</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5996</v>
      </c>
      <c r="F318" s="46"/>
      <c r="G318" s="46"/>
      <c r="H318" s="46"/>
      <c r="I318" s="46"/>
      <c r="J318" s="48"/>
    </row>
    <row r="319" ht="330">
      <c r="A319" s="37" t="s">
        <v>601</v>
      </c>
      <c r="B319" s="45"/>
      <c r="C319" s="46"/>
      <c r="D319" s="46"/>
      <c r="E319" s="39" t="s">
        <v>5995</v>
      </c>
      <c r="F319" s="46"/>
      <c r="G319" s="46"/>
      <c r="H319" s="46"/>
      <c r="I319" s="46"/>
      <c r="J319" s="48"/>
    </row>
    <row r="320">
      <c r="A320" s="37" t="s">
        <v>593</v>
      </c>
      <c r="B320" s="37">
        <v>76</v>
      </c>
      <c r="C320" s="38" t="s">
        <v>4596</v>
      </c>
      <c r="D320" s="37" t="s">
        <v>595</v>
      </c>
      <c r="E320" s="39" t="s">
        <v>4597</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5997</v>
      </c>
      <c r="F322" s="46"/>
      <c r="G322" s="46"/>
      <c r="H322" s="46"/>
      <c r="I322" s="46"/>
      <c r="J322" s="48"/>
    </row>
    <row r="323" ht="315">
      <c r="A323" s="37" t="s">
        <v>601</v>
      </c>
      <c r="B323" s="45"/>
      <c r="C323" s="46"/>
      <c r="D323" s="46"/>
      <c r="E323" s="39" t="s">
        <v>5419</v>
      </c>
      <c r="F323" s="46"/>
      <c r="G323" s="46"/>
      <c r="H323" s="46"/>
      <c r="I323" s="46"/>
      <c r="J323" s="48"/>
    </row>
    <row r="324">
      <c r="A324" s="37" t="s">
        <v>593</v>
      </c>
      <c r="B324" s="37">
        <v>77</v>
      </c>
      <c r="C324" s="38" t="s">
        <v>5420</v>
      </c>
      <c r="D324" s="37" t="s">
        <v>595</v>
      </c>
      <c r="E324" s="39" t="s">
        <v>5421</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5998</v>
      </c>
      <c r="F326" s="46"/>
      <c r="G326" s="46"/>
      <c r="H326" s="46"/>
      <c r="I326" s="46"/>
      <c r="J326" s="48"/>
    </row>
    <row r="327" ht="300">
      <c r="A327" s="37" t="s">
        <v>601</v>
      </c>
      <c r="B327" s="45"/>
      <c r="C327" s="46"/>
      <c r="D327" s="46"/>
      <c r="E327" s="39" t="s">
        <v>5423</v>
      </c>
      <c r="F327" s="46"/>
      <c r="G327" s="46"/>
      <c r="H327" s="46"/>
      <c r="I327" s="46"/>
      <c r="J327" s="48"/>
    </row>
    <row r="328">
      <c r="A328" s="37" t="s">
        <v>593</v>
      </c>
      <c r="B328" s="37">
        <v>78</v>
      </c>
      <c r="C328" s="38" t="s">
        <v>5714</v>
      </c>
      <c r="D328" s="37" t="s">
        <v>595</v>
      </c>
      <c r="E328" s="39" t="s">
        <v>5715</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5999</v>
      </c>
      <c r="F330" s="46"/>
      <c r="G330" s="46"/>
      <c r="H330" s="46"/>
      <c r="I330" s="46"/>
      <c r="J330" s="48"/>
    </row>
    <row r="331" ht="345">
      <c r="A331" s="37" t="s">
        <v>601</v>
      </c>
      <c r="B331" s="45"/>
      <c r="C331" s="46"/>
      <c r="D331" s="46"/>
      <c r="E331" s="39" t="s">
        <v>5717</v>
      </c>
      <c r="F331" s="46"/>
      <c r="G331" s="46"/>
      <c r="H331" s="46"/>
      <c r="I331" s="46"/>
      <c r="J331" s="48"/>
    </row>
    <row r="332">
      <c r="A332" s="31" t="s">
        <v>591</v>
      </c>
      <c r="B332" s="32"/>
      <c r="C332" s="33" t="s">
        <v>4639</v>
      </c>
      <c r="D332" s="34"/>
      <c r="E332" s="31" t="s">
        <v>4640</v>
      </c>
      <c r="F332" s="34"/>
      <c r="G332" s="34"/>
      <c r="H332" s="34"/>
      <c r="I332" s="35">
        <f>SUMIFS(I333:I392,A333:A392,"P")</f>
        <v>0</v>
      </c>
      <c r="J332" s="36"/>
    </row>
    <row r="333">
      <c r="A333" s="37" t="s">
        <v>593</v>
      </c>
      <c r="B333" s="37">
        <v>79</v>
      </c>
      <c r="C333" s="38" t="s">
        <v>6000</v>
      </c>
      <c r="D333" s="37" t="s">
        <v>595</v>
      </c>
      <c r="E333" s="39" t="s">
        <v>6001</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6002</v>
      </c>
      <c r="F335" s="46"/>
      <c r="G335" s="46"/>
      <c r="H335" s="46"/>
      <c r="I335" s="46"/>
      <c r="J335" s="48"/>
    </row>
    <row r="336" ht="105">
      <c r="A336" s="37" t="s">
        <v>601</v>
      </c>
      <c r="B336" s="45"/>
      <c r="C336" s="46"/>
      <c r="D336" s="46"/>
      <c r="E336" s="39" t="s">
        <v>6003</v>
      </c>
      <c r="F336" s="46"/>
      <c r="G336" s="46"/>
      <c r="H336" s="46"/>
      <c r="I336" s="46"/>
      <c r="J336" s="48"/>
    </row>
    <row r="337" ht="30">
      <c r="A337" s="37" t="s">
        <v>593</v>
      </c>
      <c r="B337" s="37">
        <v>80</v>
      </c>
      <c r="C337" s="38" t="s">
        <v>6004</v>
      </c>
      <c r="D337" s="37" t="s">
        <v>595</v>
      </c>
      <c r="E337" s="39" t="s">
        <v>6005</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6006</v>
      </c>
      <c r="F339" s="46"/>
      <c r="G339" s="46"/>
      <c r="H339" s="46"/>
      <c r="I339" s="46"/>
      <c r="J339" s="48"/>
    </row>
    <row r="340" ht="45">
      <c r="A340" s="37" t="s">
        <v>601</v>
      </c>
      <c r="B340" s="45"/>
      <c r="C340" s="46"/>
      <c r="D340" s="46"/>
      <c r="E340" s="39" t="s">
        <v>6007</v>
      </c>
      <c r="F340" s="46"/>
      <c r="G340" s="46"/>
      <c r="H340" s="46"/>
      <c r="I340" s="46"/>
      <c r="J340" s="48"/>
    </row>
    <row r="341">
      <c r="A341" s="37" t="s">
        <v>593</v>
      </c>
      <c r="B341" s="37">
        <v>81</v>
      </c>
      <c r="C341" s="38" t="s">
        <v>5428</v>
      </c>
      <c r="D341" s="37" t="s">
        <v>595</v>
      </c>
      <c r="E341" s="39" t="s">
        <v>5429</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6008</v>
      </c>
      <c r="F343" s="46"/>
      <c r="G343" s="46"/>
      <c r="H343" s="46"/>
      <c r="I343" s="46"/>
      <c r="J343" s="48"/>
    </row>
    <row r="344" ht="45">
      <c r="A344" s="37" t="s">
        <v>601</v>
      </c>
      <c r="B344" s="45"/>
      <c r="C344" s="46"/>
      <c r="D344" s="46"/>
      <c r="E344" s="39" t="s">
        <v>5431</v>
      </c>
      <c r="F344" s="46"/>
      <c r="G344" s="46"/>
      <c r="H344" s="46"/>
      <c r="I344" s="46"/>
      <c r="J344" s="48"/>
    </row>
    <row r="345" ht="30">
      <c r="A345" s="37" t="s">
        <v>593</v>
      </c>
      <c r="B345" s="37">
        <v>82</v>
      </c>
      <c r="C345" s="38" t="s">
        <v>5034</v>
      </c>
      <c r="D345" s="37" t="s">
        <v>595</v>
      </c>
      <c r="E345" s="39" t="s">
        <v>5432</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6009</v>
      </c>
      <c r="F347" s="46"/>
      <c r="G347" s="46"/>
      <c r="H347" s="46"/>
      <c r="I347" s="46"/>
      <c r="J347" s="48"/>
    </row>
    <row r="348" ht="60">
      <c r="A348" s="37" t="s">
        <v>601</v>
      </c>
      <c r="B348" s="45"/>
      <c r="C348" s="46"/>
      <c r="D348" s="46"/>
      <c r="E348" s="39" t="s">
        <v>5434</v>
      </c>
      <c r="F348" s="46"/>
      <c r="G348" s="46"/>
      <c r="H348" s="46"/>
      <c r="I348" s="46"/>
      <c r="J348" s="48"/>
    </row>
    <row r="349">
      <c r="A349" s="37" t="s">
        <v>593</v>
      </c>
      <c r="B349" s="37">
        <v>83</v>
      </c>
      <c r="C349" s="38" t="s">
        <v>5691</v>
      </c>
      <c r="D349" s="37" t="s">
        <v>595</v>
      </c>
      <c r="E349" s="39" t="s">
        <v>5692</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6010</v>
      </c>
      <c r="F351" s="46"/>
      <c r="G351" s="46"/>
      <c r="H351" s="46"/>
      <c r="I351" s="46"/>
      <c r="J351" s="48"/>
    </row>
    <row r="352" ht="390">
      <c r="A352" s="37" t="s">
        <v>601</v>
      </c>
      <c r="B352" s="45"/>
      <c r="C352" s="46"/>
      <c r="D352" s="46"/>
      <c r="E352" s="39" t="s">
        <v>5694</v>
      </c>
      <c r="F352" s="46"/>
      <c r="G352" s="46"/>
      <c r="H352" s="46"/>
      <c r="I352" s="46"/>
      <c r="J352" s="48"/>
    </row>
    <row r="353">
      <c r="A353" s="37" t="s">
        <v>593</v>
      </c>
      <c r="B353" s="37">
        <v>84</v>
      </c>
      <c r="C353" s="38" t="s">
        <v>5695</v>
      </c>
      <c r="D353" s="37" t="s">
        <v>595</v>
      </c>
      <c r="E353" s="39" t="s">
        <v>5696</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6011</v>
      </c>
      <c r="F355" s="46"/>
      <c r="G355" s="46"/>
      <c r="H355" s="46"/>
      <c r="I355" s="46"/>
      <c r="J355" s="48"/>
    </row>
    <row r="356" ht="390">
      <c r="A356" s="37" t="s">
        <v>601</v>
      </c>
      <c r="B356" s="45"/>
      <c r="C356" s="46"/>
      <c r="D356" s="46"/>
      <c r="E356" s="39" t="s">
        <v>5694</v>
      </c>
      <c r="F356" s="46"/>
      <c r="G356" s="46"/>
      <c r="H356" s="46"/>
      <c r="I356" s="46"/>
      <c r="J356" s="48"/>
    </row>
    <row r="357">
      <c r="A357" s="37" t="s">
        <v>593</v>
      </c>
      <c r="B357" s="37">
        <v>85</v>
      </c>
      <c r="C357" s="38" t="s">
        <v>5698</v>
      </c>
      <c r="D357" s="37" t="s">
        <v>595</v>
      </c>
      <c r="E357" s="39" t="s">
        <v>5699</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6012</v>
      </c>
      <c r="F359" s="46"/>
      <c r="G359" s="46"/>
      <c r="H359" s="46"/>
      <c r="I359" s="46"/>
      <c r="J359" s="48"/>
    </row>
    <row r="360" ht="180">
      <c r="A360" s="37" t="s">
        <v>601</v>
      </c>
      <c r="B360" s="45"/>
      <c r="C360" s="46"/>
      <c r="D360" s="46"/>
      <c r="E360" s="39" t="s">
        <v>5701</v>
      </c>
      <c r="F360" s="46"/>
      <c r="G360" s="46"/>
      <c r="H360" s="46"/>
      <c r="I360" s="46"/>
      <c r="J360" s="48"/>
    </row>
    <row r="361">
      <c r="A361" s="37" t="s">
        <v>593</v>
      </c>
      <c r="B361" s="37">
        <v>86</v>
      </c>
      <c r="C361" s="38" t="s">
        <v>6013</v>
      </c>
      <c r="D361" s="37" t="s">
        <v>595</v>
      </c>
      <c r="E361" s="39" t="s">
        <v>6014</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6015</v>
      </c>
      <c r="F363" s="46"/>
      <c r="G363" s="46"/>
      <c r="H363" s="46"/>
      <c r="I363" s="46"/>
      <c r="J363" s="48"/>
    </row>
    <row r="364" ht="180">
      <c r="A364" s="37" t="s">
        <v>601</v>
      </c>
      <c r="B364" s="45"/>
      <c r="C364" s="46"/>
      <c r="D364" s="46"/>
      <c r="E364" s="39" t="s">
        <v>5701</v>
      </c>
      <c r="F364" s="46"/>
      <c r="G364" s="46"/>
      <c r="H364" s="46"/>
      <c r="I364" s="46"/>
      <c r="J364" s="48"/>
    </row>
    <row r="365">
      <c r="A365" s="37" t="s">
        <v>593</v>
      </c>
      <c r="B365" s="37">
        <v>87</v>
      </c>
      <c r="C365" s="38" t="s">
        <v>5702</v>
      </c>
      <c r="D365" s="37" t="s">
        <v>595</v>
      </c>
      <c r="E365" s="39" t="s">
        <v>5703</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6016</v>
      </c>
      <c r="F367" s="46"/>
      <c r="G367" s="46"/>
      <c r="H367" s="46"/>
      <c r="I367" s="46"/>
      <c r="J367" s="48"/>
    </row>
    <row r="368" ht="180">
      <c r="A368" s="37" t="s">
        <v>601</v>
      </c>
      <c r="B368" s="45"/>
      <c r="C368" s="46"/>
      <c r="D368" s="46"/>
      <c r="E368" s="39" t="s">
        <v>5701</v>
      </c>
      <c r="F368" s="46"/>
      <c r="G368" s="46"/>
      <c r="H368" s="46"/>
      <c r="I368" s="46"/>
      <c r="J368" s="48"/>
    </row>
    <row r="369">
      <c r="A369" s="37" t="s">
        <v>593</v>
      </c>
      <c r="B369" s="37">
        <v>88</v>
      </c>
      <c r="C369" s="38" t="s">
        <v>6017</v>
      </c>
      <c r="D369" s="37" t="s">
        <v>595</v>
      </c>
      <c r="E369" s="39" t="s">
        <v>6018</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6019</v>
      </c>
      <c r="F371" s="46"/>
      <c r="G371" s="46"/>
      <c r="H371" s="46"/>
      <c r="I371" s="46"/>
      <c r="J371" s="48"/>
    </row>
    <row r="372" ht="150">
      <c r="A372" s="37" t="s">
        <v>601</v>
      </c>
      <c r="B372" s="45"/>
      <c r="C372" s="46"/>
      <c r="D372" s="46"/>
      <c r="E372" s="39" t="s">
        <v>6020</v>
      </c>
      <c r="F372" s="46"/>
      <c r="G372" s="46"/>
      <c r="H372" s="46"/>
      <c r="I372" s="46"/>
      <c r="J372" s="48"/>
    </row>
    <row r="373" ht="30">
      <c r="A373" s="37" t="s">
        <v>593</v>
      </c>
      <c r="B373" s="37">
        <v>89</v>
      </c>
      <c r="C373" s="38" t="s">
        <v>5563</v>
      </c>
      <c r="D373" s="37" t="s">
        <v>595</v>
      </c>
      <c r="E373" s="39" t="s">
        <v>5564</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6021</v>
      </c>
      <c r="F375" s="46"/>
      <c r="G375" s="46"/>
      <c r="H375" s="46"/>
      <c r="I375" s="46"/>
      <c r="J375" s="48"/>
    </row>
    <row r="376" ht="75">
      <c r="A376" s="37" t="s">
        <v>601</v>
      </c>
      <c r="B376" s="45"/>
      <c r="C376" s="46"/>
      <c r="D376" s="46"/>
      <c r="E376" s="39" t="s">
        <v>5566</v>
      </c>
      <c r="F376" s="46"/>
      <c r="G376" s="46"/>
      <c r="H376" s="46"/>
      <c r="I376" s="46"/>
      <c r="J376" s="48"/>
    </row>
    <row r="377">
      <c r="A377" s="37" t="s">
        <v>593</v>
      </c>
      <c r="B377" s="37">
        <v>90</v>
      </c>
      <c r="C377" s="38" t="s">
        <v>5046</v>
      </c>
      <c r="D377" s="37" t="s">
        <v>595</v>
      </c>
      <c r="E377" s="39" t="s">
        <v>5710</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6022</v>
      </c>
      <c r="F379" s="46"/>
      <c r="G379" s="46"/>
      <c r="H379" s="46"/>
      <c r="I379" s="46"/>
      <c r="J379" s="48"/>
    </row>
    <row r="380" ht="409.5">
      <c r="A380" s="37" t="s">
        <v>601</v>
      </c>
      <c r="B380" s="45"/>
      <c r="C380" s="46"/>
      <c r="D380" s="46"/>
      <c r="E380" s="39" t="s">
        <v>5712</v>
      </c>
      <c r="F380" s="46"/>
      <c r="G380" s="46"/>
      <c r="H380" s="46"/>
      <c r="I380" s="46"/>
      <c r="J380" s="48"/>
    </row>
    <row r="381">
      <c r="A381" s="37" t="s">
        <v>593</v>
      </c>
      <c r="B381" s="37">
        <v>91</v>
      </c>
      <c r="C381" s="38" t="s">
        <v>5435</v>
      </c>
      <c r="D381" s="37" t="s">
        <v>595</v>
      </c>
      <c r="E381" s="39" t="s">
        <v>5436</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6023</v>
      </c>
      <c r="F383" s="46"/>
      <c r="G383" s="46"/>
      <c r="H383" s="46"/>
      <c r="I383" s="46"/>
      <c r="J383" s="48"/>
    </row>
    <row r="384" ht="409.5">
      <c r="A384" s="37" t="s">
        <v>601</v>
      </c>
      <c r="B384" s="45"/>
      <c r="C384" s="46"/>
      <c r="D384" s="46"/>
      <c r="E384" s="39" t="s">
        <v>5438</v>
      </c>
      <c r="F384" s="46"/>
      <c r="G384" s="46"/>
      <c r="H384" s="46"/>
      <c r="I384" s="46"/>
      <c r="J384" s="48"/>
    </row>
    <row r="385">
      <c r="A385" s="37" t="s">
        <v>593</v>
      </c>
      <c r="B385" s="37">
        <v>92</v>
      </c>
      <c r="C385" s="38" t="s">
        <v>5442</v>
      </c>
      <c r="D385" s="37" t="s">
        <v>595</v>
      </c>
      <c r="E385" s="39" t="s">
        <v>5443</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6024</v>
      </c>
      <c r="F387" s="46"/>
      <c r="G387" s="46"/>
      <c r="H387" s="46"/>
      <c r="I387" s="46"/>
      <c r="J387" s="48"/>
    </row>
    <row r="388" ht="30">
      <c r="A388" s="37" t="s">
        <v>601</v>
      </c>
      <c r="B388" s="45"/>
      <c r="C388" s="46"/>
      <c r="D388" s="46"/>
      <c r="E388" s="39" t="s">
        <v>5445</v>
      </c>
      <c r="F388" s="46"/>
      <c r="G388" s="46"/>
      <c r="H388" s="46"/>
      <c r="I388" s="46"/>
      <c r="J388" s="48"/>
    </row>
    <row r="389">
      <c r="A389" s="37" t="s">
        <v>593</v>
      </c>
      <c r="B389" s="37">
        <v>93</v>
      </c>
      <c r="C389" s="38" t="s">
        <v>5720</v>
      </c>
      <c r="D389" s="37" t="s">
        <v>595</v>
      </c>
      <c r="E389" s="39" t="s">
        <v>5721</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6025</v>
      </c>
      <c r="F391" s="46"/>
      <c r="G391" s="46"/>
      <c r="H391" s="46"/>
      <c r="I391" s="46"/>
      <c r="J391" s="48"/>
    </row>
    <row r="392" ht="345">
      <c r="A392" s="37" t="s">
        <v>601</v>
      </c>
      <c r="B392" s="45"/>
      <c r="C392" s="46"/>
      <c r="D392" s="46"/>
      <c r="E392" s="39" t="s">
        <v>5723</v>
      </c>
      <c r="F392" s="46"/>
      <c r="G392" s="46"/>
      <c r="H392" s="46"/>
      <c r="I392" s="46"/>
      <c r="J392" s="48"/>
    </row>
    <row r="393">
      <c r="A393" s="31" t="s">
        <v>591</v>
      </c>
      <c r="B393" s="32"/>
      <c r="C393" s="33" t="s">
        <v>4680</v>
      </c>
      <c r="D393" s="34"/>
      <c r="E393" s="31" t="s">
        <v>6026</v>
      </c>
      <c r="F393" s="34"/>
      <c r="G393" s="34"/>
      <c r="H393" s="34"/>
      <c r="I393" s="35">
        <f>SUMIFS(I394:I397,A394:A397,"P")</f>
        <v>0</v>
      </c>
      <c r="J393" s="36"/>
    </row>
    <row r="394">
      <c r="A394" s="37" t="s">
        <v>593</v>
      </c>
      <c r="B394" s="37">
        <v>94</v>
      </c>
      <c r="C394" s="38" t="s">
        <v>6027</v>
      </c>
      <c r="D394" s="37" t="s">
        <v>595</v>
      </c>
      <c r="E394" s="39" t="s">
        <v>6028</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6029</v>
      </c>
      <c r="F396" s="46"/>
      <c r="G396" s="46"/>
      <c r="H396" s="46"/>
      <c r="I396" s="46"/>
      <c r="J396" s="48"/>
    </row>
    <row r="397" ht="150">
      <c r="A397" s="37" t="s">
        <v>601</v>
      </c>
      <c r="B397" s="45"/>
      <c r="C397" s="46"/>
      <c r="D397" s="46"/>
      <c r="E397" s="39" t="s">
        <v>6030</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5">
      <c r="A399" s="37" t="s">
        <v>593</v>
      </c>
      <c r="B399" s="37">
        <v>95</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30">
      <c r="A401" s="37" t="s">
        <v>599</v>
      </c>
      <c r="B401" s="45"/>
      <c r="C401" s="46"/>
      <c r="D401" s="46"/>
      <c r="E401" s="49" t="s">
        <v>6031</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96</v>
      </c>
      <c r="C403" s="38" t="s">
        <v>2447</v>
      </c>
      <c r="D403" s="37" t="s">
        <v>2448</v>
      </c>
      <c r="E403" s="39" t="s">
        <v>2449</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6032</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5726</v>
      </c>
      <c r="D407" s="34"/>
      <c r="E407" s="31" t="s">
        <v>5727</v>
      </c>
      <c r="F407" s="34"/>
      <c r="G407" s="34"/>
      <c r="H407" s="34"/>
      <c r="I407" s="35">
        <f>SUMIFS(I408:I415,A408:A415,"P")</f>
        <v>0</v>
      </c>
      <c r="J407" s="36"/>
    </row>
    <row r="408" ht="30">
      <c r="A408" s="37" t="s">
        <v>593</v>
      </c>
      <c r="B408" s="37">
        <v>97</v>
      </c>
      <c r="C408" s="38" t="s">
        <v>5728</v>
      </c>
      <c r="D408" s="37" t="s">
        <v>595</v>
      </c>
      <c r="E408" s="39" t="s">
        <v>5729</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6033</v>
      </c>
      <c r="F410" s="46"/>
      <c r="G410" s="46"/>
      <c r="H410" s="46"/>
      <c r="I410" s="46"/>
      <c r="J410" s="48"/>
    </row>
    <row r="411" ht="375">
      <c r="A411" s="37" t="s">
        <v>601</v>
      </c>
      <c r="B411" s="45"/>
      <c r="C411" s="46"/>
      <c r="D411" s="46"/>
      <c r="E411" s="39" t="s">
        <v>5731</v>
      </c>
      <c r="F411" s="46"/>
      <c r="G411" s="46"/>
      <c r="H411" s="46"/>
      <c r="I411" s="46"/>
      <c r="J411" s="48"/>
    </row>
    <row r="412" ht="45">
      <c r="A412" s="37" t="s">
        <v>593</v>
      </c>
      <c r="B412" s="37">
        <v>98</v>
      </c>
      <c r="C412" s="38" t="s">
        <v>5732</v>
      </c>
      <c r="D412" s="37" t="s">
        <v>595</v>
      </c>
      <c r="E412" s="39" t="s">
        <v>5733</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6034</v>
      </c>
      <c r="F414" s="46"/>
      <c r="G414" s="46"/>
      <c r="H414" s="46"/>
      <c r="I414" s="46"/>
      <c r="J414" s="48"/>
    </row>
    <row r="415" ht="195">
      <c r="A415" s="37" t="s">
        <v>601</v>
      </c>
      <c r="B415" s="50"/>
      <c r="C415" s="51"/>
      <c r="D415" s="51"/>
      <c r="E415" s="39" t="s">
        <v>6035</v>
      </c>
      <c r="F415" s="51"/>
      <c r="G415" s="51"/>
      <c r="H415" s="51"/>
      <c r="I415" s="51"/>
      <c r="J415" s="52"/>
    </row>
  </sheetData>
  <sheetProtection sheet="1" objects="1" scenarios="1" spinCount="100000" saltValue="K+SwzmAM/7b5b+G4Bcprchn2rA1X68lEb5ZHPu416r6HG45s/y8eTL9k/1ukKJpMbxx4Ym0VjJDBGZS5uo5b6g==" hashValue="K2Vof4wfT+fAIOaxsbfWRL2Dpnr3z1P1NWSdq8iXDbBBrNP7fmdPwpe2jU3Iubj4RCtbkyNBLVQU9B1vNR1T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6036</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6036</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SUMIFS(I12:I38,A12:A38,"P")</f>
        <v>0</v>
      </c>
      <c r="J11" s="36"/>
    </row>
    <row r="12">
      <c r="A12" s="37" t="s">
        <v>593</v>
      </c>
      <c r="B12" s="37">
        <v>1</v>
      </c>
      <c r="C12" s="38" t="s">
        <v>5255</v>
      </c>
      <c r="D12" s="37" t="s">
        <v>595</v>
      </c>
      <c r="E12" s="39" t="s">
        <v>5256</v>
      </c>
      <c r="F12" s="40" t="s">
        <v>1797</v>
      </c>
      <c r="G12" s="41">
        <v>1</v>
      </c>
      <c r="H12" s="42">
        <v>0</v>
      </c>
      <c r="I12" s="43">
        <f>ROUND(G12*H12,P4)</f>
        <v>0</v>
      </c>
      <c r="J12" s="37"/>
      <c r="O12" s="44">
        <f>I12*0.21</f>
        <v>0</v>
      </c>
      <c r="P12">
        <v>3</v>
      </c>
    </row>
    <row r="13">
      <c r="A13" s="37" t="s">
        <v>598</v>
      </c>
      <c r="B13" s="45"/>
      <c r="C13" s="46"/>
      <c r="D13" s="46"/>
      <c r="E13" s="39" t="s">
        <v>5256</v>
      </c>
      <c r="F13" s="46"/>
      <c r="G13" s="46"/>
      <c r="H13" s="46"/>
      <c r="I13" s="46"/>
      <c r="J13" s="48"/>
    </row>
    <row r="14" ht="30">
      <c r="A14" s="37" t="s">
        <v>601</v>
      </c>
      <c r="B14" s="45"/>
      <c r="C14" s="46"/>
      <c r="D14" s="46"/>
      <c r="E14" s="39" t="s">
        <v>4291</v>
      </c>
      <c r="F14" s="46"/>
      <c r="G14" s="46"/>
      <c r="H14" s="46"/>
      <c r="I14" s="46"/>
      <c r="J14" s="48"/>
    </row>
    <row r="15">
      <c r="A15" s="37" t="s">
        <v>593</v>
      </c>
      <c r="B15" s="37">
        <v>2</v>
      </c>
      <c r="C15" s="38" t="s">
        <v>5448</v>
      </c>
      <c r="D15" s="37" t="s">
        <v>595</v>
      </c>
      <c r="E15" s="39" t="s">
        <v>5263</v>
      </c>
      <c r="F15" s="40" t="s">
        <v>1797</v>
      </c>
      <c r="G15" s="41">
        <v>1</v>
      </c>
      <c r="H15" s="42">
        <v>0</v>
      </c>
      <c r="I15" s="43">
        <f>ROUND(G15*H15,P4)</f>
        <v>0</v>
      </c>
      <c r="J15" s="37"/>
      <c r="O15" s="44">
        <f>I15*0.21</f>
        <v>0</v>
      </c>
      <c r="P15">
        <v>3</v>
      </c>
    </row>
    <row r="16">
      <c r="A16" s="37" t="s">
        <v>598</v>
      </c>
      <c r="B16" s="45"/>
      <c r="C16" s="46"/>
      <c r="D16" s="46"/>
      <c r="E16" s="39" t="s">
        <v>5263</v>
      </c>
      <c r="F16" s="46"/>
      <c r="G16" s="46"/>
      <c r="H16" s="46"/>
      <c r="I16" s="46"/>
      <c r="J16" s="48"/>
    </row>
    <row r="17" ht="30">
      <c r="A17" s="37" t="s">
        <v>601</v>
      </c>
      <c r="B17" s="45"/>
      <c r="C17" s="46"/>
      <c r="D17" s="46"/>
      <c r="E17" s="39" t="s">
        <v>4291</v>
      </c>
      <c r="F17" s="46"/>
      <c r="G17" s="46"/>
      <c r="H17" s="46"/>
      <c r="I17" s="46"/>
      <c r="J17" s="48"/>
    </row>
    <row r="18">
      <c r="A18" s="37" t="s">
        <v>593</v>
      </c>
      <c r="B18" s="37">
        <v>3</v>
      </c>
      <c r="C18" s="38" t="s">
        <v>5451</v>
      </c>
      <c r="D18" s="37" t="s">
        <v>595</v>
      </c>
      <c r="E18" s="39" t="s">
        <v>5259</v>
      </c>
      <c r="F18" s="40" t="s">
        <v>1797</v>
      </c>
      <c r="G18" s="41">
        <v>1</v>
      </c>
      <c r="H18" s="42">
        <v>0</v>
      </c>
      <c r="I18" s="43">
        <f>ROUND(G18*H18,P4)</f>
        <v>0</v>
      </c>
      <c r="J18" s="37"/>
      <c r="O18" s="44">
        <f>I18*0.21</f>
        <v>0</v>
      </c>
      <c r="P18">
        <v>3</v>
      </c>
    </row>
    <row r="19">
      <c r="A19" s="37" t="s">
        <v>598</v>
      </c>
      <c r="B19" s="45"/>
      <c r="C19" s="46"/>
      <c r="D19" s="46"/>
      <c r="E19" s="39" t="s">
        <v>5259</v>
      </c>
      <c r="F19" s="46"/>
      <c r="G19" s="46"/>
      <c r="H19" s="46"/>
      <c r="I19" s="46"/>
      <c r="J19" s="48"/>
    </row>
    <row r="20" ht="30">
      <c r="A20" s="37" t="s">
        <v>601</v>
      </c>
      <c r="B20" s="45"/>
      <c r="C20" s="46"/>
      <c r="D20" s="46"/>
      <c r="E20" s="39" t="s">
        <v>5261</v>
      </c>
      <c r="F20" s="46"/>
      <c r="G20" s="46"/>
      <c r="H20" s="46"/>
      <c r="I20" s="46"/>
      <c r="J20" s="48"/>
    </row>
    <row r="21">
      <c r="A21" s="37" t="s">
        <v>593</v>
      </c>
      <c r="B21" s="37">
        <v>4</v>
      </c>
      <c r="C21" s="38" t="s">
        <v>5452</v>
      </c>
      <c r="D21" s="37" t="s">
        <v>595</v>
      </c>
      <c r="E21" s="39" t="s">
        <v>5453</v>
      </c>
      <c r="F21" s="40" t="s">
        <v>1797</v>
      </c>
      <c r="G21" s="41">
        <v>1</v>
      </c>
      <c r="H21" s="42">
        <v>0</v>
      </c>
      <c r="I21" s="43">
        <f>ROUND(G21*H21,P4)</f>
        <v>0</v>
      </c>
      <c r="J21" s="37"/>
      <c r="O21" s="44">
        <f>I21*0.21</f>
        <v>0</v>
      </c>
      <c r="P21">
        <v>3</v>
      </c>
    </row>
    <row r="22">
      <c r="A22" s="37" t="s">
        <v>598</v>
      </c>
      <c r="B22" s="45"/>
      <c r="C22" s="46"/>
      <c r="D22" s="46"/>
      <c r="E22" s="39" t="s">
        <v>5453</v>
      </c>
      <c r="F22" s="46"/>
      <c r="G22" s="46"/>
      <c r="H22" s="46"/>
      <c r="I22" s="46"/>
      <c r="J22" s="48"/>
    </row>
    <row r="23" ht="30">
      <c r="A23" s="37" t="s">
        <v>601</v>
      </c>
      <c r="B23" s="45"/>
      <c r="C23" s="46"/>
      <c r="D23" s="46"/>
      <c r="E23" s="39" t="s">
        <v>4288</v>
      </c>
      <c r="F23" s="46"/>
      <c r="G23" s="46"/>
      <c r="H23" s="46"/>
      <c r="I23" s="46"/>
      <c r="J23" s="48"/>
    </row>
    <row r="24">
      <c r="A24" s="37" t="s">
        <v>593</v>
      </c>
      <c r="B24" s="37">
        <v>5</v>
      </c>
      <c r="C24" s="38" t="s">
        <v>5882</v>
      </c>
      <c r="D24" s="37" t="s">
        <v>595</v>
      </c>
      <c r="E24" s="39" t="s">
        <v>4290</v>
      </c>
      <c r="F24" s="40" t="s">
        <v>1797</v>
      </c>
      <c r="G24" s="41">
        <v>1</v>
      </c>
      <c r="H24" s="42">
        <v>0</v>
      </c>
      <c r="I24" s="43">
        <f>ROUND(G24*H24,P4)</f>
        <v>0</v>
      </c>
      <c r="J24" s="37"/>
      <c r="O24" s="44">
        <f>I24*0.21</f>
        <v>0</v>
      </c>
      <c r="P24">
        <v>3</v>
      </c>
    </row>
    <row r="25">
      <c r="A25" s="37" t="s">
        <v>598</v>
      </c>
      <c r="B25" s="45"/>
      <c r="C25" s="46"/>
      <c r="D25" s="46"/>
      <c r="E25" s="39" t="s">
        <v>4290</v>
      </c>
      <c r="F25" s="46"/>
      <c r="G25" s="46"/>
      <c r="H25" s="46"/>
      <c r="I25" s="46"/>
      <c r="J25" s="48"/>
    </row>
    <row r="26" ht="30">
      <c r="A26" s="37" t="s">
        <v>601</v>
      </c>
      <c r="B26" s="45"/>
      <c r="C26" s="46"/>
      <c r="D26" s="46"/>
      <c r="E26" s="39" t="s">
        <v>4291</v>
      </c>
      <c r="F26" s="46"/>
      <c r="G26" s="46"/>
      <c r="H26" s="46"/>
      <c r="I26" s="46"/>
      <c r="J26" s="48"/>
    </row>
    <row r="27">
      <c r="A27" s="37" t="s">
        <v>593</v>
      </c>
      <c r="B27" s="37">
        <v>6</v>
      </c>
      <c r="C27" s="38" t="s">
        <v>5264</v>
      </c>
      <c r="D27" s="37" t="s">
        <v>595</v>
      </c>
      <c r="E27" s="39" t="s">
        <v>5265</v>
      </c>
      <c r="F27" s="40" t="s">
        <v>608</v>
      </c>
      <c r="G27" s="41">
        <v>1</v>
      </c>
      <c r="H27" s="42">
        <v>0</v>
      </c>
      <c r="I27" s="43">
        <f>ROUND(G27*H27,P4)</f>
        <v>0</v>
      </c>
      <c r="J27" s="37"/>
      <c r="O27" s="44">
        <f>I27*0.21</f>
        <v>0</v>
      </c>
      <c r="P27">
        <v>3</v>
      </c>
    </row>
    <row r="28">
      <c r="A28" s="37" t="s">
        <v>598</v>
      </c>
      <c r="B28" s="45"/>
      <c r="C28" s="46"/>
      <c r="D28" s="46"/>
      <c r="E28" s="39" t="s">
        <v>5265</v>
      </c>
      <c r="F28" s="46"/>
      <c r="G28" s="46"/>
      <c r="H28" s="46"/>
      <c r="I28" s="46"/>
      <c r="J28" s="48"/>
    </row>
    <row r="29" ht="30">
      <c r="A29" s="37" t="s">
        <v>601</v>
      </c>
      <c r="B29" s="45"/>
      <c r="C29" s="46"/>
      <c r="D29" s="46"/>
      <c r="E29" s="39" t="s">
        <v>4291</v>
      </c>
      <c r="F29" s="46"/>
      <c r="G29" s="46"/>
      <c r="H29" s="46"/>
      <c r="I29" s="46"/>
      <c r="J29" s="48"/>
    </row>
    <row r="30">
      <c r="A30" s="37" t="s">
        <v>593</v>
      </c>
      <c r="B30" s="37">
        <v>7</v>
      </c>
      <c r="C30" s="38" t="s">
        <v>5266</v>
      </c>
      <c r="D30" s="37" t="s">
        <v>595</v>
      </c>
      <c r="E30" s="39" t="s">
        <v>5267</v>
      </c>
      <c r="F30" s="40" t="s">
        <v>608</v>
      </c>
      <c r="G30" s="41">
        <v>1</v>
      </c>
      <c r="H30" s="42">
        <v>0</v>
      </c>
      <c r="I30" s="43">
        <f>ROUND(G30*H30,P4)</f>
        <v>0</v>
      </c>
      <c r="J30" s="37"/>
      <c r="O30" s="44">
        <f>I30*0.21</f>
        <v>0</v>
      </c>
      <c r="P30">
        <v>3</v>
      </c>
    </row>
    <row r="31">
      <c r="A31" s="37" t="s">
        <v>598</v>
      </c>
      <c r="B31" s="45"/>
      <c r="C31" s="46"/>
      <c r="D31" s="46"/>
      <c r="E31" s="39" t="s">
        <v>5267</v>
      </c>
      <c r="F31" s="46"/>
      <c r="G31" s="46"/>
      <c r="H31" s="46"/>
      <c r="I31" s="46"/>
      <c r="J31" s="48"/>
    </row>
    <row r="32" ht="90">
      <c r="A32" s="37" t="s">
        <v>601</v>
      </c>
      <c r="B32" s="45"/>
      <c r="C32" s="46"/>
      <c r="D32" s="46"/>
      <c r="E32" s="39" t="s">
        <v>5268</v>
      </c>
      <c r="F32" s="46"/>
      <c r="G32" s="46"/>
      <c r="H32" s="46"/>
      <c r="I32" s="46"/>
      <c r="J32" s="48"/>
    </row>
    <row r="33">
      <c r="A33" s="37" t="s">
        <v>593</v>
      </c>
      <c r="B33" s="37">
        <v>8</v>
      </c>
      <c r="C33" s="38" t="s">
        <v>5884</v>
      </c>
      <c r="D33" s="37" t="s">
        <v>595</v>
      </c>
      <c r="E33" s="39" t="s">
        <v>4416</v>
      </c>
      <c r="F33" s="40" t="s">
        <v>1797</v>
      </c>
      <c r="G33" s="41">
        <v>1</v>
      </c>
      <c r="H33" s="42">
        <v>0</v>
      </c>
      <c r="I33" s="43">
        <f>ROUND(G33*H33,P4)</f>
        <v>0</v>
      </c>
      <c r="J33" s="37"/>
      <c r="O33" s="44">
        <f>I33*0.21</f>
        <v>0</v>
      </c>
      <c r="P33">
        <v>3</v>
      </c>
    </row>
    <row r="34">
      <c r="A34" s="37" t="s">
        <v>598</v>
      </c>
      <c r="B34" s="45"/>
      <c r="C34" s="46"/>
      <c r="D34" s="46"/>
      <c r="E34" s="39" t="s">
        <v>4416</v>
      </c>
      <c r="F34" s="46"/>
      <c r="G34" s="46"/>
      <c r="H34" s="46"/>
      <c r="I34" s="46"/>
      <c r="J34" s="48"/>
    </row>
    <row r="35" ht="30">
      <c r="A35" s="37" t="s">
        <v>601</v>
      </c>
      <c r="B35" s="45"/>
      <c r="C35" s="46"/>
      <c r="D35" s="46"/>
      <c r="E35" s="39" t="s">
        <v>4291</v>
      </c>
      <c r="F35" s="46"/>
      <c r="G35" s="46"/>
      <c r="H35" s="46"/>
      <c r="I35" s="46"/>
      <c r="J35" s="48"/>
    </row>
    <row r="36">
      <c r="A36" s="37" t="s">
        <v>593</v>
      </c>
      <c r="B36" s="37">
        <v>9</v>
      </c>
      <c r="C36" s="38" t="s">
        <v>5275</v>
      </c>
      <c r="D36" s="37" t="s">
        <v>595</v>
      </c>
      <c r="E36" s="39" t="s">
        <v>5276</v>
      </c>
      <c r="F36" s="40" t="s">
        <v>608</v>
      </c>
      <c r="G36" s="41">
        <v>1</v>
      </c>
      <c r="H36" s="42">
        <v>0</v>
      </c>
      <c r="I36" s="43">
        <f>ROUND(G36*H36,P4)</f>
        <v>0</v>
      </c>
      <c r="J36" s="37"/>
      <c r="O36" s="44">
        <f>I36*0.21</f>
        <v>0</v>
      </c>
      <c r="P36">
        <v>3</v>
      </c>
    </row>
    <row r="37">
      <c r="A37" s="37" t="s">
        <v>598</v>
      </c>
      <c r="B37" s="45"/>
      <c r="C37" s="46"/>
      <c r="D37" s="46"/>
      <c r="E37" s="39" t="s">
        <v>5276</v>
      </c>
      <c r="F37" s="46"/>
      <c r="G37" s="46"/>
      <c r="H37" s="46"/>
      <c r="I37" s="46"/>
      <c r="J37" s="48"/>
    </row>
    <row r="38">
      <c r="A38" s="37" t="s">
        <v>601</v>
      </c>
      <c r="B38" s="45"/>
      <c r="C38" s="46"/>
      <c r="D38" s="46"/>
      <c r="E38" s="39" t="s">
        <v>5277</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4692</v>
      </c>
      <c r="D40" s="37" t="s">
        <v>595</v>
      </c>
      <c r="E40" s="39" t="s">
        <v>4693</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6037</v>
      </c>
      <c r="F42" s="46"/>
      <c r="G42" s="46"/>
      <c r="H42" s="46"/>
      <c r="I42" s="46"/>
      <c r="J42" s="48"/>
    </row>
    <row r="43" ht="409.5">
      <c r="A43" s="37" t="s">
        <v>601</v>
      </c>
      <c r="B43" s="45"/>
      <c r="C43" s="46"/>
      <c r="D43" s="46"/>
      <c r="E43" s="39" t="s">
        <v>4695</v>
      </c>
      <c r="F43" s="46"/>
      <c r="G43" s="46"/>
      <c r="H43" s="46"/>
      <c r="I43" s="46"/>
      <c r="J43" s="48"/>
    </row>
    <row r="44">
      <c r="A44" s="37" t="s">
        <v>593</v>
      </c>
      <c r="B44" s="37">
        <v>11</v>
      </c>
      <c r="C44" s="38" t="s">
        <v>3400</v>
      </c>
      <c r="D44" s="37" t="s">
        <v>595</v>
      </c>
      <c r="E44" s="39" t="s">
        <v>6038</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6039</v>
      </c>
      <c r="F46" s="46"/>
      <c r="G46" s="46"/>
      <c r="H46" s="46"/>
      <c r="I46" s="46"/>
      <c r="J46" s="48"/>
    </row>
    <row r="47" ht="405">
      <c r="A47" s="37" t="s">
        <v>601</v>
      </c>
      <c r="B47" s="45"/>
      <c r="C47" s="46"/>
      <c r="D47" s="46"/>
      <c r="E47" s="39" t="s">
        <v>4442</v>
      </c>
      <c r="F47" s="46"/>
      <c r="G47" s="46"/>
      <c r="H47" s="46"/>
      <c r="I47" s="46"/>
      <c r="J47" s="48"/>
    </row>
    <row r="48">
      <c r="A48" s="37" t="s">
        <v>593</v>
      </c>
      <c r="B48" s="37">
        <v>12</v>
      </c>
      <c r="C48" s="38" t="s">
        <v>4449</v>
      </c>
      <c r="D48" s="37" t="s">
        <v>595</v>
      </c>
      <c r="E48" s="39" t="s">
        <v>4450</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4452</v>
      </c>
      <c r="F50" s="46"/>
      <c r="G50" s="46"/>
      <c r="H50" s="46"/>
      <c r="I50" s="46"/>
      <c r="J50" s="48"/>
    </row>
    <row r="51">
      <c r="A51" s="37" t="s">
        <v>593</v>
      </c>
      <c r="B51" s="37">
        <v>13</v>
      </c>
      <c r="C51" s="38" t="s">
        <v>4473</v>
      </c>
      <c r="D51" s="37" t="s">
        <v>595</v>
      </c>
      <c r="E51" s="39" t="s">
        <v>4474</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6040</v>
      </c>
      <c r="F53" s="46"/>
      <c r="G53" s="46"/>
      <c r="H53" s="46"/>
      <c r="I53" s="46"/>
      <c r="J53" s="48"/>
    </row>
    <row r="54" ht="390">
      <c r="A54" s="37" t="s">
        <v>601</v>
      </c>
      <c r="B54" s="45"/>
      <c r="C54" s="46"/>
      <c r="D54" s="46"/>
      <c r="E54" s="39" t="s">
        <v>4476</v>
      </c>
      <c r="F54" s="46"/>
      <c r="G54" s="46"/>
      <c r="H54" s="46"/>
      <c r="I54" s="46"/>
      <c r="J54" s="48"/>
    </row>
    <row r="55">
      <c r="A55" s="37" t="s">
        <v>593</v>
      </c>
      <c r="B55" s="37">
        <v>14</v>
      </c>
      <c r="C55" s="38" t="s">
        <v>3364</v>
      </c>
      <c r="D55" s="37" t="s">
        <v>595</v>
      </c>
      <c r="E55" s="39" t="s">
        <v>3365</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6041</v>
      </c>
      <c r="F57" s="46"/>
      <c r="G57" s="46"/>
      <c r="H57" s="46"/>
      <c r="I57" s="46"/>
      <c r="J57" s="48"/>
    </row>
    <row r="58" ht="30">
      <c r="A58" s="37" t="s">
        <v>601</v>
      </c>
      <c r="B58" s="45"/>
      <c r="C58" s="46"/>
      <c r="D58" s="46"/>
      <c r="E58" s="39" t="s">
        <v>4482</v>
      </c>
      <c r="F58" s="46"/>
      <c r="G58" s="46"/>
      <c r="H58" s="46"/>
      <c r="I58" s="46"/>
      <c r="J58" s="48"/>
    </row>
    <row r="59">
      <c r="A59" s="37" t="s">
        <v>593</v>
      </c>
      <c r="B59" s="37">
        <v>15</v>
      </c>
      <c r="C59" s="38" t="s">
        <v>6042</v>
      </c>
      <c r="D59" s="37" t="s">
        <v>595</v>
      </c>
      <c r="E59" s="39" t="s">
        <v>6043</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6044</v>
      </c>
      <c r="F61" s="46"/>
      <c r="G61" s="46"/>
      <c r="H61" s="46"/>
      <c r="I61" s="46"/>
      <c r="J61" s="48"/>
    </row>
    <row r="62" ht="45">
      <c r="A62" s="37" t="s">
        <v>601</v>
      </c>
      <c r="B62" s="45"/>
      <c r="C62" s="46"/>
      <c r="D62" s="46"/>
      <c r="E62" s="39" t="s">
        <v>4489</v>
      </c>
      <c r="F62" s="46"/>
      <c r="G62" s="46"/>
      <c r="H62" s="46"/>
      <c r="I62" s="46"/>
      <c r="J62" s="48"/>
    </row>
    <row r="63">
      <c r="A63" s="37" t="s">
        <v>593</v>
      </c>
      <c r="B63" s="37">
        <v>16</v>
      </c>
      <c r="C63" s="38" t="s">
        <v>6045</v>
      </c>
      <c r="D63" s="37" t="s">
        <v>595</v>
      </c>
      <c r="E63" s="39" t="s">
        <v>6046</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6047</v>
      </c>
      <c r="F65" s="46"/>
      <c r="G65" s="46"/>
      <c r="H65" s="46"/>
      <c r="I65" s="46"/>
      <c r="J65" s="48"/>
    </row>
    <row r="66" ht="30">
      <c r="A66" s="37" t="s">
        <v>601</v>
      </c>
      <c r="B66" s="45"/>
      <c r="C66" s="46"/>
      <c r="D66" s="46"/>
      <c r="E66" s="39" t="s">
        <v>6048</v>
      </c>
      <c r="F66" s="46"/>
      <c r="G66" s="46"/>
      <c r="H66" s="46"/>
      <c r="I66" s="46"/>
      <c r="J66" s="48"/>
    </row>
    <row r="67" ht="30">
      <c r="A67" s="37" t="s">
        <v>593</v>
      </c>
      <c r="B67" s="37">
        <v>17</v>
      </c>
      <c r="C67" s="38" t="s">
        <v>6049</v>
      </c>
      <c r="D67" s="37" t="s">
        <v>595</v>
      </c>
      <c r="E67" s="39" t="s">
        <v>5315</v>
      </c>
      <c r="F67" s="40" t="s">
        <v>641</v>
      </c>
      <c r="G67" s="41">
        <v>43.671999999999997</v>
      </c>
      <c r="H67" s="42">
        <v>0</v>
      </c>
      <c r="I67" s="43">
        <f>ROUND(G67*H67,P4)</f>
        <v>0</v>
      </c>
      <c r="J67" s="37"/>
      <c r="O67" s="44">
        <f>I67*0.21</f>
        <v>0</v>
      </c>
      <c r="P67">
        <v>3</v>
      </c>
    </row>
    <row r="68" ht="30">
      <c r="A68" s="37" t="s">
        <v>598</v>
      </c>
      <c r="B68" s="45"/>
      <c r="C68" s="46"/>
      <c r="D68" s="46"/>
      <c r="E68" s="39" t="s">
        <v>5315</v>
      </c>
      <c r="F68" s="46"/>
      <c r="G68" s="46"/>
      <c r="H68" s="46"/>
      <c r="I68" s="46"/>
      <c r="J68" s="48"/>
    </row>
    <row r="69" ht="30">
      <c r="A69" s="37" t="s">
        <v>599</v>
      </c>
      <c r="B69" s="45"/>
      <c r="C69" s="46"/>
      <c r="D69" s="46"/>
      <c r="E69" s="49" t="s">
        <v>6050</v>
      </c>
      <c r="F69" s="46"/>
      <c r="G69" s="46"/>
      <c r="H69" s="46"/>
      <c r="I69" s="46"/>
      <c r="J69" s="48"/>
    </row>
    <row r="70" ht="75">
      <c r="A70" s="37" t="s">
        <v>601</v>
      </c>
      <c r="B70" s="45"/>
      <c r="C70" s="46"/>
      <c r="D70" s="46"/>
      <c r="E70" s="39" t="s">
        <v>6051</v>
      </c>
      <c r="F70" s="46"/>
      <c r="G70" s="46"/>
      <c r="H70" s="46"/>
      <c r="I70" s="46"/>
      <c r="J70" s="48"/>
    </row>
    <row r="71">
      <c r="A71" s="31" t="s">
        <v>591</v>
      </c>
      <c r="B71" s="32"/>
      <c r="C71" s="33" t="s">
        <v>653</v>
      </c>
      <c r="D71" s="34"/>
      <c r="E71" s="31" t="s">
        <v>4958</v>
      </c>
      <c r="F71" s="34"/>
      <c r="G71" s="34"/>
      <c r="H71" s="34"/>
      <c r="I71" s="35">
        <f>SUMIFS(I72:I79,A72:A79,"P")</f>
        <v>0</v>
      </c>
      <c r="J71" s="36"/>
    </row>
    <row r="72">
      <c r="A72" s="37" t="s">
        <v>593</v>
      </c>
      <c r="B72" s="37">
        <v>18</v>
      </c>
      <c r="C72" s="38" t="s">
        <v>5075</v>
      </c>
      <c r="D72" s="37" t="s">
        <v>595</v>
      </c>
      <c r="E72" s="39" t="s">
        <v>5076</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6052</v>
      </c>
      <c r="F74" s="46"/>
      <c r="G74" s="46"/>
      <c r="H74" s="46"/>
      <c r="I74" s="46"/>
      <c r="J74" s="48"/>
    </row>
    <row r="75" ht="409.5">
      <c r="A75" s="37" t="s">
        <v>601</v>
      </c>
      <c r="B75" s="45"/>
      <c r="C75" s="46"/>
      <c r="D75" s="46"/>
      <c r="E75" s="39" t="s">
        <v>4983</v>
      </c>
      <c r="F75" s="46"/>
      <c r="G75" s="46"/>
      <c r="H75" s="46"/>
      <c r="I75" s="46"/>
      <c r="J75" s="48"/>
    </row>
    <row r="76">
      <c r="A76" s="37" t="s">
        <v>593</v>
      </c>
      <c r="B76" s="37">
        <v>19</v>
      </c>
      <c r="C76" s="38" t="s">
        <v>5601</v>
      </c>
      <c r="D76" s="37" t="s">
        <v>595</v>
      </c>
      <c r="E76" s="39" t="s">
        <v>6053</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6054</v>
      </c>
      <c r="F78" s="46"/>
      <c r="G78" s="46"/>
      <c r="H78" s="46"/>
      <c r="I78" s="46"/>
      <c r="J78" s="48"/>
    </row>
    <row r="79" ht="330">
      <c r="A79" s="37" t="s">
        <v>601</v>
      </c>
      <c r="B79" s="45"/>
      <c r="C79" s="46"/>
      <c r="D79" s="46"/>
      <c r="E79" s="39" t="s">
        <v>4987</v>
      </c>
      <c r="F79" s="46"/>
      <c r="G79" s="46"/>
      <c r="H79" s="46"/>
      <c r="I79" s="46"/>
      <c r="J79" s="48"/>
    </row>
    <row r="80">
      <c r="A80" s="31" t="s">
        <v>591</v>
      </c>
      <c r="B80" s="32"/>
      <c r="C80" s="33" t="s">
        <v>689</v>
      </c>
      <c r="D80" s="34"/>
      <c r="E80" s="31" t="s">
        <v>4988</v>
      </c>
      <c r="F80" s="34"/>
      <c r="G80" s="34"/>
      <c r="H80" s="34"/>
      <c r="I80" s="35">
        <f>SUMIFS(I81:I100,A81:A100,"P")</f>
        <v>0</v>
      </c>
      <c r="J80" s="36"/>
    </row>
    <row r="81">
      <c r="A81" s="37" t="s">
        <v>593</v>
      </c>
      <c r="B81" s="37">
        <v>20</v>
      </c>
      <c r="C81" s="38" t="s">
        <v>5333</v>
      </c>
      <c r="D81" s="37" t="s">
        <v>595</v>
      </c>
      <c r="E81" s="39" t="s">
        <v>6055</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6056</v>
      </c>
      <c r="F83" s="46"/>
      <c r="G83" s="46"/>
      <c r="H83" s="46"/>
      <c r="I83" s="46"/>
      <c r="J83" s="48"/>
    </row>
    <row r="84" ht="409.5">
      <c r="A84" s="37" t="s">
        <v>601</v>
      </c>
      <c r="B84" s="45"/>
      <c r="C84" s="46"/>
      <c r="D84" s="46"/>
      <c r="E84" s="39" t="s">
        <v>6057</v>
      </c>
      <c r="F84" s="46"/>
      <c r="G84" s="46"/>
      <c r="H84" s="46"/>
      <c r="I84" s="46"/>
      <c r="J84" s="48"/>
    </row>
    <row r="85">
      <c r="A85" s="37" t="s">
        <v>593</v>
      </c>
      <c r="B85" s="37">
        <v>21</v>
      </c>
      <c r="C85" s="38" t="s">
        <v>5341</v>
      </c>
      <c r="D85" s="37" t="s">
        <v>595</v>
      </c>
      <c r="E85" s="39" t="s">
        <v>6058</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6059</v>
      </c>
      <c r="F87" s="46"/>
      <c r="G87" s="46"/>
      <c r="H87" s="46"/>
      <c r="I87" s="46"/>
      <c r="J87" s="48"/>
    </row>
    <row r="88" ht="409.5">
      <c r="A88" s="37" t="s">
        <v>601</v>
      </c>
      <c r="B88" s="45"/>
      <c r="C88" s="46"/>
      <c r="D88" s="46"/>
      <c r="E88" s="39" t="s">
        <v>4525</v>
      </c>
      <c r="F88" s="46"/>
      <c r="G88" s="46"/>
      <c r="H88" s="46"/>
      <c r="I88" s="46"/>
      <c r="J88" s="48"/>
    </row>
    <row r="89">
      <c r="A89" s="37" t="s">
        <v>593</v>
      </c>
      <c r="B89" s="37">
        <v>22</v>
      </c>
      <c r="C89" s="38" t="s">
        <v>5344</v>
      </c>
      <c r="D89" s="37" t="s">
        <v>595</v>
      </c>
      <c r="E89" s="39" t="s">
        <v>6060</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6061</v>
      </c>
      <c r="F91" s="46"/>
      <c r="G91" s="46"/>
      <c r="H91" s="46"/>
      <c r="I91" s="46"/>
      <c r="J91" s="48"/>
    </row>
    <row r="92" ht="330">
      <c r="A92" s="37" t="s">
        <v>601</v>
      </c>
      <c r="B92" s="45"/>
      <c r="C92" s="46"/>
      <c r="D92" s="46"/>
      <c r="E92" s="39" t="s">
        <v>4987</v>
      </c>
      <c r="F92" s="46"/>
      <c r="G92" s="46"/>
      <c r="H92" s="46"/>
      <c r="I92" s="46"/>
      <c r="J92" s="48"/>
    </row>
    <row r="93">
      <c r="A93" s="37" t="s">
        <v>593</v>
      </c>
      <c r="B93" s="37">
        <v>23</v>
      </c>
      <c r="C93" s="38" t="s">
        <v>5351</v>
      </c>
      <c r="D93" s="37" t="s">
        <v>595</v>
      </c>
      <c r="E93" s="39" t="s">
        <v>5352</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6062</v>
      </c>
      <c r="F95" s="46"/>
      <c r="G95" s="46"/>
      <c r="H95" s="46"/>
      <c r="I95" s="46"/>
      <c r="J95" s="48"/>
    </row>
    <row r="96" ht="409.5">
      <c r="A96" s="37" t="s">
        <v>601</v>
      </c>
      <c r="B96" s="45"/>
      <c r="C96" s="46"/>
      <c r="D96" s="46"/>
      <c r="E96" s="39" t="s">
        <v>4525</v>
      </c>
      <c r="F96" s="46"/>
      <c r="G96" s="46"/>
      <c r="H96" s="46"/>
      <c r="I96" s="46"/>
      <c r="J96" s="48"/>
    </row>
    <row r="97">
      <c r="A97" s="37" t="s">
        <v>593</v>
      </c>
      <c r="B97" s="37">
        <v>24</v>
      </c>
      <c r="C97" s="38" t="s">
        <v>5354</v>
      </c>
      <c r="D97" s="37" t="s">
        <v>595</v>
      </c>
      <c r="E97" s="39" t="s">
        <v>5355</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6063</v>
      </c>
      <c r="F99" s="46"/>
      <c r="G99" s="46"/>
      <c r="H99" s="46"/>
      <c r="I99" s="46"/>
      <c r="J99" s="48"/>
    </row>
    <row r="100" ht="330">
      <c r="A100" s="37" t="s">
        <v>601</v>
      </c>
      <c r="B100" s="45"/>
      <c r="C100" s="46"/>
      <c r="D100" s="46"/>
      <c r="E100" s="39" t="s">
        <v>4987</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4522</v>
      </c>
      <c r="D102" s="37" t="s">
        <v>595</v>
      </c>
      <c r="E102" s="39" t="s">
        <v>4523</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6064</v>
      </c>
      <c r="F104" s="46"/>
      <c r="G104" s="46"/>
      <c r="H104" s="46"/>
      <c r="I104" s="46"/>
      <c r="J104" s="48"/>
    </row>
    <row r="105" ht="409.5">
      <c r="A105" s="37" t="s">
        <v>601</v>
      </c>
      <c r="B105" s="45"/>
      <c r="C105" s="46"/>
      <c r="D105" s="46"/>
      <c r="E105" s="39" t="s">
        <v>4525</v>
      </c>
      <c r="F105" s="46"/>
      <c r="G105" s="46"/>
      <c r="H105" s="46"/>
      <c r="I105" s="46"/>
      <c r="J105" s="48"/>
    </row>
    <row r="106">
      <c r="A106" s="37" t="s">
        <v>593</v>
      </c>
      <c r="B106" s="37">
        <v>26</v>
      </c>
      <c r="C106" s="38" t="s">
        <v>5018</v>
      </c>
      <c r="D106" s="37" t="s">
        <v>595</v>
      </c>
      <c r="E106" s="39" t="s">
        <v>5019</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6065</v>
      </c>
      <c r="F108" s="46"/>
      <c r="G108" s="46"/>
      <c r="H108" s="46"/>
      <c r="I108" s="46"/>
      <c r="J108" s="48"/>
    </row>
    <row r="109" ht="409.5">
      <c r="A109" s="37" t="s">
        <v>601</v>
      </c>
      <c r="B109" s="45"/>
      <c r="C109" s="46"/>
      <c r="D109" s="46"/>
      <c r="E109" s="39" t="s">
        <v>4525</v>
      </c>
      <c r="F109" s="46"/>
      <c r="G109" s="46"/>
      <c r="H109" s="46"/>
      <c r="I109" s="46"/>
      <c r="J109" s="48"/>
    </row>
    <row r="110">
      <c r="A110" s="37" t="s">
        <v>593</v>
      </c>
      <c r="B110" s="37">
        <v>27</v>
      </c>
      <c r="C110" s="38" t="s">
        <v>4532</v>
      </c>
      <c r="D110" s="37" t="s">
        <v>595</v>
      </c>
      <c r="E110" s="39" t="s">
        <v>4533</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6066</v>
      </c>
      <c r="F112" s="46"/>
      <c r="G112" s="46"/>
      <c r="H112" s="46"/>
      <c r="I112" s="46"/>
      <c r="J112" s="48"/>
    </row>
    <row r="113" ht="60">
      <c r="A113" s="37" t="s">
        <v>601</v>
      </c>
      <c r="B113" s="45"/>
      <c r="C113" s="46"/>
      <c r="D113" s="46"/>
      <c r="E113" s="39" t="s">
        <v>4535</v>
      </c>
      <c r="F113" s="46"/>
      <c r="G113" s="46"/>
      <c r="H113" s="46"/>
      <c r="I113" s="46"/>
      <c r="J113" s="48"/>
    </row>
    <row r="114">
      <c r="A114" s="37" t="s">
        <v>593</v>
      </c>
      <c r="B114" s="37">
        <v>28</v>
      </c>
      <c r="C114" s="38" t="s">
        <v>6067</v>
      </c>
      <c r="D114" s="37" t="s">
        <v>595</v>
      </c>
      <c r="E114" s="39" t="s">
        <v>6068</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6069</v>
      </c>
      <c r="F116" s="46"/>
      <c r="G116" s="46"/>
      <c r="H116" s="46"/>
      <c r="I116" s="46"/>
      <c r="J116" s="48"/>
    </row>
    <row r="117" ht="409.5">
      <c r="A117" s="37" t="s">
        <v>601</v>
      </c>
      <c r="B117" s="45"/>
      <c r="C117" s="46"/>
      <c r="D117" s="46"/>
      <c r="E117" s="39" t="s">
        <v>4525</v>
      </c>
      <c r="F117" s="46"/>
      <c r="G117" s="46"/>
      <c r="H117" s="46"/>
      <c r="I117" s="46"/>
      <c r="J117" s="48"/>
    </row>
    <row r="118" ht="30">
      <c r="A118" s="37" t="s">
        <v>593</v>
      </c>
      <c r="B118" s="37">
        <v>29</v>
      </c>
      <c r="C118" s="38" t="s">
        <v>6070</v>
      </c>
      <c r="D118" s="37" t="s">
        <v>595</v>
      </c>
      <c r="E118" s="39" t="s">
        <v>6071</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6072</v>
      </c>
      <c r="F120" s="46"/>
      <c r="G120" s="46"/>
      <c r="H120" s="46"/>
      <c r="I120" s="46"/>
      <c r="J120" s="48"/>
    </row>
    <row r="121" ht="60">
      <c r="A121" s="37" t="s">
        <v>601</v>
      </c>
      <c r="B121" s="45"/>
      <c r="C121" s="46"/>
      <c r="D121" s="46"/>
      <c r="E121" s="39" t="s">
        <v>4535</v>
      </c>
      <c r="F121" s="46"/>
      <c r="G121" s="46"/>
      <c r="H121" s="46"/>
      <c r="I121" s="46"/>
      <c r="J121" s="48"/>
    </row>
    <row r="122">
      <c r="A122" s="37" t="s">
        <v>593</v>
      </c>
      <c r="B122" s="37">
        <v>30</v>
      </c>
      <c r="C122" s="38" t="s">
        <v>5375</v>
      </c>
      <c r="D122" s="37" t="s">
        <v>595</v>
      </c>
      <c r="E122" s="39" t="s">
        <v>5376</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6073</v>
      </c>
      <c r="F124" s="46"/>
      <c r="G124" s="46"/>
      <c r="H124" s="46"/>
      <c r="I124" s="46"/>
      <c r="J124" s="48"/>
    </row>
    <row r="125" ht="75">
      <c r="A125" s="37" t="s">
        <v>601</v>
      </c>
      <c r="B125" s="45"/>
      <c r="C125" s="46"/>
      <c r="D125" s="46"/>
      <c r="E125" s="39" t="s">
        <v>6074</v>
      </c>
      <c r="F125" s="46"/>
      <c r="G125" s="46"/>
      <c r="H125" s="46"/>
      <c r="I125" s="46"/>
      <c r="J125" s="48"/>
    </row>
    <row r="126">
      <c r="A126" s="37" t="s">
        <v>593</v>
      </c>
      <c r="B126" s="37">
        <v>31</v>
      </c>
      <c r="C126" s="38" t="s">
        <v>4543</v>
      </c>
      <c r="D126" s="37" t="s">
        <v>595</v>
      </c>
      <c r="E126" s="39" t="s">
        <v>4544</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6075</v>
      </c>
      <c r="F128" s="46"/>
      <c r="G128" s="46"/>
      <c r="H128" s="46"/>
      <c r="I128" s="46"/>
      <c r="J128" s="48"/>
    </row>
    <row r="129" ht="150">
      <c r="A129" s="37" t="s">
        <v>601</v>
      </c>
      <c r="B129" s="45"/>
      <c r="C129" s="46"/>
      <c r="D129" s="46"/>
      <c r="E129" s="39" t="s">
        <v>4546</v>
      </c>
      <c r="F129" s="46"/>
      <c r="G129" s="46"/>
      <c r="H129" s="46"/>
      <c r="I129" s="46"/>
      <c r="J129" s="48"/>
    </row>
    <row r="130">
      <c r="A130" s="31" t="s">
        <v>591</v>
      </c>
      <c r="B130" s="32"/>
      <c r="C130" s="33" t="s">
        <v>823</v>
      </c>
      <c r="D130" s="34"/>
      <c r="E130" s="31" t="s">
        <v>5649</v>
      </c>
      <c r="F130" s="34"/>
      <c r="G130" s="34"/>
      <c r="H130" s="34"/>
      <c r="I130" s="35">
        <f>SUMIFS(I131:I138,A131:A138,"P")</f>
        <v>0</v>
      </c>
      <c r="J130" s="36"/>
    </row>
    <row r="131" ht="30">
      <c r="A131" s="37" t="s">
        <v>593</v>
      </c>
      <c r="B131" s="37">
        <v>32</v>
      </c>
      <c r="C131" s="38" t="s">
        <v>6076</v>
      </c>
      <c r="D131" s="37" t="s">
        <v>595</v>
      </c>
      <c r="E131" s="39" t="s">
        <v>6077</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6078</v>
      </c>
      <c r="F133" s="46"/>
      <c r="G133" s="46"/>
      <c r="H133" s="46"/>
      <c r="I133" s="46"/>
      <c r="J133" s="48"/>
    </row>
    <row r="134" ht="360">
      <c r="A134" s="37" t="s">
        <v>601</v>
      </c>
      <c r="B134" s="45"/>
      <c r="C134" s="46"/>
      <c r="D134" s="46"/>
      <c r="E134" s="39" t="s">
        <v>4568</v>
      </c>
      <c r="F134" s="46"/>
      <c r="G134" s="46"/>
      <c r="H134" s="46"/>
      <c r="I134" s="46"/>
      <c r="J134" s="48"/>
    </row>
    <row r="135">
      <c r="A135" s="37" t="s">
        <v>593</v>
      </c>
      <c r="B135" s="37">
        <v>33</v>
      </c>
      <c r="C135" s="38" t="s">
        <v>6079</v>
      </c>
      <c r="D135" s="37" t="s">
        <v>595</v>
      </c>
      <c r="E135" s="39" t="s">
        <v>6080</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6081</v>
      </c>
      <c r="F137" s="46"/>
      <c r="G137" s="46"/>
      <c r="H137" s="46"/>
      <c r="I137" s="46"/>
      <c r="J137" s="48"/>
    </row>
    <row r="138" ht="195">
      <c r="A138" s="37" t="s">
        <v>601</v>
      </c>
      <c r="B138" s="45"/>
      <c r="C138" s="46"/>
      <c r="D138" s="46"/>
      <c r="E138" s="39" t="s">
        <v>6082</v>
      </c>
      <c r="F138" s="46"/>
      <c r="G138" s="46"/>
      <c r="H138" s="46"/>
      <c r="I138" s="46"/>
      <c r="J138" s="48"/>
    </row>
    <row r="139">
      <c r="A139" s="31" t="s">
        <v>591</v>
      </c>
      <c r="B139" s="32"/>
      <c r="C139" s="33" t="s">
        <v>6083</v>
      </c>
      <c r="D139" s="34"/>
      <c r="E139" s="31" t="s">
        <v>6084</v>
      </c>
      <c r="F139" s="34"/>
      <c r="G139" s="34"/>
      <c r="H139" s="34"/>
      <c r="I139" s="35">
        <f>SUMIFS(I140:I143,A140:A143,"P")</f>
        <v>0</v>
      </c>
      <c r="J139" s="36"/>
    </row>
    <row r="140">
      <c r="A140" s="37" t="s">
        <v>593</v>
      </c>
      <c r="B140" s="37">
        <v>34</v>
      </c>
      <c r="C140" s="38" t="s">
        <v>6085</v>
      </c>
      <c r="D140" s="37" t="s">
        <v>595</v>
      </c>
      <c r="E140" s="39" t="s">
        <v>6086</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6087</v>
      </c>
      <c r="F142" s="46"/>
      <c r="G142" s="46"/>
      <c r="H142" s="46"/>
      <c r="I142" s="46"/>
      <c r="J142" s="48"/>
    </row>
    <row r="143" ht="409.5">
      <c r="A143" s="37" t="s">
        <v>601</v>
      </c>
      <c r="B143" s="45"/>
      <c r="C143" s="46"/>
      <c r="D143" s="46"/>
      <c r="E143" s="39" t="s">
        <v>6088</v>
      </c>
      <c r="F143" s="46"/>
      <c r="G143" s="46"/>
      <c r="H143" s="46"/>
      <c r="I143" s="46"/>
      <c r="J143" s="48"/>
    </row>
    <row r="144">
      <c r="A144" s="31" t="s">
        <v>591</v>
      </c>
      <c r="B144" s="32"/>
      <c r="C144" s="33" t="s">
        <v>4881</v>
      </c>
      <c r="D144" s="34"/>
      <c r="E144" s="31" t="s">
        <v>4882</v>
      </c>
      <c r="F144" s="34"/>
      <c r="G144" s="34"/>
      <c r="H144" s="34"/>
      <c r="I144" s="35">
        <f>SUMIFS(I145:I164,A145:A164,"P")</f>
        <v>0</v>
      </c>
      <c r="J144" s="36"/>
    </row>
    <row r="145" ht="30">
      <c r="A145" s="37" t="s">
        <v>593</v>
      </c>
      <c r="B145" s="37">
        <v>35</v>
      </c>
      <c r="C145" s="38" t="s">
        <v>5537</v>
      </c>
      <c r="D145" s="37" t="s">
        <v>595</v>
      </c>
      <c r="E145" s="39" t="s">
        <v>6089</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6090</v>
      </c>
      <c r="F147" s="46"/>
      <c r="G147" s="46"/>
      <c r="H147" s="46"/>
      <c r="I147" s="46"/>
      <c r="J147" s="48"/>
    </row>
    <row r="148" ht="270">
      <c r="A148" s="37" t="s">
        <v>601</v>
      </c>
      <c r="B148" s="45"/>
      <c r="C148" s="46"/>
      <c r="D148" s="46"/>
      <c r="E148" s="39" t="s">
        <v>4576</v>
      </c>
      <c r="F148" s="46"/>
      <c r="G148" s="46"/>
      <c r="H148" s="46"/>
      <c r="I148" s="46"/>
      <c r="J148" s="48"/>
    </row>
    <row r="149" ht="30">
      <c r="A149" s="37" t="s">
        <v>593</v>
      </c>
      <c r="B149" s="37">
        <v>36</v>
      </c>
      <c r="C149" s="38" t="s">
        <v>5393</v>
      </c>
      <c r="D149" s="37" t="s">
        <v>595</v>
      </c>
      <c r="E149" s="39" t="s">
        <v>6091</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6092</v>
      </c>
      <c r="F151" s="46"/>
      <c r="G151" s="46"/>
      <c r="H151" s="46"/>
      <c r="I151" s="46"/>
      <c r="J151" s="48"/>
    </row>
    <row r="152" ht="270">
      <c r="A152" s="37" t="s">
        <v>601</v>
      </c>
      <c r="B152" s="45"/>
      <c r="C152" s="46"/>
      <c r="D152" s="46"/>
      <c r="E152" s="39" t="s">
        <v>4576</v>
      </c>
      <c r="F152" s="46"/>
      <c r="G152" s="46"/>
      <c r="H152" s="46"/>
      <c r="I152" s="46"/>
      <c r="J152" s="48"/>
    </row>
    <row r="153">
      <c r="A153" s="37" t="s">
        <v>593</v>
      </c>
      <c r="B153" s="37">
        <v>37</v>
      </c>
      <c r="C153" s="38" t="s">
        <v>5396</v>
      </c>
      <c r="D153" s="37" t="s">
        <v>595</v>
      </c>
      <c r="E153" s="39" t="s">
        <v>5397</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6093</v>
      </c>
      <c r="F155" s="46"/>
      <c r="G155" s="46"/>
      <c r="H155" s="46"/>
      <c r="I155" s="46"/>
      <c r="J155" s="48"/>
    </row>
    <row r="156" ht="45">
      <c r="A156" s="37" t="s">
        <v>601</v>
      </c>
      <c r="B156" s="45"/>
      <c r="C156" s="46"/>
      <c r="D156" s="46"/>
      <c r="E156" s="39" t="s">
        <v>5668</v>
      </c>
      <c r="F156" s="46"/>
      <c r="G156" s="46"/>
      <c r="H156" s="46"/>
      <c r="I156" s="46"/>
      <c r="J156" s="48"/>
    </row>
    <row r="157">
      <c r="A157" s="37" t="s">
        <v>593</v>
      </c>
      <c r="B157" s="37">
        <v>38</v>
      </c>
      <c r="C157" s="38" t="s">
        <v>5400</v>
      </c>
      <c r="D157" s="37" t="s">
        <v>595</v>
      </c>
      <c r="E157" s="39" t="s">
        <v>5401</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6092</v>
      </c>
      <c r="F159" s="46"/>
      <c r="G159" s="46"/>
      <c r="H159" s="46"/>
      <c r="I159" s="46"/>
      <c r="J159" s="48"/>
    </row>
    <row r="160" ht="45">
      <c r="A160" s="37" t="s">
        <v>601</v>
      </c>
      <c r="B160" s="45"/>
      <c r="C160" s="46"/>
      <c r="D160" s="46"/>
      <c r="E160" s="39" t="s">
        <v>5668</v>
      </c>
      <c r="F160" s="46"/>
      <c r="G160" s="46"/>
      <c r="H160" s="46"/>
      <c r="I160" s="46"/>
      <c r="J160" s="48"/>
    </row>
    <row r="161">
      <c r="A161" s="37" t="s">
        <v>593</v>
      </c>
      <c r="B161" s="37">
        <v>39</v>
      </c>
      <c r="C161" s="38" t="s">
        <v>6094</v>
      </c>
      <c r="D161" s="37" t="s">
        <v>595</v>
      </c>
      <c r="E161" s="39" t="s">
        <v>6095</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6096</v>
      </c>
      <c r="F163" s="46"/>
      <c r="G163" s="46"/>
      <c r="H163" s="46"/>
      <c r="I163" s="46"/>
      <c r="J163" s="48"/>
    </row>
    <row r="164" ht="60">
      <c r="A164" s="37" t="s">
        <v>601</v>
      </c>
      <c r="B164" s="45"/>
      <c r="C164" s="46"/>
      <c r="D164" s="46"/>
      <c r="E164" s="39" t="s">
        <v>6097</v>
      </c>
      <c r="F164" s="46"/>
      <c r="G164" s="46"/>
      <c r="H164" s="46"/>
      <c r="I164" s="46"/>
      <c r="J164" s="48"/>
    </row>
    <row r="165">
      <c r="A165" s="31" t="s">
        <v>591</v>
      </c>
      <c r="B165" s="32"/>
      <c r="C165" s="33" t="s">
        <v>4581</v>
      </c>
      <c r="D165" s="34"/>
      <c r="E165" s="31" t="s">
        <v>6098</v>
      </c>
      <c r="F165" s="34"/>
      <c r="G165" s="34"/>
      <c r="H165" s="34"/>
      <c r="I165" s="35">
        <f>SUMIFS(I166:I177,A166:A177,"P")</f>
        <v>0</v>
      </c>
      <c r="J165" s="36"/>
    </row>
    <row r="166">
      <c r="A166" s="37" t="s">
        <v>593</v>
      </c>
      <c r="B166" s="37">
        <v>40</v>
      </c>
      <c r="C166" s="38" t="s">
        <v>4596</v>
      </c>
      <c r="D166" s="37" t="s">
        <v>595</v>
      </c>
      <c r="E166" s="39" t="s">
        <v>4597</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6099</v>
      </c>
      <c r="F168" s="46"/>
      <c r="G168" s="46"/>
      <c r="H168" s="46"/>
      <c r="I168" s="46"/>
      <c r="J168" s="48"/>
    </row>
    <row r="169" ht="315">
      <c r="A169" s="37" t="s">
        <v>601</v>
      </c>
      <c r="B169" s="45"/>
      <c r="C169" s="46"/>
      <c r="D169" s="46"/>
      <c r="E169" s="39" t="s">
        <v>4599</v>
      </c>
      <c r="F169" s="46"/>
      <c r="G169" s="46"/>
      <c r="H169" s="46"/>
      <c r="I169" s="46"/>
      <c r="J169" s="48"/>
    </row>
    <row r="170">
      <c r="A170" s="37" t="s">
        <v>593</v>
      </c>
      <c r="B170" s="37">
        <v>41</v>
      </c>
      <c r="C170" s="38" t="s">
        <v>6100</v>
      </c>
      <c r="D170" s="37" t="s">
        <v>595</v>
      </c>
      <c r="E170" s="39" t="s">
        <v>6101</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6102</v>
      </c>
      <c r="F172" s="46"/>
      <c r="G172" s="46"/>
      <c r="H172" s="46"/>
      <c r="I172" s="46"/>
      <c r="J172" s="48"/>
    </row>
    <row r="173" ht="300">
      <c r="A173" s="37" t="s">
        <v>601</v>
      </c>
      <c r="B173" s="45"/>
      <c r="C173" s="46"/>
      <c r="D173" s="46"/>
      <c r="E173" s="39" t="s">
        <v>4605</v>
      </c>
      <c r="F173" s="46"/>
      <c r="G173" s="46"/>
      <c r="H173" s="46"/>
      <c r="I173" s="46"/>
      <c r="J173" s="48"/>
    </row>
    <row r="174">
      <c r="A174" s="37" t="s">
        <v>593</v>
      </c>
      <c r="B174" s="37">
        <v>42</v>
      </c>
      <c r="C174" s="38" t="s">
        <v>6103</v>
      </c>
      <c r="D174" s="37" t="s">
        <v>595</v>
      </c>
      <c r="E174" s="39" t="s">
        <v>6104</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6105</v>
      </c>
      <c r="F176" s="46"/>
      <c r="G176" s="46"/>
      <c r="H176" s="46"/>
      <c r="I176" s="46"/>
      <c r="J176" s="48"/>
    </row>
    <row r="177" ht="300">
      <c r="A177" s="37" t="s">
        <v>601</v>
      </c>
      <c r="B177" s="45"/>
      <c r="C177" s="46"/>
      <c r="D177" s="46"/>
      <c r="E177" s="39" t="s">
        <v>4605</v>
      </c>
      <c r="F177" s="46"/>
      <c r="G177" s="46"/>
      <c r="H177" s="46"/>
      <c r="I177" s="46"/>
      <c r="J177" s="48"/>
    </row>
    <row r="178">
      <c r="A178" s="31" t="s">
        <v>591</v>
      </c>
      <c r="B178" s="32"/>
      <c r="C178" s="33" t="s">
        <v>4818</v>
      </c>
      <c r="D178" s="34"/>
      <c r="E178" s="31" t="s">
        <v>4640</v>
      </c>
      <c r="F178" s="34"/>
      <c r="G178" s="34"/>
      <c r="H178" s="34"/>
      <c r="I178" s="35">
        <f>SUMIFS(I179:I206,A179:A206,"P")</f>
        <v>0</v>
      </c>
      <c r="J178" s="36"/>
    </row>
    <row r="179">
      <c r="A179" s="37" t="s">
        <v>593</v>
      </c>
      <c r="B179" s="37">
        <v>43</v>
      </c>
      <c r="C179" s="38" t="s">
        <v>6106</v>
      </c>
      <c r="D179" s="37" t="s">
        <v>595</v>
      </c>
      <c r="E179" s="39" t="s">
        <v>6107</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6108</v>
      </c>
      <c r="F181" s="46"/>
      <c r="G181" s="46"/>
      <c r="H181" s="46"/>
      <c r="I181" s="46"/>
      <c r="J181" s="48"/>
    </row>
    <row r="182" ht="75">
      <c r="A182" s="37" t="s">
        <v>601</v>
      </c>
      <c r="B182" s="45"/>
      <c r="C182" s="46"/>
      <c r="D182" s="46"/>
      <c r="E182" s="39" t="s">
        <v>6109</v>
      </c>
      <c r="F182" s="46"/>
      <c r="G182" s="46"/>
      <c r="H182" s="46"/>
      <c r="I182" s="46"/>
      <c r="J182" s="48"/>
    </row>
    <row r="183">
      <c r="A183" s="37" t="s">
        <v>593</v>
      </c>
      <c r="B183" s="37">
        <v>44</v>
      </c>
      <c r="C183" s="38" t="s">
        <v>5428</v>
      </c>
      <c r="D183" s="37" t="s">
        <v>595</v>
      </c>
      <c r="E183" s="39" t="s">
        <v>6110</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6111</v>
      </c>
      <c r="F185" s="46"/>
      <c r="G185" s="46"/>
      <c r="H185" s="46"/>
      <c r="I185" s="46"/>
      <c r="J185" s="48"/>
    </row>
    <row r="186" ht="45">
      <c r="A186" s="37" t="s">
        <v>601</v>
      </c>
      <c r="B186" s="45"/>
      <c r="C186" s="46"/>
      <c r="D186" s="46"/>
      <c r="E186" s="39" t="s">
        <v>6112</v>
      </c>
      <c r="F186" s="46"/>
      <c r="G186" s="46"/>
      <c r="H186" s="46"/>
      <c r="I186" s="46"/>
      <c r="J186" s="48"/>
    </row>
    <row r="187" ht="30">
      <c r="A187" s="37" t="s">
        <v>593</v>
      </c>
      <c r="B187" s="37">
        <v>45</v>
      </c>
      <c r="C187" s="38" t="s">
        <v>5706</v>
      </c>
      <c r="D187" s="37" t="s">
        <v>595</v>
      </c>
      <c r="E187" s="39" t="s">
        <v>6113</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6114</v>
      </c>
      <c r="F189" s="46"/>
      <c r="G189" s="46"/>
      <c r="H189" s="46"/>
      <c r="I189" s="46"/>
      <c r="J189" s="48"/>
    </row>
    <row r="190" ht="120">
      <c r="A190" s="37" t="s">
        <v>601</v>
      </c>
      <c r="B190" s="45"/>
      <c r="C190" s="46"/>
      <c r="D190" s="46"/>
      <c r="E190" s="39" t="s">
        <v>4656</v>
      </c>
      <c r="F190" s="46"/>
      <c r="G190" s="46"/>
      <c r="H190" s="46"/>
      <c r="I190" s="46"/>
      <c r="J190" s="48"/>
    </row>
    <row r="191">
      <c r="A191" s="37" t="s">
        <v>593</v>
      </c>
      <c r="B191" s="37">
        <v>46</v>
      </c>
      <c r="C191" s="38" t="s">
        <v>5435</v>
      </c>
      <c r="D191" s="37" t="s">
        <v>595</v>
      </c>
      <c r="E191" s="39" t="s">
        <v>6115</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6116</v>
      </c>
      <c r="F193" s="46"/>
      <c r="G193" s="46"/>
      <c r="H193" s="46"/>
      <c r="I193" s="46"/>
      <c r="J193" s="48"/>
    </row>
    <row r="194" ht="409.5">
      <c r="A194" s="37" t="s">
        <v>601</v>
      </c>
      <c r="B194" s="45"/>
      <c r="C194" s="46"/>
      <c r="D194" s="46"/>
      <c r="E194" s="39" t="s">
        <v>6117</v>
      </c>
      <c r="F194" s="46"/>
      <c r="G194" s="46"/>
      <c r="H194" s="46"/>
      <c r="I194" s="46"/>
      <c r="J194" s="48"/>
    </row>
    <row r="195">
      <c r="A195" s="37" t="s">
        <v>593</v>
      </c>
      <c r="B195" s="37">
        <v>47</v>
      </c>
      <c r="C195" s="38" t="s">
        <v>5439</v>
      </c>
      <c r="D195" s="37" t="s">
        <v>595</v>
      </c>
      <c r="E195" s="39" t="s">
        <v>6118</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6119</v>
      </c>
      <c r="F197" s="46"/>
      <c r="G197" s="46"/>
      <c r="H197" s="46"/>
      <c r="I197" s="46"/>
      <c r="J197" s="48"/>
    </row>
    <row r="198" ht="409.5">
      <c r="A198" s="37" t="s">
        <v>601</v>
      </c>
      <c r="B198" s="45"/>
      <c r="C198" s="46"/>
      <c r="D198" s="46"/>
      <c r="E198" s="39" t="s">
        <v>6117</v>
      </c>
      <c r="F198" s="46"/>
      <c r="G198" s="46"/>
      <c r="H198" s="46"/>
      <c r="I198" s="46"/>
      <c r="J198" s="48"/>
    </row>
    <row r="199">
      <c r="A199" s="37" t="s">
        <v>593</v>
      </c>
      <c r="B199" s="37">
        <v>48</v>
      </c>
      <c r="C199" s="38" t="s">
        <v>6120</v>
      </c>
      <c r="D199" s="37" t="s">
        <v>595</v>
      </c>
      <c r="E199" s="39" t="s">
        <v>6121</v>
      </c>
      <c r="F199" s="40" t="s">
        <v>608</v>
      </c>
      <c r="G199" s="41">
        <v>1</v>
      </c>
      <c r="H199" s="42">
        <v>0</v>
      </c>
      <c r="I199" s="43">
        <f>ROUND(G199*H199,P4)</f>
        <v>0</v>
      </c>
      <c r="J199" s="37"/>
      <c r="O199" s="44">
        <f>I199*0.21</f>
        <v>0</v>
      </c>
      <c r="P199">
        <v>3</v>
      </c>
    </row>
    <row r="200">
      <c r="A200" s="37" t="s">
        <v>598</v>
      </c>
      <c r="B200" s="45"/>
      <c r="C200" s="46"/>
      <c r="D200" s="46"/>
      <c r="E200" s="39" t="s">
        <v>6121</v>
      </c>
      <c r="F200" s="46"/>
      <c r="G200" s="46"/>
      <c r="H200" s="46"/>
      <c r="I200" s="46"/>
      <c r="J200" s="48"/>
    </row>
    <row r="201">
      <c r="A201" s="37" t="s">
        <v>599</v>
      </c>
      <c r="B201" s="45"/>
      <c r="C201" s="46"/>
      <c r="D201" s="46"/>
      <c r="E201" s="49" t="s">
        <v>6122</v>
      </c>
      <c r="F201" s="46"/>
      <c r="G201" s="46"/>
      <c r="H201" s="46"/>
      <c r="I201" s="46"/>
      <c r="J201" s="48"/>
    </row>
    <row r="202" ht="105">
      <c r="A202" s="37" t="s">
        <v>601</v>
      </c>
      <c r="B202" s="45"/>
      <c r="C202" s="46"/>
      <c r="D202" s="46"/>
      <c r="E202" s="39" t="s">
        <v>6123</v>
      </c>
      <c r="F202" s="46"/>
      <c r="G202" s="46"/>
      <c r="H202" s="46"/>
      <c r="I202" s="46"/>
      <c r="J202" s="48"/>
    </row>
    <row r="203" ht="30">
      <c r="A203" s="37" t="s">
        <v>593</v>
      </c>
      <c r="B203" s="37">
        <v>49</v>
      </c>
      <c r="C203" s="38" t="s">
        <v>6124</v>
      </c>
      <c r="D203" s="37" t="s">
        <v>595</v>
      </c>
      <c r="E203" s="39" t="s">
        <v>6125</v>
      </c>
      <c r="F203" s="40" t="s">
        <v>597</v>
      </c>
      <c r="G203" s="41">
        <v>32.579999999999998</v>
      </c>
      <c r="H203" s="42">
        <v>0</v>
      </c>
      <c r="I203" s="43">
        <f>ROUND(G203*H203,P4)</f>
        <v>0</v>
      </c>
      <c r="J203" s="37"/>
      <c r="O203" s="44">
        <f>I203*0.21</f>
        <v>0</v>
      </c>
      <c r="P203">
        <v>3</v>
      </c>
    </row>
    <row r="204" ht="60">
      <c r="A204" s="37" t="s">
        <v>598</v>
      </c>
      <c r="B204" s="45"/>
      <c r="C204" s="46"/>
      <c r="D204" s="46"/>
      <c r="E204" s="39" t="s">
        <v>6126</v>
      </c>
      <c r="F204" s="46"/>
      <c r="G204" s="46"/>
      <c r="H204" s="46"/>
      <c r="I204" s="46"/>
      <c r="J204" s="48"/>
    </row>
    <row r="205" ht="60">
      <c r="A205" s="37" t="s">
        <v>599</v>
      </c>
      <c r="B205" s="45"/>
      <c r="C205" s="46"/>
      <c r="D205" s="46"/>
      <c r="E205" s="49" t="s">
        <v>6127</v>
      </c>
      <c r="F205" s="46"/>
      <c r="G205" s="46"/>
      <c r="H205" s="46"/>
      <c r="I205" s="46"/>
      <c r="J205" s="48"/>
    </row>
    <row r="206" ht="409.5">
      <c r="A206" s="37" t="s">
        <v>601</v>
      </c>
      <c r="B206" s="45"/>
      <c r="C206" s="46"/>
      <c r="D206" s="46"/>
      <c r="E206" s="39" t="s">
        <v>6117</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20">
      <c r="A210" s="37" t="s">
        <v>601</v>
      </c>
      <c r="B210" s="50"/>
      <c r="C210" s="51"/>
      <c r="D210" s="51"/>
      <c r="E210" s="39" t="s">
        <v>1819</v>
      </c>
      <c r="F210" s="51"/>
      <c r="G210" s="51"/>
      <c r="H210" s="51"/>
      <c r="I210" s="51"/>
      <c r="J210" s="52"/>
    </row>
  </sheetData>
  <sheetProtection sheet="1" objects="1" scenarios="1" spinCount="100000" saltValue="UhRHofc7tjK4hN0IfO8o6VSEmoZyZRekuTt3+GHbDJGQhaDcm3lemC6bc0izHA60/7HSQXGvCWMc2D/6zAOTOg==" hashValue="+pCgTvGI0mR7Bag0Vn8aXhlb4iJYPwvNheOBoTORlojcPoFQc621cuENcRTJJjiy2X78EH2UxuP2Jy2HX/Ij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6128</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6128</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SUMIFS(I12:I43,A12:A43,"P")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5451</v>
      </c>
      <c r="D16" s="37" t="s">
        <v>595</v>
      </c>
      <c r="E16" s="39" t="s">
        <v>5259</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5261</v>
      </c>
      <c r="F19" s="46"/>
      <c r="G19" s="46"/>
      <c r="H19" s="46"/>
      <c r="I19" s="46"/>
      <c r="J19" s="48"/>
    </row>
    <row r="20">
      <c r="A20" s="37" t="s">
        <v>593</v>
      </c>
      <c r="B20" s="37">
        <v>3</v>
      </c>
      <c r="C20" s="38" t="s">
        <v>5452</v>
      </c>
      <c r="D20" s="37" t="s">
        <v>595</v>
      </c>
      <c r="E20" s="39" t="s">
        <v>5453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5574</v>
      </c>
      <c r="F22" s="46"/>
      <c r="G22" s="46"/>
      <c r="H22" s="46"/>
      <c r="I22" s="46"/>
      <c r="J22" s="48"/>
    </row>
    <row r="23" ht="30">
      <c r="A23" s="37" t="s">
        <v>601</v>
      </c>
      <c r="B23" s="45"/>
      <c r="C23" s="46"/>
      <c r="D23" s="46"/>
      <c r="E23" s="39" t="s">
        <v>4288</v>
      </c>
      <c r="F23" s="46"/>
      <c r="G23" s="46"/>
      <c r="H23" s="46"/>
      <c r="I23" s="46"/>
      <c r="J23" s="48"/>
    </row>
    <row r="24">
      <c r="A24" s="37" t="s">
        <v>593</v>
      </c>
      <c r="B24" s="37">
        <v>4</v>
      </c>
      <c r="C24" s="38" t="s">
        <v>5882</v>
      </c>
      <c r="D24" s="37" t="s">
        <v>595</v>
      </c>
      <c r="E24" s="39" t="s">
        <v>4290</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5883</v>
      </c>
      <c r="F26" s="46"/>
      <c r="G26" s="46"/>
      <c r="H26" s="46"/>
      <c r="I26" s="46"/>
      <c r="J26" s="48"/>
    </row>
    <row r="27" ht="30">
      <c r="A27" s="37" t="s">
        <v>601</v>
      </c>
      <c r="B27" s="45"/>
      <c r="C27" s="46"/>
      <c r="D27" s="46"/>
      <c r="E27" s="39" t="s">
        <v>4291</v>
      </c>
      <c r="F27" s="46"/>
      <c r="G27" s="46"/>
      <c r="H27" s="46"/>
      <c r="I27" s="46"/>
      <c r="J27" s="48"/>
    </row>
    <row r="28">
      <c r="A28" s="37" t="s">
        <v>593</v>
      </c>
      <c r="B28" s="37">
        <v>5</v>
      </c>
      <c r="C28" s="38" t="s">
        <v>5264</v>
      </c>
      <c r="D28" s="37" t="s">
        <v>595</v>
      </c>
      <c r="E28" s="39" t="s">
        <v>5265</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ht="30">
      <c r="A31" s="37" t="s">
        <v>601</v>
      </c>
      <c r="B31" s="45"/>
      <c r="C31" s="46"/>
      <c r="D31" s="46"/>
      <c r="E31" s="39" t="s">
        <v>4291</v>
      </c>
      <c r="F31" s="46"/>
      <c r="G31" s="46"/>
      <c r="H31" s="46"/>
      <c r="I31" s="46"/>
      <c r="J31" s="48"/>
    </row>
    <row r="32">
      <c r="A32" s="37" t="s">
        <v>593</v>
      </c>
      <c r="B32" s="37">
        <v>6</v>
      </c>
      <c r="C32" s="38" t="s">
        <v>5266</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ht="90">
      <c r="A35" s="37" t="s">
        <v>601</v>
      </c>
      <c r="B35" s="45"/>
      <c r="C35" s="46"/>
      <c r="D35" s="46"/>
      <c r="E35" s="39" t="s">
        <v>5268</v>
      </c>
      <c r="F35" s="46"/>
      <c r="G35" s="46"/>
      <c r="H35" s="46"/>
      <c r="I35" s="46"/>
      <c r="J35" s="48"/>
    </row>
    <row r="36">
      <c r="A36" s="37" t="s">
        <v>593</v>
      </c>
      <c r="B36" s="37">
        <v>7</v>
      </c>
      <c r="C36" s="38" t="s">
        <v>5884</v>
      </c>
      <c r="D36" s="37" t="s">
        <v>595</v>
      </c>
      <c r="E36" s="39" t="s">
        <v>4416</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5270</v>
      </c>
      <c r="F38" s="46"/>
      <c r="G38" s="46"/>
      <c r="H38" s="46"/>
      <c r="I38" s="46"/>
      <c r="J38" s="48"/>
    </row>
    <row r="39" ht="30">
      <c r="A39" s="37" t="s">
        <v>601</v>
      </c>
      <c r="B39" s="45"/>
      <c r="C39" s="46"/>
      <c r="D39" s="46"/>
      <c r="E39" s="39" t="s">
        <v>4291</v>
      </c>
      <c r="F39" s="46"/>
      <c r="G39" s="46"/>
      <c r="H39" s="46"/>
      <c r="I39" s="46"/>
      <c r="J39" s="48"/>
    </row>
    <row r="40">
      <c r="A40" s="37" t="s">
        <v>593</v>
      </c>
      <c r="B40" s="37">
        <v>8</v>
      </c>
      <c r="C40" s="38" t="s">
        <v>5275</v>
      </c>
      <c r="D40" s="37" t="s">
        <v>595</v>
      </c>
      <c r="E40" s="39" t="s">
        <v>5276</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5260</v>
      </c>
      <c r="F42" s="46"/>
      <c r="G42" s="46"/>
      <c r="H42" s="46"/>
      <c r="I42" s="46"/>
      <c r="J42" s="48"/>
    </row>
    <row r="43">
      <c r="A43" s="37" t="s">
        <v>601</v>
      </c>
      <c r="B43" s="45"/>
      <c r="C43" s="46"/>
      <c r="D43" s="46"/>
      <c r="E43" s="39" t="s">
        <v>5277</v>
      </c>
      <c r="F43" s="46"/>
      <c r="G43" s="46"/>
      <c r="H43" s="46"/>
      <c r="I43" s="46"/>
      <c r="J43" s="48"/>
    </row>
    <row r="44">
      <c r="A44" s="31" t="s">
        <v>591</v>
      </c>
      <c r="B44" s="32"/>
      <c r="C44" s="33" t="s">
        <v>5278</v>
      </c>
      <c r="D44" s="34"/>
      <c r="E44" s="31" t="s">
        <v>638</v>
      </c>
      <c r="F44" s="34"/>
      <c r="G44" s="34"/>
      <c r="H44" s="34"/>
      <c r="I44" s="35">
        <f>SUMIFS(I45:I80,A45:A80,"P")</f>
        <v>0</v>
      </c>
      <c r="J44" s="36"/>
    </row>
    <row r="45">
      <c r="A45" s="37" t="s">
        <v>593</v>
      </c>
      <c r="B45" s="37">
        <v>9</v>
      </c>
      <c r="C45" s="38" t="s">
        <v>6129</v>
      </c>
      <c r="D45" s="37" t="s">
        <v>595</v>
      </c>
      <c r="E45" s="39" t="s">
        <v>6130</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6131</v>
      </c>
      <c r="F47" s="46"/>
      <c r="G47" s="46"/>
      <c r="H47" s="46"/>
      <c r="I47" s="46"/>
      <c r="J47" s="48"/>
    </row>
    <row r="48" ht="45">
      <c r="A48" s="37" t="s">
        <v>601</v>
      </c>
      <c r="B48" s="45"/>
      <c r="C48" s="46"/>
      <c r="D48" s="46"/>
      <c r="E48" s="39" t="s">
        <v>5459</v>
      </c>
      <c r="F48" s="46"/>
      <c r="G48" s="46"/>
      <c r="H48" s="46"/>
      <c r="I48" s="46"/>
      <c r="J48" s="48"/>
    </row>
    <row r="49">
      <c r="A49" s="37" t="s">
        <v>593</v>
      </c>
      <c r="B49" s="37">
        <v>10</v>
      </c>
      <c r="C49" s="38" t="s">
        <v>5283</v>
      </c>
      <c r="D49" s="37" t="s">
        <v>595</v>
      </c>
      <c r="E49" s="39" t="s">
        <v>5284</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6132</v>
      </c>
      <c r="F51" s="46"/>
      <c r="G51" s="46"/>
      <c r="H51" s="46"/>
      <c r="I51" s="46"/>
      <c r="J51" s="48"/>
    </row>
    <row r="52" ht="45">
      <c r="A52" s="37" t="s">
        <v>601</v>
      </c>
      <c r="B52" s="45"/>
      <c r="C52" s="46"/>
      <c r="D52" s="46"/>
      <c r="E52" s="39" t="s">
        <v>5286</v>
      </c>
      <c r="F52" s="46"/>
      <c r="G52" s="46"/>
      <c r="H52" s="46"/>
      <c r="I52" s="46"/>
      <c r="J52" s="48"/>
    </row>
    <row r="53">
      <c r="A53" s="37" t="s">
        <v>593</v>
      </c>
      <c r="B53" s="37">
        <v>11</v>
      </c>
      <c r="C53" s="38" t="s">
        <v>5291</v>
      </c>
      <c r="D53" s="37" t="s">
        <v>595</v>
      </c>
      <c r="E53" s="39" t="s">
        <v>5292</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6133</v>
      </c>
      <c r="F55" s="46"/>
      <c r="G55" s="46"/>
      <c r="H55" s="46"/>
      <c r="I55" s="46"/>
      <c r="J55" s="48"/>
    </row>
    <row r="56" ht="390">
      <c r="A56" s="37" t="s">
        <v>601</v>
      </c>
      <c r="B56" s="45"/>
      <c r="C56" s="46"/>
      <c r="D56" s="46"/>
      <c r="E56" s="39" t="s">
        <v>5294</v>
      </c>
      <c r="F56" s="46"/>
      <c r="G56" s="46"/>
      <c r="H56" s="46"/>
      <c r="I56" s="46"/>
      <c r="J56" s="48"/>
    </row>
    <row r="57">
      <c r="A57" s="37" t="s">
        <v>593</v>
      </c>
      <c r="B57" s="37">
        <v>12</v>
      </c>
      <c r="C57" s="38" t="s">
        <v>3400</v>
      </c>
      <c r="D57" s="37" t="s">
        <v>595</v>
      </c>
      <c r="E57" s="39" t="s">
        <v>3401</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6134</v>
      </c>
      <c r="F59" s="46"/>
      <c r="G59" s="46"/>
      <c r="H59" s="46"/>
      <c r="I59" s="46"/>
      <c r="J59" s="48"/>
    </row>
    <row r="60" ht="405">
      <c r="A60" s="37" t="s">
        <v>601</v>
      </c>
      <c r="B60" s="45"/>
      <c r="C60" s="46"/>
      <c r="D60" s="46"/>
      <c r="E60" s="39" t="s">
        <v>3363</v>
      </c>
      <c r="F60" s="46"/>
      <c r="G60" s="46"/>
      <c r="H60" s="46"/>
      <c r="I60" s="46"/>
      <c r="J60" s="48"/>
    </row>
    <row r="61">
      <c r="A61" s="37" t="s">
        <v>593</v>
      </c>
      <c r="B61" s="37">
        <v>13</v>
      </c>
      <c r="C61" s="38" t="s">
        <v>2436</v>
      </c>
      <c r="D61" s="37" t="s">
        <v>595</v>
      </c>
      <c r="E61" s="39" t="s">
        <v>5296</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6135</v>
      </c>
      <c r="F63" s="46"/>
      <c r="G63" s="46"/>
      <c r="H63" s="46"/>
      <c r="I63" s="46"/>
      <c r="J63" s="48"/>
    </row>
    <row r="64" ht="345">
      <c r="A64" s="37" t="s">
        <v>601</v>
      </c>
      <c r="B64" s="45"/>
      <c r="C64" s="46"/>
      <c r="D64" s="46"/>
      <c r="E64" s="39" t="s">
        <v>4456</v>
      </c>
      <c r="F64" s="46"/>
      <c r="G64" s="46"/>
      <c r="H64" s="46"/>
      <c r="I64" s="46"/>
      <c r="J64" s="48"/>
    </row>
    <row r="65">
      <c r="A65" s="37" t="s">
        <v>593</v>
      </c>
      <c r="B65" s="37">
        <v>14</v>
      </c>
      <c r="C65" s="38" t="s">
        <v>4449</v>
      </c>
      <c r="D65" s="37" t="s">
        <v>595</v>
      </c>
      <c r="E65" s="39" t="s">
        <v>5298</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6136</v>
      </c>
      <c r="F67" s="46"/>
      <c r="G67" s="46"/>
      <c r="H67" s="46"/>
      <c r="I67" s="46"/>
      <c r="J67" s="48"/>
    </row>
    <row r="68" ht="240">
      <c r="A68" s="37" t="s">
        <v>601</v>
      </c>
      <c r="B68" s="45"/>
      <c r="C68" s="46"/>
      <c r="D68" s="46"/>
      <c r="E68" s="39" t="s">
        <v>5300</v>
      </c>
      <c r="F68" s="46"/>
      <c r="G68" s="46"/>
      <c r="H68" s="46"/>
      <c r="I68" s="46"/>
      <c r="J68" s="48"/>
    </row>
    <row r="69">
      <c r="A69" s="37" t="s">
        <v>593</v>
      </c>
      <c r="B69" s="37">
        <v>15</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6137</v>
      </c>
      <c r="F71" s="46"/>
      <c r="G71" s="46"/>
      <c r="H71" s="46"/>
      <c r="I71" s="46"/>
      <c r="J71" s="48"/>
    </row>
    <row r="72" ht="300">
      <c r="A72" s="37" t="s">
        <v>601</v>
      </c>
      <c r="B72" s="45"/>
      <c r="C72" s="46"/>
      <c r="D72" s="46"/>
      <c r="E72" s="39" t="s">
        <v>846</v>
      </c>
      <c r="F72" s="46"/>
      <c r="G72" s="46"/>
      <c r="H72" s="46"/>
      <c r="I72" s="46"/>
      <c r="J72" s="48"/>
    </row>
    <row r="73">
      <c r="A73" s="37" t="s">
        <v>593</v>
      </c>
      <c r="B73" s="37">
        <v>16</v>
      </c>
      <c r="C73" s="38" t="s">
        <v>4473</v>
      </c>
      <c r="D73" s="37" t="s">
        <v>595</v>
      </c>
      <c r="E73" s="39" t="s">
        <v>5304</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6138</v>
      </c>
      <c r="F75" s="46"/>
      <c r="G75" s="46"/>
      <c r="H75" s="46"/>
      <c r="I75" s="46"/>
      <c r="J75" s="48"/>
    </row>
    <row r="76" ht="390">
      <c r="A76" s="37" t="s">
        <v>601</v>
      </c>
      <c r="B76" s="45"/>
      <c r="C76" s="46"/>
      <c r="D76" s="46"/>
      <c r="E76" s="39" t="s">
        <v>5306</v>
      </c>
      <c r="F76" s="46"/>
      <c r="G76" s="46"/>
      <c r="H76" s="46"/>
      <c r="I76" s="46"/>
      <c r="J76" s="48"/>
    </row>
    <row r="77">
      <c r="A77" s="37" t="s">
        <v>593</v>
      </c>
      <c r="B77" s="37">
        <v>17</v>
      </c>
      <c r="C77" s="38" t="s">
        <v>3364</v>
      </c>
      <c r="D77" s="37" t="s">
        <v>595</v>
      </c>
      <c r="E77" s="39" t="s">
        <v>5307</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6139</v>
      </c>
      <c r="F79" s="46"/>
      <c r="G79" s="46"/>
      <c r="H79" s="46"/>
      <c r="I79" s="46"/>
      <c r="J79" s="48"/>
    </row>
    <row r="80" ht="30">
      <c r="A80" s="37" t="s">
        <v>601</v>
      </c>
      <c r="B80" s="45"/>
      <c r="C80" s="46"/>
      <c r="D80" s="46"/>
      <c r="E80" s="39" t="s">
        <v>3367</v>
      </c>
      <c r="F80" s="46"/>
      <c r="G80" s="46"/>
      <c r="H80" s="46"/>
      <c r="I80" s="46"/>
      <c r="J80" s="48"/>
    </row>
    <row r="81">
      <c r="A81" s="31" t="s">
        <v>591</v>
      </c>
      <c r="B81" s="32"/>
      <c r="C81" s="33" t="s">
        <v>5318</v>
      </c>
      <c r="D81" s="34"/>
      <c r="E81" s="31" t="s">
        <v>4958</v>
      </c>
      <c r="F81" s="34"/>
      <c r="G81" s="34"/>
      <c r="H81" s="34"/>
      <c r="I81" s="35">
        <f>SUMIFS(I82:I117,A82:A117,"P")</f>
        <v>0</v>
      </c>
      <c r="J81" s="36"/>
    </row>
    <row r="82">
      <c r="A82" s="37" t="s">
        <v>593</v>
      </c>
      <c r="B82" s="37">
        <v>18</v>
      </c>
      <c r="C82" s="38" t="s">
        <v>5319</v>
      </c>
      <c r="D82" s="37" t="s">
        <v>595</v>
      </c>
      <c r="E82" s="39" t="s">
        <v>5320</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6140</v>
      </c>
      <c r="F84" s="46"/>
      <c r="G84" s="46"/>
      <c r="H84" s="46"/>
      <c r="I84" s="46"/>
      <c r="J84" s="48"/>
    </row>
    <row r="85" ht="75">
      <c r="A85" s="37" t="s">
        <v>601</v>
      </c>
      <c r="B85" s="45"/>
      <c r="C85" s="46"/>
      <c r="D85" s="46"/>
      <c r="E85" s="39" t="s">
        <v>5322</v>
      </c>
      <c r="F85" s="46"/>
      <c r="G85" s="46"/>
      <c r="H85" s="46"/>
      <c r="I85" s="46"/>
      <c r="J85" s="48"/>
    </row>
    <row r="86">
      <c r="A86" s="37" t="s">
        <v>593</v>
      </c>
      <c r="B86" s="37">
        <v>19</v>
      </c>
      <c r="C86" s="38" t="s">
        <v>4510</v>
      </c>
      <c r="D86" s="37" t="s">
        <v>595</v>
      </c>
      <c r="E86" s="39" t="s">
        <v>5477</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6141</v>
      </c>
      <c r="F88" s="46"/>
      <c r="G88" s="46"/>
      <c r="H88" s="46"/>
      <c r="I88" s="46"/>
      <c r="J88" s="48"/>
    </row>
    <row r="89" ht="120">
      <c r="A89" s="37" t="s">
        <v>601</v>
      </c>
      <c r="B89" s="45"/>
      <c r="C89" s="46"/>
      <c r="D89" s="46"/>
      <c r="E89" s="39" t="s">
        <v>5479</v>
      </c>
      <c r="F89" s="46"/>
      <c r="G89" s="46"/>
      <c r="H89" s="46"/>
      <c r="I89" s="46"/>
      <c r="J89" s="48"/>
    </row>
    <row r="90">
      <c r="A90" s="37" t="s">
        <v>593</v>
      </c>
      <c r="B90" s="37">
        <v>20</v>
      </c>
      <c r="C90" s="38" t="s">
        <v>4963</v>
      </c>
      <c r="D90" s="37" t="s">
        <v>595</v>
      </c>
      <c r="E90" s="39" t="s">
        <v>4964</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6142</v>
      </c>
      <c r="F92" s="46"/>
      <c r="G92" s="46"/>
      <c r="H92" s="46"/>
      <c r="I92" s="46"/>
      <c r="J92" s="48"/>
    </row>
    <row r="93" ht="409.5">
      <c r="A93" s="37" t="s">
        <v>601</v>
      </c>
      <c r="B93" s="45"/>
      <c r="C93" s="46"/>
      <c r="D93" s="46"/>
      <c r="E93" s="39" t="s">
        <v>5481</v>
      </c>
      <c r="F93" s="46"/>
      <c r="G93" s="46"/>
      <c r="H93" s="46"/>
      <c r="I93" s="46"/>
      <c r="J93" s="48"/>
    </row>
    <row r="94">
      <c r="A94" s="37" t="s">
        <v>593</v>
      </c>
      <c r="B94" s="37">
        <v>21</v>
      </c>
      <c r="C94" s="38" t="s">
        <v>4966</v>
      </c>
      <c r="D94" s="37" t="s">
        <v>595</v>
      </c>
      <c r="E94" s="39" t="s">
        <v>4967</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6143</v>
      </c>
      <c r="F96" s="46"/>
      <c r="G96" s="46"/>
      <c r="H96" s="46"/>
      <c r="I96" s="46"/>
      <c r="J96" s="48"/>
    </row>
    <row r="97" ht="330">
      <c r="A97" s="37" t="s">
        <v>601</v>
      </c>
      <c r="B97" s="45"/>
      <c r="C97" s="46"/>
      <c r="D97" s="46"/>
      <c r="E97" s="39" t="s">
        <v>5483</v>
      </c>
      <c r="F97" s="46"/>
      <c r="G97" s="46"/>
      <c r="H97" s="46"/>
      <c r="I97" s="46"/>
      <c r="J97" s="48"/>
    </row>
    <row r="98">
      <c r="A98" s="37" t="s">
        <v>593</v>
      </c>
      <c r="B98" s="37">
        <v>22</v>
      </c>
      <c r="C98" s="38" t="s">
        <v>5488</v>
      </c>
      <c r="D98" s="37" t="s">
        <v>595</v>
      </c>
      <c r="E98" s="39" t="s">
        <v>5489</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6144</v>
      </c>
      <c r="F100" s="46"/>
      <c r="G100" s="46"/>
      <c r="H100" s="46"/>
      <c r="I100" s="46"/>
      <c r="J100" s="48"/>
    </row>
    <row r="101" ht="225">
      <c r="A101" s="37" t="s">
        <v>601</v>
      </c>
      <c r="B101" s="45"/>
      <c r="C101" s="46"/>
      <c r="D101" s="46"/>
      <c r="E101" s="39" t="s">
        <v>5487</v>
      </c>
      <c r="F101" s="46"/>
      <c r="G101" s="46"/>
      <c r="H101" s="46"/>
      <c r="I101" s="46"/>
      <c r="J101" s="48"/>
    </row>
    <row r="102">
      <c r="A102" s="37" t="s">
        <v>593</v>
      </c>
      <c r="B102" s="37">
        <v>23</v>
      </c>
      <c r="C102" s="38" t="s">
        <v>5923</v>
      </c>
      <c r="D102" s="37" t="s">
        <v>595</v>
      </c>
      <c r="E102" s="39" t="s">
        <v>5924</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6145</v>
      </c>
      <c r="F104" s="46"/>
      <c r="G104" s="46"/>
      <c r="H104" s="46"/>
      <c r="I104" s="46"/>
      <c r="J104" s="48"/>
    </row>
    <row r="105" ht="60">
      <c r="A105" s="37" t="s">
        <v>601</v>
      </c>
      <c r="B105" s="45"/>
      <c r="C105" s="46"/>
      <c r="D105" s="46"/>
      <c r="E105" s="39" t="s">
        <v>5525</v>
      </c>
      <c r="F105" s="46"/>
      <c r="G105" s="46"/>
      <c r="H105" s="46"/>
      <c r="I105" s="46"/>
      <c r="J105" s="48"/>
    </row>
    <row r="106">
      <c r="A106" s="37" t="s">
        <v>593</v>
      </c>
      <c r="B106" s="37">
        <v>24</v>
      </c>
      <c r="C106" s="38" t="s">
        <v>4980</v>
      </c>
      <c r="D106" s="37" t="s">
        <v>595</v>
      </c>
      <c r="E106" s="39" t="s">
        <v>4981</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6146</v>
      </c>
      <c r="F108" s="46"/>
      <c r="G108" s="46"/>
      <c r="H108" s="46"/>
      <c r="I108" s="46"/>
      <c r="J108" s="48"/>
    </row>
    <row r="109" ht="409.5">
      <c r="A109" s="37" t="s">
        <v>601</v>
      </c>
      <c r="B109" s="45"/>
      <c r="C109" s="46"/>
      <c r="D109" s="46"/>
      <c r="E109" s="39" t="s">
        <v>5078</v>
      </c>
      <c r="F109" s="46"/>
      <c r="G109" s="46"/>
      <c r="H109" s="46"/>
      <c r="I109" s="46"/>
      <c r="J109" s="48"/>
    </row>
    <row r="110">
      <c r="A110" s="37" t="s">
        <v>593</v>
      </c>
      <c r="B110" s="37">
        <v>25</v>
      </c>
      <c r="C110" s="38" t="s">
        <v>4984</v>
      </c>
      <c r="D110" s="37" t="s">
        <v>595</v>
      </c>
      <c r="E110" s="39" t="s">
        <v>5492</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6147</v>
      </c>
      <c r="F112" s="46"/>
      <c r="G112" s="46"/>
      <c r="H112" s="46"/>
      <c r="I112" s="46"/>
      <c r="J112" s="48"/>
    </row>
    <row r="113" ht="330">
      <c r="A113" s="37" t="s">
        <v>601</v>
      </c>
      <c r="B113" s="45"/>
      <c r="C113" s="46"/>
      <c r="D113" s="46"/>
      <c r="E113" s="39" t="s">
        <v>5347</v>
      </c>
      <c r="F113" s="46"/>
      <c r="G113" s="46"/>
      <c r="H113" s="46"/>
      <c r="I113" s="46"/>
      <c r="J113" s="48"/>
    </row>
    <row r="114">
      <c r="A114" s="37" t="s">
        <v>593</v>
      </c>
      <c r="B114" s="37">
        <v>26</v>
      </c>
      <c r="C114" s="38" t="s">
        <v>5494</v>
      </c>
      <c r="D114" s="37" t="s">
        <v>595</v>
      </c>
      <c r="E114" s="39" t="s">
        <v>5495</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6148</v>
      </c>
      <c r="F116" s="46"/>
      <c r="G116" s="46"/>
      <c r="H116" s="46"/>
      <c r="I116" s="46"/>
      <c r="J116" s="48"/>
    </row>
    <row r="117" ht="225">
      <c r="A117" s="37" t="s">
        <v>601</v>
      </c>
      <c r="B117" s="45"/>
      <c r="C117" s="46"/>
      <c r="D117" s="46"/>
      <c r="E117" s="39" t="s">
        <v>5497</v>
      </c>
      <c r="F117" s="46"/>
      <c r="G117" s="46"/>
      <c r="H117" s="46"/>
      <c r="I117" s="46"/>
      <c r="J117" s="48"/>
    </row>
    <row r="118">
      <c r="A118" s="31" t="s">
        <v>591</v>
      </c>
      <c r="B118" s="32"/>
      <c r="C118" s="33" t="s">
        <v>5332</v>
      </c>
      <c r="D118" s="34"/>
      <c r="E118" s="31" t="s">
        <v>4988</v>
      </c>
      <c r="F118" s="34"/>
      <c r="G118" s="34"/>
      <c r="H118" s="34"/>
      <c r="I118" s="35">
        <f>SUMIFS(I119:I142,A119:A142,"P")</f>
        <v>0</v>
      </c>
      <c r="J118" s="36"/>
    </row>
    <row r="119">
      <c r="A119" s="37" t="s">
        <v>593</v>
      </c>
      <c r="B119" s="37">
        <v>27</v>
      </c>
      <c r="C119" s="38" t="s">
        <v>5333</v>
      </c>
      <c r="D119" s="37" t="s">
        <v>595</v>
      </c>
      <c r="E119" s="39" t="s">
        <v>5334</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6149</v>
      </c>
      <c r="F121" s="46"/>
      <c r="G121" s="46"/>
      <c r="H121" s="46"/>
      <c r="I121" s="46"/>
      <c r="J121" s="48"/>
    </row>
    <row r="122" ht="409.5">
      <c r="A122" s="37" t="s">
        <v>601</v>
      </c>
      <c r="B122" s="45"/>
      <c r="C122" s="46"/>
      <c r="D122" s="46"/>
      <c r="E122" s="39" t="s">
        <v>5336</v>
      </c>
      <c r="F122" s="46"/>
      <c r="G122" s="46"/>
      <c r="H122" s="46"/>
      <c r="I122" s="46"/>
      <c r="J122" s="48"/>
    </row>
    <row r="123">
      <c r="A123" s="37" t="s">
        <v>593</v>
      </c>
      <c r="B123" s="37">
        <v>28</v>
      </c>
      <c r="C123" s="38" t="s">
        <v>5337</v>
      </c>
      <c r="D123" s="37" t="s">
        <v>595</v>
      </c>
      <c r="E123" s="39" t="s">
        <v>5338</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6150</v>
      </c>
      <c r="F125" s="46"/>
      <c r="G125" s="46"/>
      <c r="H125" s="46"/>
      <c r="I125" s="46"/>
      <c r="J125" s="48"/>
    </row>
    <row r="126" ht="300">
      <c r="A126" s="37" t="s">
        <v>601</v>
      </c>
      <c r="B126" s="45"/>
      <c r="C126" s="46"/>
      <c r="D126" s="46"/>
      <c r="E126" s="39" t="s">
        <v>5340</v>
      </c>
      <c r="F126" s="46"/>
      <c r="G126" s="46"/>
      <c r="H126" s="46"/>
      <c r="I126" s="46"/>
      <c r="J126" s="48"/>
    </row>
    <row r="127">
      <c r="A127" s="37" t="s">
        <v>593</v>
      </c>
      <c r="B127" s="37">
        <v>29</v>
      </c>
      <c r="C127" s="38" t="s">
        <v>5341</v>
      </c>
      <c r="D127" s="37" t="s">
        <v>595</v>
      </c>
      <c r="E127" s="39" t="s">
        <v>5342</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6151</v>
      </c>
      <c r="F129" s="46"/>
      <c r="G129" s="46"/>
      <c r="H129" s="46"/>
      <c r="I129" s="46"/>
      <c r="J129" s="48"/>
    </row>
    <row r="130" ht="409.5">
      <c r="A130" s="37" t="s">
        <v>601</v>
      </c>
      <c r="B130" s="45"/>
      <c r="C130" s="46"/>
      <c r="D130" s="46"/>
      <c r="E130" s="39" t="s">
        <v>5230</v>
      </c>
      <c r="F130" s="46"/>
      <c r="G130" s="46"/>
      <c r="H130" s="46"/>
      <c r="I130" s="46"/>
      <c r="J130" s="48"/>
    </row>
    <row r="131">
      <c r="A131" s="37" t="s">
        <v>593</v>
      </c>
      <c r="B131" s="37">
        <v>30</v>
      </c>
      <c r="C131" s="38" t="s">
        <v>5612</v>
      </c>
      <c r="D131" s="37" t="s">
        <v>595</v>
      </c>
      <c r="E131" s="39" t="s">
        <v>5613</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6152</v>
      </c>
      <c r="F133" s="46"/>
      <c r="G133" s="46"/>
      <c r="H133" s="46"/>
      <c r="I133" s="46"/>
      <c r="J133" s="48"/>
    </row>
    <row r="134" ht="409.5">
      <c r="A134" s="37" t="s">
        <v>601</v>
      </c>
      <c r="B134" s="45"/>
      <c r="C134" s="46"/>
      <c r="D134" s="46"/>
      <c r="E134" s="39" t="s">
        <v>5230</v>
      </c>
      <c r="F134" s="46"/>
      <c r="G134" s="46"/>
      <c r="H134" s="46"/>
      <c r="I134" s="46"/>
      <c r="J134" s="48"/>
    </row>
    <row r="135">
      <c r="A135" s="37" t="s">
        <v>593</v>
      </c>
      <c r="B135" s="37">
        <v>31</v>
      </c>
      <c r="C135" s="38" t="s">
        <v>5344</v>
      </c>
      <c r="D135" s="37" t="s">
        <v>595</v>
      </c>
      <c r="E135" s="39" t="s">
        <v>5345</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6153</v>
      </c>
      <c r="F137" s="46"/>
      <c r="G137" s="46"/>
      <c r="H137" s="46"/>
      <c r="I137" s="46"/>
      <c r="J137" s="48"/>
    </row>
    <row r="138" ht="330">
      <c r="A138" s="37" t="s">
        <v>601</v>
      </c>
      <c r="B138" s="45"/>
      <c r="C138" s="46"/>
      <c r="D138" s="46"/>
      <c r="E138" s="39" t="s">
        <v>5347</v>
      </c>
      <c r="F138" s="46"/>
      <c r="G138" s="46"/>
      <c r="H138" s="46"/>
      <c r="I138" s="46"/>
      <c r="J138" s="48"/>
    </row>
    <row r="139">
      <c r="A139" s="37" t="s">
        <v>593</v>
      </c>
      <c r="B139" s="37">
        <v>32</v>
      </c>
      <c r="C139" s="38" t="s">
        <v>5001</v>
      </c>
      <c r="D139" s="37" t="s">
        <v>595</v>
      </c>
      <c r="E139" s="39" t="s">
        <v>5348</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6154</v>
      </c>
      <c r="F141" s="46"/>
      <c r="G141" s="46"/>
      <c r="H141" s="46"/>
      <c r="I141" s="46"/>
      <c r="J141" s="48"/>
    </row>
    <row r="142" ht="375">
      <c r="A142" s="37" t="s">
        <v>601</v>
      </c>
      <c r="B142" s="45"/>
      <c r="C142" s="46"/>
      <c r="D142" s="46"/>
      <c r="E142" s="39" t="s">
        <v>5350</v>
      </c>
      <c r="F142" s="46"/>
      <c r="G142" s="46"/>
      <c r="H142" s="46"/>
      <c r="I142" s="46"/>
      <c r="J142" s="48"/>
    </row>
    <row r="143">
      <c r="A143" s="31" t="s">
        <v>591</v>
      </c>
      <c r="B143" s="32"/>
      <c r="C143" s="33" t="s">
        <v>5357</v>
      </c>
      <c r="D143" s="34"/>
      <c r="E143" s="31" t="s">
        <v>1643</v>
      </c>
      <c r="F143" s="34"/>
      <c r="G143" s="34"/>
      <c r="H143" s="34"/>
      <c r="I143" s="35">
        <f>SUMIFS(I144:I187,A144:A187,"P")</f>
        <v>0</v>
      </c>
      <c r="J143" s="36"/>
    </row>
    <row r="144">
      <c r="A144" s="37" t="s">
        <v>593</v>
      </c>
      <c r="B144" s="37">
        <v>33</v>
      </c>
      <c r="C144" s="38" t="s">
        <v>5622</v>
      </c>
      <c r="D144" s="37" t="s">
        <v>595</v>
      </c>
      <c r="E144" s="39" t="s">
        <v>5623</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6155</v>
      </c>
      <c r="F146" s="46"/>
      <c r="G146" s="46"/>
      <c r="H146" s="46"/>
      <c r="I146" s="46"/>
      <c r="J146" s="48"/>
    </row>
    <row r="147" ht="409.5">
      <c r="A147" s="37" t="s">
        <v>601</v>
      </c>
      <c r="B147" s="45"/>
      <c r="C147" s="46"/>
      <c r="D147" s="46"/>
      <c r="E147" s="39" t="s">
        <v>5230</v>
      </c>
      <c r="F147" s="46"/>
      <c r="G147" s="46"/>
      <c r="H147" s="46"/>
      <c r="I147" s="46"/>
      <c r="J147" s="48"/>
    </row>
    <row r="148">
      <c r="A148" s="37" t="s">
        <v>593</v>
      </c>
      <c r="B148" s="37">
        <v>34</v>
      </c>
      <c r="C148" s="38" t="s">
        <v>5625</v>
      </c>
      <c r="D148" s="37" t="s">
        <v>595</v>
      </c>
      <c r="E148" s="39" t="s">
        <v>5626</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6156</v>
      </c>
      <c r="F150" s="46"/>
      <c r="G150" s="46"/>
      <c r="H150" s="46"/>
      <c r="I150" s="46"/>
      <c r="J150" s="48"/>
    </row>
    <row r="151" ht="330">
      <c r="A151" s="37" t="s">
        <v>601</v>
      </c>
      <c r="B151" s="45"/>
      <c r="C151" s="46"/>
      <c r="D151" s="46"/>
      <c r="E151" s="39" t="s">
        <v>5628</v>
      </c>
      <c r="F151" s="46"/>
      <c r="G151" s="46"/>
      <c r="H151" s="46"/>
      <c r="I151" s="46"/>
      <c r="J151" s="48"/>
    </row>
    <row r="152">
      <c r="A152" s="37" t="s">
        <v>593</v>
      </c>
      <c r="B152" s="37">
        <v>35</v>
      </c>
      <c r="C152" s="38" t="s">
        <v>5358</v>
      </c>
      <c r="D152" s="37" t="s">
        <v>595</v>
      </c>
      <c r="E152" s="39" t="s">
        <v>5359</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6157</v>
      </c>
      <c r="F154" s="46"/>
      <c r="G154" s="46"/>
      <c r="H154" s="46"/>
      <c r="I154" s="46"/>
      <c r="J154" s="48"/>
    </row>
    <row r="155" ht="300">
      <c r="A155" s="37" t="s">
        <v>601</v>
      </c>
      <c r="B155" s="45"/>
      <c r="C155" s="46"/>
      <c r="D155" s="46"/>
      <c r="E155" s="39" t="s">
        <v>5361</v>
      </c>
      <c r="F155" s="46"/>
      <c r="G155" s="46"/>
      <c r="H155" s="46"/>
      <c r="I155" s="46"/>
      <c r="J155" s="48"/>
    </row>
    <row r="156">
      <c r="A156" s="37" t="s">
        <v>593</v>
      </c>
      <c r="B156" s="37">
        <v>36</v>
      </c>
      <c r="C156" s="38" t="s">
        <v>4522</v>
      </c>
      <c r="D156" s="37" t="s">
        <v>595</v>
      </c>
      <c r="E156" s="39" t="s">
        <v>5640</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6158</v>
      </c>
      <c r="F158" s="46"/>
      <c r="G158" s="46"/>
      <c r="H158" s="46"/>
      <c r="I158" s="46"/>
      <c r="J158" s="48"/>
    </row>
    <row r="159" ht="409.5">
      <c r="A159" s="37" t="s">
        <v>601</v>
      </c>
      <c r="B159" s="45"/>
      <c r="C159" s="46"/>
      <c r="D159" s="46"/>
      <c r="E159" s="39" t="s">
        <v>5230</v>
      </c>
      <c r="F159" s="46"/>
      <c r="G159" s="46"/>
      <c r="H159" s="46"/>
      <c r="I159" s="46"/>
      <c r="J159" s="48"/>
    </row>
    <row r="160">
      <c r="A160" s="37" t="s">
        <v>593</v>
      </c>
      <c r="B160" s="37">
        <v>37</v>
      </c>
      <c r="C160" s="38" t="s">
        <v>4529</v>
      </c>
      <c r="D160" s="37" t="s">
        <v>595</v>
      </c>
      <c r="E160" s="39" t="s">
        <v>5521</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6159</v>
      </c>
      <c r="F162" s="46"/>
      <c r="G162" s="46"/>
      <c r="H162" s="46"/>
      <c r="I162" s="46"/>
      <c r="J162" s="48"/>
    </row>
    <row r="163" ht="409.5">
      <c r="A163" s="37" t="s">
        <v>601</v>
      </c>
      <c r="B163" s="45"/>
      <c r="C163" s="46"/>
      <c r="D163" s="46"/>
      <c r="E163" s="39" t="s">
        <v>5230</v>
      </c>
      <c r="F163" s="46"/>
      <c r="G163" s="46"/>
      <c r="H163" s="46"/>
      <c r="I163" s="46"/>
      <c r="J163" s="48"/>
    </row>
    <row r="164">
      <c r="A164" s="37" t="s">
        <v>593</v>
      </c>
      <c r="B164" s="37">
        <v>38</v>
      </c>
      <c r="C164" s="38" t="s">
        <v>4532</v>
      </c>
      <c r="D164" s="37" t="s">
        <v>595</v>
      </c>
      <c r="E164" s="39" t="s">
        <v>5523</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6160</v>
      </c>
      <c r="F166" s="46"/>
      <c r="G166" s="46"/>
      <c r="H166" s="46"/>
      <c r="I166" s="46"/>
      <c r="J166" s="48"/>
    </row>
    <row r="167" ht="60">
      <c r="A167" s="37" t="s">
        <v>601</v>
      </c>
      <c r="B167" s="45"/>
      <c r="C167" s="46"/>
      <c r="D167" s="46"/>
      <c r="E167" s="39" t="s">
        <v>5525</v>
      </c>
      <c r="F167" s="46"/>
      <c r="G167" s="46"/>
      <c r="H167" s="46"/>
      <c r="I167" s="46"/>
      <c r="J167" s="48"/>
    </row>
    <row r="168">
      <c r="A168" s="37" t="s">
        <v>593</v>
      </c>
      <c r="B168" s="37">
        <v>39</v>
      </c>
      <c r="C168" s="38" t="s">
        <v>5371</v>
      </c>
      <c r="D168" s="37" t="s">
        <v>595</v>
      </c>
      <c r="E168" s="39" t="s">
        <v>5372</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6161</v>
      </c>
      <c r="F170" s="46"/>
      <c r="G170" s="46"/>
      <c r="H170" s="46"/>
      <c r="I170" s="46"/>
      <c r="J170" s="48"/>
    </row>
    <row r="171" ht="45">
      <c r="A171" s="37" t="s">
        <v>601</v>
      </c>
      <c r="B171" s="45"/>
      <c r="C171" s="46"/>
      <c r="D171" s="46"/>
      <c r="E171" s="39" t="s">
        <v>5374</v>
      </c>
      <c r="F171" s="46"/>
      <c r="G171" s="46"/>
      <c r="H171" s="46"/>
      <c r="I171" s="46"/>
      <c r="J171" s="48"/>
    </row>
    <row r="172">
      <c r="A172" s="37" t="s">
        <v>593</v>
      </c>
      <c r="B172" s="37">
        <v>40</v>
      </c>
      <c r="C172" s="38" t="s">
        <v>6162</v>
      </c>
      <c r="D172" s="37" t="s">
        <v>595</v>
      </c>
      <c r="E172" s="39" t="s">
        <v>6163</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6164</v>
      </c>
      <c r="F174" s="46"/>
      <c r="G174" s="46"/>
      <c r="H174" s="46"/>
      <c r="I174" s="46"/>
      <c r="J174" s="48"/>
    </row>
    <row r="175" ht="60">
      <c r="A175" s="37" t="s">
        <v>601</v>
      </c>
      <c r="B175" s="45"/>
      <c r="C175" s="46"/>
      <c r="D175" s="46"/>
      <c r="E175" s="39" t="s">
        <v>5525</v>
      </c>
      <c r="F175" s="46"/>
      <c r="G175" s="46"/>
      <c r="H175" s="46"/>
      <c r="I175" s="46"/>
      <c r="J175" s="48"/>
    </row>
    <row r="176">
      <c r="A176" s="37" t="s">
        <v>593</v>
      </c>
      <c r="B176" s="37">
        <v>41</v>
      </c>
      <c r="C176" s="38" t="s">
        <v>4543</v>
      </c>
      <c r="D176" s="37" t="s">
        <v>595</v>
      </c>
      <c r="E176" s="39" t="s">
        <v>4544</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6165</v>
      </c>
      <c r="F178" s="46"/>
      <c r="G178" s="46"/>
      <c r="H178" s="46"/>
      <c r="I178" s="46"/>
      <c r="J178" s="48"/>
    </row>
    <row r="179" ht="150">
      <c r="A179" s="37" t="s">
        <v>601</v>
      </c>
      <c r="B179" s="45"/>
      <c r="C179" s="46"/>
      <c r="D179" s="46"/>
      <c r="E179" s="39" t="s">
        <v>5380</v>
      </c>
      <c r="F179" s="46"/>
      <c r="G179" s="46"/>
      <c r="H179" s="46"/>
      <c r="I179" s="46"/>
      <c r="J179" s="48"/>
    </row>
    <row r="180">
      <c r="A180" s="37" t="s">
        <v>593</v>
      </c>
      <c r="B180" s="37">
        <v>42</v>
      </c>
      <c r="C180" s="38" t="s">
        <v>5531</v>
      </c>
      <c r="D180" s="37" t="s">
        <v>595</v>
      </c>
      <c r="E180" s="39" t="s">
        <v>5532</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6166</v>
      </c>
      <c r="F182" s="46"/>
      <c r="G182" s="46"/>
      <c r="H182" s="46"/>
      <c r="I182" s="46"/>
      <c r="J182" s="48"/>
    </row>
    <row r="183" ht="409.5">
      <c r="A183" s="37" t="s">
        <v>601</v>
      </c>
      <c r="B183" s="45"/>
      <c r="C183" s="46"/>
      <c r="D183" s="46"/>
      <c r="E183" s="39" t="s">
        <v>5534</v>
      </c>
      <c r="F183" s="46"/>
      <c r="G183" s="46"/>
      <c r="H183" s="46"/>
      <c r="I183" s="46"/>
      <c r="J183" s="48"/>
    </row>
    <row r="184">
      <c r="A184" s="37" t="s">
        <v>593</v>
      </c>
      <c r="B184" s="37">
        <v>43</v>
      </c>
      <c r="C184" s="38" t="s">
        <v>6167</v>
      </c>
      <c r="D184" s="37" t="s">
        <v>595</v>
      </c>
      <c r="E184" s="39" t="s">
        <v>6168</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6169</v>
      </c>
      <c r="F186" s="46"/>
      <c r="G186" s="46"/>
      <c r="H186" s="46"/>
      <c r="I186" s="46"/>
      <c r="J186" s="48"/>
    </row>
    <row r="187" ht="409.5">
      <c r="A187" s="37" t="s">
        <v>601</v>
      </c>
      <c r="B187" s="45"/>
      <c r="C187" s="46"/>
      <c r="D187" s="46"/>
      <c r="E187" s="39" t="s">
        <v>5972</v>
      </c>
      <c r="F187" s="46"/>
      <c r="G187" s="46"/>
      <c r="H187" s="46"/>
      <c r="I187" s="46"/>
      <c r="J187" s="48"/>
    </row>
    <row r="188">
      <c r="A188" s="31" t="s">
        <v>591</v>
      </c>
      <c r="B188" s="32"/>
      <c r="C188" s="33" t="s">
        <v>5381</v>
      </c>
      <c r="D188" s="34"/>
      <c r="E188" s="31" t="s">
        <v>5382</v>
      </c>
      <c r="F188" s="34"/>
      <c r="G188" s="34"/>
      <c r="H188" s="34"/>
      <c r="I188" s="35">
        <f>SUMIFS(I189:I192,A189:A192,"P")</f>
        <v>0</v>
      </c>
      <c r="J188" s="36"/>
    </row>
    <row r="189">
      <c r="A189" s="37" t="s">
        <v>593</v>
      </c>
      <c r="B189" s="37">
        <v>44</v>
      </c>
      <c r="C189" s="38" t="s">
        <v>6085</v>
      </c>
      <c r="D189" s="37" t="s">
        <v>595</v>
      </c>
      <c r="E189" s="39" t="s">
        <v>6170</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6171</v>
      </c>
      <c r="F191" s="46"/>
      <c r="G191" s="46"/>
      <c r="H191" s="46"/>
      <c r="I191" s="46"/>
      <c r="J191" s="48"/>
    </row>
    <row r="192" ht="409.5">
      <c r="A192" s="37" t="s">
        <v>601</v>
      </c>
      <c r="B192" s="45"/>
      <c r="C192" s="46"/>
      <c r="D192" s="46"/>
      <c r="E192" s="39" t="s">
        <v>5386</v>
      </c>
      <c r="F192" s="46"/>
      <c r="G192" s="46"/>
      <c r="H192" s="46"/>
      <c r="I192" s="46"/>
      <c r="J192" s="48"/>
    </row>
    <row r="193">
      <c r="A193" s="31" t="s">
        <v>591</v>
      </c>
      <c r="B193" s="32"/>
      <c r="C193" s="33" t="s">
        <v>1689</v>
      </c>
      <c r="D193" s="34"/>
      <c r="E193" s="31" t="s">
        <v>5175</v>
      </c>
      <c r="F193" s="34"/>
      <c r="G193" s="34"/>
      <c r="H193" s="34"/>
      <c r="I193" s="35">
        <f>SUMIFS(I194:I213,A194:A213,"P")</f>
        <v>0</v>
      </c>
      <c r="J193" s="36"/>
    </row>
    <row r="194" ht="30">
      <c r="A194" s="37" t="s">
        <v>593</v>
      </c>
      <c r="B194" s="37">
        <v>45</v>
      </c>
      <c r="C194" s="38" t="s">
        <v>4573</v>
      </c>
      <c r="D194" s="37" t="s">
        <v>595</v>
      </c>
      <c r="E194" s="39" t="s">
        <v>5387</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6172</v>
      </c>
      <c r="F196" s="46"/>
      <c r="G196" s="46"/>
      <c r="H196" s="46"/>
      <c r="I196" s="46"/>
      <c r="J196" s="48"/>
    </row>
    <row r="197" ht="270">
      <c r="A197" s="37" t="s">
        <v>601</v>
      </c>
      <c r="B197" s="45"/>
      <c r="C197" s="46"/>
      <c r="D197" s="46"/>
      <c r="E197" s="39" t="s">
        <v>5389</v>
      </c>
      <c r="F197" s="46"/>
      <c r="G197" s="46"/>
      <c r="H197" s="46"/>
      <c r="I197" s="46"/>
      <c r="J197" s="48"/>
    </row>
    <row r="198" ht="30">
      <c r="A198" s="37" t="s">
        <v>593</v>
      </c>
      <c r="B198" s="37">
        <v>46</v>
      </c>
      <c r="C198" s="38" t="s">
        <v>5393</v>
      </c>
      <c r="D198" s="37" t="s">
        <v>595</v>
      </c>
      <c r="E198" s="39" t="s">
        <v>5394</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6173</v>
      </c>
      <c r="F200" s="46"/>
      <c r="G200" s="46"/>
      <c r="H200" s="46"/>
      <c r="I200" s="46"/>
      <c r="J200" s="48"/>
    </row>
    <row r="201" ht="270">
      <c r="A201" s="37" t="s">
        <v>601</v>
      </c>
      <c r="B201" s="45"/>
      <c r="C201" s="46"/>
      <c r="D201" s="46"/>
      <c r="E201" s="39" t="s">
        <v>5389</v>
      </c>
      <c r="F201" s="46"/>
      <c r="G201" s="46"/>
      <c r="H201" s="46"/>
      <c r="I201" s="46"/>
      <c r="J201" s="48"/>
    </row>
    <row r="202">
      <c r="A202" s="37" t="s">
        <v>593</v>
      </c>
      <c r="B202" s="37">
        <v>47</v>
      </c>
      <c r="C202" s="38" t="s">
        <v>5396</v>
      </c>
      <c r="D202" s="37" t="s">
        <v>595</v>
      </c>
      <c r="E202" s="39" t="s">
        <v>5397</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6174</v>
      </c>
      <c r="F204" s="46"/>
      <c r="G204" s="46"/>
      <c r="H204" s="46"/>
      <c r="I204" s="46"/>
      <c r="J204" s="48"/>
    </row>
    <row r="205" ht="45">
      <c r="A205" s="37" t="s">
        <v>601</v>
      </c>
      <c r="B205" s="45"/>
      <c r="C205" s="46"/>
      <c r="D205" s="46"/>
      <c r="E205" s="39" t="s">
        <v>5399</v>
      </c>
      <c r="F205" s="46"/>
      <c r="G205" s="46"/>
      <c r="H205" s="46"/>
      <c r="I205" s="46"/>
      <c r="J205" s="48"/>
    </row>
    <row r="206">
      <c r="A206" s="37" t="s">
        <v>593</v>
      </c>
      <c r="B206" s="37">
        <v>48</v>
      </c>
      <c r="C206" s="38" t="s">
        <v>5400</v>
      </c>
      <c r="D206" s="37" t="s">
        <v>595</v>
      </c>
      <c r="E206" s="39" t="s">
        <v>5401</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6175</v>
      </c>
      <c r="F208" s="46"/>
      <c r="G208" s="46"/>
      <c r="H208" s="46"/>
      <c r="I208" s="46"/>
      <c r="J208" s="48"/>
    </row>
    <row r="209" ht="45">
      <c r="A209" s="37" t="s">
        <v>601</v>
      </c>
      <c r="B209" s="45"/>
      <c r="C209" s="46"/>
      <c r="D209" s="46"/>
      <c r="E209" s="39" t="s">
        <v>5399</v>
      </c>
      <c r="F209" s="46"/>
      <c r="G209" s="46"/>
      <c r="H209" s="46"/>
      <c r="I209" s="46"/>
      <c r="J209" s="48"/>
    </row>
    <row r="210" ht="30">
      <c r="A210" s="37" t="s">
        <v>593</v>
      </c>
      <c r="B210" s="37">
        <v>49</v>
      </c>
      <c r="C210" s="38" t="s">
        <v>6176</v>
      </c>
      <c r="D210" s="37" t="s">
        <v>595</v>
      </c>
      <c r="E210" s="39" t="s">
        <v>6177</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6178</v>
      </c>
      <c r="F212" s="46"/>
      <c r="G212" s="46"/>
      <c r="H212" s="46"/>
      <c r="I212" s="46"/>
      <c r="J212" s="48"/>
    </row>
    <row r="213" ht="225">
      <c r="A213" s="37" t="s">
        <v>601</v>
      </c>
      <c r="B213" s="45"/>
      <c r="C213" s="46"/>
      <c r="D213" s="46"/>
      <c r="E213" s="39" t="s">
        <v>5823</v>
      </c>
      <c r="F213" s="46"/>
      <c r="G213" s="46"/>
      <c r="H213" s="46"/>
      <c r="I213" s="46"/>
      <c r="J213" s="48"/>
    </row>
    <row r="214">
      <c r="A214" s="31" t="s">
        <v>591</v>
      </c>
      <c r="B214" s="32"/>
      <c r="C214" s="33" t="s">
        <v>4797</v>
      </c>
      <c r="D214" s="34"/>
      <c r="E214" s="31" t="s">
        <v>4798</v>
      </c>
      <c r="F214" s="34"/>
      <c r="G214" s="34"/>
      <c r="H214" s="34"/>
      <c r="I214" s="35">
        <f>SUMIFS(I215:I218,A215:A218,"P")</f>
        <v>0</v>
      </c>
      <c r="J214" s="36"/>
    </row>
    <row r="215">
      <c r="A215" s="37" t="s">
        <v>593</v>
      </c>
      <c r="B215" s="37">
        <v>50</v>
      </c>
      <c r="C215" s="38" t="s">
        <v>5544</v>
      </c>
      <c r="D215" s="37" t="s">
        <v>595</v>
      </c>
      <c r="E215" s="39" t="s">
        <v>5545</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6179</v>
      </c>
      <c r="F217" s="46"/>
      <c r="G217" s="46"/>
      <c r="H217" s="46"/>
      <c r="I217" s="46"/>
      <c r="J217" s="48"/>
    </row>
    <row r="218" ht="120">
      <c r="A218" s="37" t="s">
        <v>601</v>
      </c>
      <c r="B218" s="45"/>
      <c r="C218" s="46"/>
      <c r="D218" s="46"/>
      <c r="E218" s="39" t="s">
        <v>5547</v>
      </c>
      <c r="F218" s="46"/>
      <c r="G218" s="46"/>
      <c r="H218" s="46"/>
      <c r="I218" s="46"/>
      <c r="J218" s="48"/>
    </row>
    <row r="219">
      <c r="A219" s="31" t="s">
        <v>591</v>
      </c>
      <c r="B219" s="32"/>
      <c r="C219" s="33" t="s">
        <v>5413</v>
      </c>
      <c r="D219" s="34"/>
      <c r="E219" s="31" t="s">
        <v>4582</v>
      </c>
      <c r="F219" s="34"/>
      <c r="G219" s="34"/>
      <c r="H219" s="34"/>
      <c r="I219" s="35">
        <f>SUMIFS(I220:I223,A220:A223,"P")</f>
        <v>0</v>
      </c>
      <c r="J219" s="36"/>
    </row>
    <row r="220">
      <c r="A220" s="37" t="s">
        <v>593</v>
      </c>
      <c r="B220" s="37">
        <v>51</v>
      </c>
      <c r="C220" s="38" t="s">
        <v>4596</v>
      </c>
      <c r="D220" s="37" t="s">
        <v>595</v>
      </c>
      <c r="E220" s="39" t="s">
        <v>4597</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6180</v>
      </c>
      <c r="F222" s="46"/>
      <c r="G222" s="46"/>
      <c r="H222" s="46"/>
      <c r="I222" s="46"/>
      <c r="J222" s="48"/>
    </row>
    <row r="223" ht="315">
      <c r="A223" s="37" t="s">
        <v>601</v>
      </c>
      <c r="B223" s="45"/>
      <c r="C223" s="46"/>
      <c r="D223" s="46"/>
      <c r="E223" s="39" t="s">
        <v>5419</v>
      </c>
      <c r="F223" s="46"/>
      <c r="G223" s="46"/>
      <c r="H223" s="46"/>
      <c r="I223" s="46"/>
      <c r="J223" s="48"/>
    </row>
    <row r="224">
      <c r="A224" s="31" t="s">
        <v>591</v>
      </c>
      <c r="B224" s="32"/>
      <c r="C224" s="33" t="s">
        <v>4639</v>
      </c>
      <c r="D224" s="34"/>
      <c r="E224" s="31" t="s">
        <v>4640</v>
      </c>
      <c r="F224" s="34"/>
      <c r="G224" s="34"/>
      <c r="H224" s="34"/>
      <c r="I224" s="35">
        <f>SUMIFS(I225:I256,A225:A256,"P")</f>
        <v>0</v>
      </c>
      <c r="J224" s="36"/>
    </row>
    <row r="225" ht="30">
      <c r="A225" s="37" t="s">
        <v>593</v>
      </c>
      <c r="B225" s="37">
        <v>52</v>
      </c>
      <c r="C225" s="38" t="s">
        <v>5034</v>
      </c>
      <c r="D225" s="37" t="s">
        <v>595</v>
      </c>
      <c r="E225" s="39" t="s">
        <v>5432</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6181</v>
      </c>
      <c r="F227" s="46"/>
      <c r="G227" s="46"/>
      <c r="H227" s="46"/>
      <c r="I227" s="46"/>
      <c r="J227" s="48"/>
    </row>
    <row r="228" ht="60">
      <c r="A228" s="37" t="s">
        <v>601</v>
      </c>
      <c r="B228" s="45"/>
      <c r="C228" s="46"/>
      <c r="D228" s="46"/>
      <c r="E228" s="39" t="s">
        <v>5434</v>
      </c>
      <c r="F228" s="46"/>
      <c r="G228" s="46"/>
      <c r="H228" s="46"/>
      <c r="I228" s="46"/>
      <c r="J228" s="48"/>
    </row>
    <row r="229">
      <c r="A229" s="37" t="s">
        <v>593</v>
      </c>
      <c r="B229" s="37">
        <v>53</v>
      </c>
      <c r="C229" s="38" t="s">
        <v>5695</v>
      </c>
      <c r="D229" s="37" t="s">
        <v>595</v>
      </c>
      <c r="E229" s="39" t="s">
        <v>5696</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6182</v>
      </c>
      <c r="F231" s="46"/>
      <c r="G231" s="46"/>
      <c r="H231" s="46"/>
      <c r="I231" s="46"/>
      <c r="J231" s="48"/>
    </row>
    <row r="232" ht="390">
      <c r="A232" s="37" t="s">
        <v>601</v>
      </c>
      <c r="B232" s="45"/>
      <c r="C232" s="46"/>
      <c r="D232" s="46"/>
      <c r="E232" s="39" t="s">
        <v>5694</v>
      </c>
      <c r="F232" s="46"/>
      <c r="G232" s="46"/>
      <c r="H232" s="46"/>
      <c r="I232" s="46"/>
      <c r="J232" s="48"/>
    </row>
    <row r="233">
      <c r="A233" s="37" t="s">
        <v>593</v>
      </c>
      <c r="B233" s="37">
        <v>54</v>
      </c>
      <c r="C233" s="38" t="s">
        <v>5698</v>
      </c>
      <c r="D233" s="37" t="s">
        <v>595</v>
      </c>
      <c r="E233" s="39" t="s">
        <v>5699</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6183</v>
      </c>
      <c r="F235" s="46"/>
      <c r="G235" s="46"/>
      <c r="H235" s="46"/>
      <c r="I235" s="46"/>
      <c r="J235" s="48"/>
    </row>
    <row r="236" ht="180">
      <c r="A236" s="37" t="s">
        <v>601</v>
      </c>
      <c r="B236" s="45"/>
      <c r="C236" s="46"/>
      <c r="D236" s="46"/>
      <c r="E236" s="39" t="s">
        <v>5701</v>
      </c>
      <c r="F236" s="46"/>
      <c r="G236" s="46"/>
      <c r="H236" s="46"/>
      <c r="I236" s="46"/>
      <c r="J236" s="48"/>
    </row>
    <row r="237" ht="30">
      <c r="A237" s="37" t="s">
        <v>593</v>
      </c>
      <c r="B237" s="37">
        <v>55</v>
      </c>
      <c r="C237" s="38" t="s">
        <v>5563</v>
      </c>
      <c r="D237" s="37" t="s">
        <v>595</v>
      </c>
      <c r="E237" s="39" t="s">
        <v>5564</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6184</v>
      </c>
      <c r="F239" s="46"/>
      <c r="G239" s="46"/>
      <c r="H239" s="46"/>
      <c r="I239" s="46"/>
      <c r="J239" s="48"/>
    </row>
    <row r="240" ht="75">
      <c r="A240" s="37" t="s">
        <v>601</v>
      </c>
      <c r="B240" s="45"/>
      <c r="C240" s="46"/>
      <c r="D240" s="46"/>
      <c r="E240" s="39" t="s">
        <v>5566</v>
      </c>
      <c r="F240" s="46"/>
      <c r="G240" s="46"/>
      <c r="H240" s="46"/>
      <c r="I240" s="46"/>
      <c r="J240" s="48"/>
    </row>
    <row r="241">
      <c r="A241" s="37" t="s">
        <v>593</v>
      </c>
      <c r="B241" s="37">
        <v>56</v>
      </c>
      <c r="C241" s="38" t="s">
        <v>5046</v>
      </c>
      <c r="D241" s="37" t="s">
        <v>595</v>
      </c>
      <c r="E241" s="39" t="s">
        <v>5710</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6185</v>
      </c>
      <c r="F243" s="46"/>
      <c r="G243" s="46"/>
      <c r="H243" s="46"/>
      <c r="I243" s="46"/>
      <c r="J243" s="48"/>
    </row>
    <row r="244" ht="409.5">
      <c r="A244" s="37" t="s">
        <v>601</v>
      </c>
      <c r="B244" s="45"/>
      <c r="C244" s="46"/>
      <c r="D244" s="46"/>
      <c r="E244" s="39" t="s">
        <v>5712</v>
      </c>
      <c r="F244" s="46"/>
      <c r="G244" s="46"/>
      <c r="H244" s="46"/>
      <c r="I244" s="46"/>
      <c r="J244" s="48"/>
    </row>
    <row r="245">
      <c r="A245" s="37" t="s">
        <v>593</v>
      </c>
      <c r="B245" s="37">
        <v>57</v>
      </c>
      <c r="C245" s="38" t="s">
        <v>5435</v>
      </c>
      <c r="D245" s="37" t="s">
        <v>595</v>
      </c>
      <c r="E245" s="39" t="s">
        <v>5436</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6186</v>
      </c>
      <c r="F247" s="46"/>
      <c r="G247" s="46"/>
      <c r="H247" s="46"/>
      <c r="I247" s="46"/>
      <c r="J247" s="48"/>
    </row>
    <row r="248" ht="409.5">
      <c r="A248" s="37" t="s">
        <v>601</v>
      </c>
      <c r="B248" s="45"/>
      <c r="C248" s="46"/>
      <c r="D248" s="46"/>
      <c r="E248" s="39" t="s">
        <v>5438</v>
      </c>
      <c r="F248" s="46"/>
      <c r="G248" s="46"/>
      <c r="H248" s="46"/>
      <c r="I248" s="46"/>
      <c r="J248" s="48"/>
    </row>
    <row r="249">
      <c r="A249" s="37" t="s">
        <v>593</v>
      </c>
      <c r="B249" s="37">
        <v>58</v>
      </c>
      <c r="C249" s="38" t="s">
        <v>5568</v>
      </c>
      <c r="D249" s="37" t="s">
        <v>595</v>
      </c>
      <c r="E249" s="39" t="s">
        <v>5569</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6187</v>
      </c>
      <c r="F251" s="46"/>
      <c r="G251" s="46"/>
      <c r="H251" s="46"/>
      <c r="I251" s="46"/>
      <c r="J251" s="48"/>
    </row>
    <row r="252" ht="45">
      <c r="A252" s="37" t="s">
        <v>601</v>
      </c>
      <c r="B252" s="45"/>
      <c r="C252" s="46"/>
      <c r="D252" s="46"/>
      <c r="E252" s="39" t="s">
        <v>1561</v>
      </c>
      <c r="F252" s="46"/>
      <c r="G252" s="46"/>
      <c r="H252" s="46"/>
      <c r="I252" s="46"/>
      <c r="J252" s="48"/>
    </row>
    <row r="253">
      <c r="A253" s="37" t="s">
        <v>593</v>
      </c>
      <c r="B253" s="37">
        <v>59</v>
      </c>
      <c r="C253" s="38" t="s">
        <v>5442</v>
      </c>
      <c r="D253" s="37" t="s">
        <v>595</v>
      </c>
      <c r="E253" s="39" t="s">
        <v>5443</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6188</v>
      </c>
      <c r="F255" s="46"/>
      <c r="G255" s="46"/>
      <c r="H255" s="46"/>
      <c r="I255" s="46"/>
      <c r="J255" s="48"/>
    </row>
    <row r="256" ht="30">
      <c r="A256" s="37" t="s">
        <v>601</v>
      </c>
      <c r="B256" s="45"/>
      <c r="C256" s="46"/>
      <c r="D256" s="46"/>
      <c r="E256" s="39" t="s">
        <v>5445</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5">
      <c r="A258" s="37" t="s">
        <v>593</v>
      </c>
      <c r="B258" s="37">
        <v>60</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6189</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5726</v>
      </c>
      <c r="D262" s="34"/>
      <c r="E262" s="31" t="s">
        <v>5727</v>
      </c>
      <c r="F262" s="34"/>
      <c r="G262" s="34"/>
      <c r="H262" s="34"/>
      <c r="I262" s="35">
        <f>SUMIFS(I263:I270,A263:A270,"P")</f>
        <v>0</v>
      </c>
      <c r="J262" s="36"/>
    </row>
    <row r="263" ht="30">
      <c r="A263" s="37" t="s">
        <v>593</v>
      </c>
      <c r="B263" s="37">
        <v>61</v>
      </c>
      <c r="C263" s="38" t="s">
        <v>5728</v>
      </c>
      <c r="D263" s="37" t="s">
        <v>595</v>
      </c>
      <c r="E263" s="39" t="s">
        <v>5729</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6190</v>
      </c>
      <c r="F265" s="46"/>
      <c r="G265" s="46"/>
      <c r="H265" s="46"/>
      <c r="I265" s="46"/>
      <c r="J265" s="48"/>
    </row>
    <row r="266" ht="375">
      <c r="A266" s="37" t="s">
        <v>601</v>
      </c>
      <c r="B266" s="45"/>
      <c r="C266" s="46"/>
      <c r="D266" s="46"/>
      <c r="E266" s="39" t="s">
        <v>5731</v>
      </c>
      <c r="F266" s="46"/>
      <c r="G266" s="46"/>
      <c r="H266" s="46"/>
      <c r="I266" s="46"/>
      <c r="J266" s="48"/>
    </row>
    <row r="267" ht="45">
      <c r="A267" s="37" t="s">
        <v>593</v>
      </c>
      <c r="B267" s="37">
        <v>62</v>
      </c>
      <c r="C267" s="38" t="s">
        <v>5732</v>
      </c>
      <c r="D267" s="37" t="s">
        <v>595</v>
      </c>
      <c r="E267" s="39" t="s">
        <v>5733</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6191</v>
      </c>
      <c r="F269" s="46"/>
      <c r="G269" s="46"/>
      <c r="H269" s="46"/>
      <c r="I269" s="46"/>
      <c r="J269" s="48"/>
    </row>
    <row r="270" ht="120">
      <c r="A270" s="37" t="s">
        <v>601</v>
      </c>
      <c r="B270" s="50"/>
      <c r="C270" s="51"/>
      <c r="D270" s="51"/>
      <c r="E270" s="39" t="s">
        <v>5735</v>
      </c>
      <c r="F270" s="51"/>
      <c r="G270" s="51"/>
      <c r="H270" s="51"/>
      <c r="I270" s="51"/>
      <c r="J270" s="52"/>
    </row>
  </sheetData>
  <sheetProtection sheet="1" objects="1" scenarios="1" spinCount="100000" saltValue="mmufk4wy844+GSWo8sHJ6WoaeaKk7u5LBNYss55iEwZb6jNYG1c/UMV/4QfM8RFSErzb2gm7M+l1h3AWDrkrQw==" hashValue="+GFAoovOryS/wVHLwMrdgG5OZqnp20MK5PEorYu1gCPqoQcEMN1XUSBcwZLFG9ebBI4bZPuCfWLC0A2/8dVb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6192</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6192</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SUMIFS(I12:I35,A12:A35,"P")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5448</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5450</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5258</v>
      </c>
      <c r="D24" s="37" t="s">
        <v>595</v>
      </c>
      <c r="E24" s="39" t="s">
        <v>5259</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30">
      <c r="A27" s="37" t="s">
        <v>601</v>
      </c>
      <c r="B27" s="45"/>
      <c r="C27" s="46"/>
      <c r="D27" s="46"/>
      <c r="E27" s="39" t="s">
        <v>5261</v>
      </c>
      <c r="F27" s="46"/>
      <c r="G27" s="46"/>
      <c r="H27" s="46"/>
      <c r="I27" s="46"/>
      <c r="J27" s="48"/>
    </row>
    <row r="28">
      <c r="A28" s="37" t="s">
        <v>593</v>
      </c>
      <c r="B28" s="37">
        <v>5</v>
      </c>
      <c r="C28" s="38" t="s">
        <v>5269</v>
      </c>
      <c r="D28" s="37" t="s">
        <v>595</v>
      </c>
      <c r="E28" s="39" t="s">
        <v>4416</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5270</v>
      </c>
      <c r="F30" s="46"/>
      <c r="G30" s="46"/>
      <c r="H30" s="46"/>
      <c r="I30" s="46"/>
      <c r="J30" s="48"/>
    </row>
    <row r="31" ht="30">
      <c r="A31" s="37" t="s">
        <v>601</v>
      </c>
      <c r="B31" s="45"/>
      <c r="C31" s="46"/>
      <c r="D31" s="46"/>
      <c r="E31" s="39" t="s">
        <v>4291</v>
      </c>
      <c r="F31" s="46"/>
      <c r="G31" s="46"/>
      <c r="H31" s="46"/>
      <c r="I31" s="46"/>
      <c r="J31" s="48"/>
    </row>
    <row r="32">
      <c r="A32" s="37" t="s">
        <v>593</v>
      </c>
      <c r="B32" s="37">
        <v>6</v>
      </c>
      <c r="C32" s="38" t="s">
        <v>5737</v>
      </c>
      <c r="D32" s="37" t="s">
        <v>595</v>
      </c>
      <c r="E32" s="39" t="s">
        <v>5276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c r="A35" s="37" t="s">
        <v>601</v>
      </c>
      <c r="B35" s="45"/>
      <c r="C35" s="46"/>
      <c r="D35" s="46"/>
      <c r="E35" s="39" t="s">
        <v>5277</v>
      </c>
      <c r="F35" s="46"/>
      <c r="G35" s="46"/>
      <c r="H35" s="46"/>
      <c r="I35" s="46"/>
      <c r="J35" s="48"/>
    </row>
    <row r="36">
      <c r="A36" s="31" t="s">
        <v>591</v>
      </c>
      <c r="B36" s="32"/>
      <c r="C36" s="33" t="s">
        <v>5278</v>
      </c>
      <c r="D36" s="34"/>
      <c r="E36" s="31" t="s">
        <v>638</v>
      </c>
      <c r="F36" s="34"/>
      <c r="G36" s="34"/>
      <c r="H36" s="34"/>
      <c r="I36" s="35">
        <f>SUMIFS(I37:I84,A37:A84,"P")</f>
        <v>0</v>
      </c>
      <c r="J36" s="36"/>
    </row>
    <row r="37">
      <c r="A37" s="37" t="s">
        <v>593</v>
      </c>
      <c r="B37" s="37">
        <v>7</v>
      </c>
      <c r="C37" s="38" t="s">
        <v>5279</v>
      </c>
      <c r="D37" s="37" t="s">
        <v>595</v>
      </c>
      <c r="E37" s="39" t="s">
        <v>5280</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6193</v>
      </c>
      <c r="F39" s="46"/>
      <c r="G39" s="46"/>
      <c r="H39" s="46"/>
      <c r="I39" s="46"/>
      <c r="J39" s="48"/>
    </row>
    <row r="40" ht="45">
      <c r="A40" s="37" t="s">
        <v>601</v>
      </c>
      <c r="B40" s="45"/>
      <c r="C40" s="46"/>
      <c r="D40" s="46"/>
      <c r="E40" s="39" t="s">
        <v>5282</v>
      </c>
      <c r="F40" s="46"/>
      <c r="G40" s="46"/>
      <c r="H40" s="46"/>
      <c r="I40" s="46"/>
      <c r="J40" s="48"/>
    </row>
    <row r="41">
      <c r="A41" s="37" t="s">
        <v>593</v>
      </c>
      <c r="B41" s="37">
        <v>8</v>
      </c>
      <c r="C41" s="38" t="s">
        <v>6129</v>
      </c>
      <c r="D41" s="37" t="s">
        <v>595</v>
      </c>
      <c r="E41" s="39" t="s">
        <v>6130</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6194</v>
      </c>
      <c r="F43" s="46"/>
      <c r="G43" s="46"/>
      <c r="H43" s="46"/>
      <c r="I43" s="46"/>
      <c r="J43" s="48"/>
    </row>
    <row r="44" ht="45">
      <c r="A44" s="37" t="s">
        <v>601</v>
      </c>
      <c r="B44" s="45"/>
      <c r="C44" s="46"/>
      <c r="D44" s="46"/>
      <c r="E44" s="39" t="s">
        <v>5459</v>
      </c>
      <c r="F44" s="46"/>
      <c r="G44" s="46"/>
      <c r="H44" s="46"/>
      <c r="I44" s="46"/>
      <c r="J44" s="48"/>
    </row>
    <row r="45">
      <c r="A45" s="37" t="s">
        <v>593</v>
      </c>
      <c r="B45" s="37">
        <v>9</v>
      </c>
      <c r="C45" s="38" t="s">
        <v>5287</v>
      </c>
      <c r="D45" s="37" t="s">
        <v>595</v>
      </c>
      <c r="E45" s="39" t="s">
        <v>5288</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6195</v>
      </c>
      <c r="F47" s="46"/>
      <c r="G47" s="46"/>
      <c r="H47" s="46"/>
      <c r="I47" s="46"/>
      <c r="J47" s="48"/>
    </row>
    <row r="48" ht="409.5">
      <c r="A48" s="37" t="s">
        <v>601</v>
      </c>
      <c r="B48" s="45"/>
      <c r="C48" s="46"/>
      <c r="D48" s="46"/>
      <c r="E48" s="39" t="s">
        <v>5290</v>
      </c>
      <c r="F48" s="46"/>
      <c r="G48" s="46"/>
      <c r="H48" s="46"/>
      <c r="I48" s="46"/>
      <c r="J48" s="48"/>
    </row>
    <row r="49">
      <c r="A49" s="37" t="s">
        <v>593</v>
      </c>
      <c r="B49" s="37">
        <v>10</v>
      </c>
      <c r="C49" s="38" t="s">
        <v>5461</v>
      </c>
      <c r="D49" s="37" t="s">
        <v>595</v>
      </c>
      <c r="E49" s="39" t="s">
        <v>5462</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6196</v>
      </c>
      <c r="F51" s="46"/>
      <c r="G51" s="46"/>
      <c r="H51" s="46"/>
      <c r="I51" s="46"/>
      <c r="J51" s="48"/>
    </row>
    <row r="52" ht="90">
      <c r="A52" s="37" t="s">
        <v>601</v>
      </c>
      <c r="B52" s="45"/>
      <c r="C52" s="46"/>
      <c r="D52" s="46"/>
      <c r="E52" s="39" t="s">
        <v>5464</v>
      </c>
      <c r="F52" s="46"/>
      <c r="G52" s="46"/>
      <c r="H52" s="46"/>
      <c r="I52" s="46"/>
      <c r="J52" s="48"/>
    </row>
    <row r="53">
      <c r="A53" s="37" t="s">
        <v>593</v>
      </c>
      <c r="B53" s="37">
        <v>11</v>
      </c>
      <c r="C53" s="38" t="s">
        <v>3400</v>
      </c>
      <c r="D53" s="37" t="s">
        <v>595</v>
      </c>
      <c r="E53" s="39" t="s">
        <v>3401</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6197</v>
      </c>
      <c r="F55" s="46"/>
      <c r="G55" s="46"/>
      <c r="H55" s="46"/>
      <c r="I55" s="46"/>
      <c r="J55" s="48"/>
    </row>
    <row r="56" ht="405">
      <c r="A56" s="37" t="s">
        <v>601</v>
      </c>
      <c r="B56" s="45"/>
      <c r="C56" s="46"/>
      <c r="D56" s="46"/>
      <c r="E56" s="39" t="s">
        <v>3363</v>
      </c>
      <c r="F56" s="46"/>
      <c r="G56" s="46"/>
      <c r="H56" s="46"/>
      <c r="I56" s="46"/>
      <c r="J56" s="48"/>
    </row>
    <row r="57">
      <c r="A57" s="37" t="s">
        <v>593</v>
      </c>
      <c r="B57" s="37">
        <v>12</v>
      </c>
      <c r="C57" s="38" t="s">
        <v>4449</v>
      </c>
      <c r="D57" s="37" t="s">
        <v>595</v>
      </c>
      <c r="E57" s="39" t="s">
        <v>5298</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6198</v>
      </c>
      <c r="F59" s="46"/>
      <c r="G59" s="46"/>
      <c r="H59" s="46"/>
      <c r="I59" s="46"/>
      <c r="J59" s="48"/>
    </row>
    <row r="60" ht="240">
      <c r="A60" s="37" t="s">
        <v>601</v>
      </c>
      <c r="B60" s="45"/>
      <c r="C60" s="46"/>
      <c r="D60" s="46"/>
      <c r="E60" s="39" t="s">
        <v>5300</v>
      </c>
      <c r="F60" s="46"/>
      <c r="G60" s="46"/>
      <c r="H60" s="46"/>
      <c r="I60" s="46"/>
      <c r="J60" s="48"/>
    </row>
    <row r="61">
      <c r="A61" s="37" t="s">
        <v>593</v>
      </c>
      <c r="B61" s="37">
        <v>13</v>
      </c>
      <c r="C61" s="38" t="s">
        <v>4473</v>
      </c>
      <c r="D61" s="37" t="s">
        <v>595</v>
      </c>
      <c r="E61" s="39" t="s">
        <v>5304</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6199</v>
      </c>
      <c r="F63" s="46"/>
      <c r="G63" s="46"/>
      <c r="H63" s="46"/>
      <c r="I63" s="46"/>
      <c r="J63" s="48"/>
    </row>
    <row r="64" ht="390">
      <c r="A64" s="37" t="s">
        <v>601</v>
      </c>
      <c r="B64" s="45"/>
      <c r="C64" s="46"/>
      <c r="D64" s="46"/>
      <c r="E64" s="39" t="s">
        <v>5306</v>
      </c>
      <c r="F64" s="46"/>
      <c r="G64" s="46"/>
      <c r="H64" s="46"/>
      <c r="I64" s="46"/>
      <c r="J64" s="48"/>
    </row>
    <row r="65">
      <c r="A65" s="37" t="s">
        <v>593</v>
      </c>
      <c r="B65" s="37">
        <v>14</v>
      </c>
      <c r="C65" s="38" t="s">
        <v>6200</v>
      </c>
      <c r="D65" s="37" t="s">
        <v>595</v>
      </c>
      <c r="E65" s="39" t="s">
        <v>6201</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6202</v>
      </c>
      <c r="F67" s="46"/>
      <c r="G67" s="46"/>
      <c r="H67" s="46"/>
      <c r="I67" s="46"/>
      <c r="J67" s="48"/>
    </row>
    <row r="68" ht="330">
      <c r="A68" s="37" t="s">
        <v>601</v>
      </c>
      <c r="B68" s="45"/>
      <c r="C68" s="46"/>
      <c r="D68" s="46"/>
      <c r="E68" s="39" t="s">
        <v>6203</v>
      </c>
      <c r="F68" s="46"/>
      <c r="G68" s="46"/>
      <c r="H68" s="46"/>
      <c r="I68" s="46"/>
      <c r="J68" s="48"/>
    </row>
    <row r="69">
      <c r="A69" s="37" t="s">
        <v>593</v>
      </c>
      <c r="B69" s="37">
        <v>15</v>
      </c>
      <c r="C69" s="38" t="s">
        <v>3364</v>
      </c>
      <c r="D69" s="37" t="s">
        <v>595</v>
      </c>
      <c r="E69" s="39" t="s">
        <v>5307</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6204</v>
      </c>
      <c r="F71" s="46"/>
      <c r="G71" s="46"/>
      <c r="H71" s="46"/>
      <c r="I71" s="46"/>
      <c r="J71" s="48"/>
    </row>
    <row r="72" ht="30">
      <c r="A72" s="37" t="s">
        <v>601</v>
      </c>
      <c r="B72" s="45"/>
      <c r="C72" s="46"/>
      <c r="D72" s="46"/>
      <c r="E72" s="39" t="s">
        <v>3367</v>
      </c>
      <c r="F72" s="46"/>
      <c r="G72" s="46"/>
      <c r="H72" s="46"/>
      <c r="I72" s="46"/>
      <c r="J72" s="48"/>
    </row>
    <row r="73">
      <c r="A73" s="37" t="s">
        <v>593</v>
      </c>
      <c r="B73" s="37">
        <v>16</v>
      </c>
      <c r="C73" s="38" t="s">
        <v>4486</v>
      </c>
      <c r="D73" s="37" t="s">
        <v>595</v>
      </c>
      <c r="E73" s="39" t="s">
        <v>5309</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6205</v>
      </c>
      <c r="F75" s="46"/>
      <c r="G75" s="46"/>
      <c r="H75" s="46"/>
      <c r="I75" s="46"/>
      <c r="J75" s="48"/>
    </row>
    <row r="76" ht="45">
      <c r="A76" s="37" t="s">
        <v>601</v>
      </c>
      <c r="B76" s="45"/>
      <c r="C76" s="46"/>
      <c r="D76" s="46"/>
      <c r="E76" s="39" t="s">
        <v>5311</v>
      </c>
      <c r="F76" s="46"/>
      <c r="G76" s="46"/>
      <c r="H76" s="46"/>
      <c r="I76" s="46"/>
      <c r="J76" s="48"/>
    </row>
    <row r="77">
      <c r="A77" s="37" t="s">
        <v>593</v>
      </c>
      <c r="B77" s="37">
        <v>17</v>
      </c>
      <c r="C77" s="38" t="s">
        <v>4494</v>
      </c>
      <c r="D77" s="37" t="s">
        <v>595</v>
      </c>
      <c r="E77" s="39" t="s">
        <v>4495</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6206</v>
      </c>
      <c r="F79" s="46"/>
      <c r="G79" s="46"/>
      <c r="H79" s="46"/>
      <c r="I79" s="46"/>
      <c r="J79" s="48"/>
    </row>
    <row r="80" ht="30">
      <c r="A80" s="37" t="s">
        <v>601</v>
      </c>
      <c r="B80" s="45"/>
      <c r="C80" s="46"/>
      <c r="D80" s="46"/>
      <c r="E80" s="39" t="s">
        <v>5313</v>
      </c>
      <c r="F80" s="46"/>
      <c r="G80" s="46"/>
      <c r="H80" s="46"/>
      <c r="I80" s="46"/>
      <c r="J80" s="48"/>
    </row>
    <row r="81" ht="30">
      <c r="A81" s="37" t="s">
        <v>593</v>
      </c>
      <c r="B81" s="37">
        <v>18</v>
      </c>
      <c r="C81" s="38" t="s">
        <v>5314</v>
      </c>
      <c r="D81" s="37" t="s">
        <v>595</v>
      </c>
      <c r="E81" s="39" t="s">
        <v>5315</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6207</v>
      </c>
      <c r="F83" s="46"/>
      <c r="G83" s="46"/>
      <c r="H83" s="46"/>
      <c r="I83" s="46"/>
      <c r="J83" s="48"/>
    </row>
    <row r="84" ht="45">
      <c r="A84" s="37" t="s">
        <v>601</v>
      </c>
      <c r="B84" s="45"/>
      <c r="C84" s="46"/>
      <c r="D84" s="46"/>
      <c r="E84" s="39" t="s">
        <v>5317</v>
      </c>
      <c r="F84" s="46"/>
      <c r="G84" s="46"/>
      <c r="H84" s="46"/>
      <c r="I84" s="46"/>
      <c r="J84" s="48"/>
    </row>
    <row r="85">
      <c r="A85" s="31" t="s">
        <v>591</v>
      </c>
      <c r="B85" s="32"/>
      <c r="C85" s="33" t="s">
        <v>5318</v>
      </c>
      <c r="D85" s="34"/>
      <c r="E85" s="31" t="s">
        <v>4958</v>
      </c>
      <c r="F85" s="34"/>
      <c r="G85" s="34"/>
      <c r="H85" s="34"/>
      <c r="I85" s="35">
        <f>SUMIFS(I86:I101,A86:A101,"P")</f>
        <v>0</v>
      </c>
      <c r="J85" s="36"/>
    </row>
    <row r="86">
      <c r="A86" s="37" t="s">
        <v>593</v>
      </c>
      <c r="B86" s="37">
        <v>19</v>
      </c>
      <c r="C86" s="38" t="s">
        <v>5323</v>
      </c>
      <c r="D86" s="37" t="s">
        <v>595</v>
      </c>
      <c r="E86" s="39" t="s">
        <v>5324</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6208</v>
      </c>
      <c r="F88" s="46"/>
      <c r="G88" s="46"/>
      <c r="H88" s="46"/>
      <c r="I88" s="46"/>
      <c r="J88" s="48"/>
    </row>
    <row r="89" ht="409.5">
      <c r="A89" s="37" t="s">
        <v>601</v>
      </c>
      <c r="B89" s="45"/>
      <c r="C89" s="46"/>
      <c r="D89" s="46"/>
      <c r="E89" s="39" t="s">
        <v>5326</v>
      </c>
      <c r="F89" s="46"/>
      <c r="G89" s="46"/>
      <c r="H89" s="46"/>
      <c r="I89" s="46"/>
      <c r="J89" s="48"/>
    </row>
    <row r="90">
      <c r="A90" s="37" t="s">
        <v>593</v>
      </c>
      <c r="B90" s="37">
        <v>20</v>
      </c>
      <c r="C90" s="38" t="s">
        <v>5327</v>
      </c>
      <c r="D90" s="37" t="s">
        <v>595</v>
      </c>
      <c r="E90" s="39" t="s">
        <v>5328</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6209</v>
      </c>
      <c r="F92" s="46"/>
      <c r="G92" s="46"/>
      <c r="H92" s="46"/>
      <c r="I92" s="46"/>
      <c r="J92" s="48"/>
    </row>
    <row r="93">
      <c r="A93" s="37" t="s">
        <v>601</v>
      </c>
      <c r="B93" s="45"/>
      <c r="C93" s="46"/>
      <c r="D93" s="46"/>
      <c r="E93" s="39" t="s">
        <v>5330</v>
      </c>
      <c r="F93" s="46"/>
      <c r="G93" s="46"/>
      <c r="H93" s="46"/>
      <c r="I93" s="46"/>
      <c r="J93" s="48"/>
    </row>
    <row r="94">
      <c r="A94" s="37" t="s">
        <v>593</v>
      </c>
      <c r="B94" s="37">
        <v>21</v>
      </c>
      <c r="C94" s="38" t="s">
        <v>4980</v>
      </c>
      <c r="D94" s="37" t="s">
        <v>595</v>
      </c>
      <c r="E94" s="39" t="s">
        <v>4981</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6210</v>
      </c>
      <c r="F96" s="46"/>
      <c r="G96" s="46"/>
      <c r="H96" s="46"/>
      <c r="I96" s="46"/>
      <c r="J96" s="48"/>
    </row>
    <row r="97" ht="409.5">
      <c r="A97" s="37" t="s">
        <v>601</v>
      </c>
      <c r="B97" s="45"/>
      <c r="C97" s="46"/>
      <c r="D97" s="46"/>
      <c r="E97" s="39" t="s">
        <v>5078</v>
      </c>
      <c r="F97" s="46"/>
      <c r="G97" s="46"/>
      <c r="H97" s="46"/>
      <c r="I97" s="46"/>
      <c r="J97" s="48"/>
    </row>
    <row r="98">
      <c r="A98" s="37" t="s">
        <v>593</v>
      </c>
      <c r="B98" s="37">
        <v>22</v>
      </c>
      <c r="C98" s="38" t="s">
        <v>4984</v>
      </c>
      <c r="D98" s="37" t="s">
        <v>595</v>
      </c>
      <c r="E98" s="39" t="s">
        <v>5492</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6211</v>
      </c>
      <c r="F100" s="46"/>
      <c r="G100" s="46"/>
      <c r="H100" s="46"/>
      <c r="I100" s="46"/>
      <c r="J100" s="48"/>
    </row>
    <row r="101" ht="330">
      <c r="A101" s="37" t="s">
        <v>601</v>
      </c>
      <c r="B101" s="45"/>
      <c r="C101" s="46"/>
      <c r="D101" s="46"/>
      <c r="E101" s="39" t="s">
        <v>5347</v>
      </c>
      <c r="F101" s="46"/>
      <c r="G101" s="46"/>
      <c r="H101" s="46"/>
      <c r="I101" s="46"/>
      <c r="J101" s="48"/>
    </row>
    <row r="102">
      <c r="A102" s="31" t="s">
        <v>591</v>
      </c>
      <c r="B102" s="32"/>
      <c r="C102" s="33" t="s">
        <v>5332</v>
      </c>
      <c r="D102" s="34"/>
      <c r="E102" s="31" t="s">
        <v>4988</v>
      </c>
      <c r="F102" s="34"/>
      <c r="G102" s="34"/>
      <c r="H102" s="34"/>
      <c r="I102" s="35">
        <f>SUMIFS(I103:I130,A103:A130,"P")</f>
        <v>0</v>
      </c>
      <c r="J102" s="36"/>
    </row>
    <row r="103">
      <c r="A103" s="37" t="s">
        <v>593</v>
      </c>
      <c r="B103" s="37">
        <v>23</v>
      </c>
      <c r="C103" s="38" t="s">
        <v>5333</v>
      </c>
      <c r="D103" s="37" t="s">
        <v>595</v>
      </c>
      <c r="E103" s="39" t="s">
        <v>5334</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6212</v>
      </c>
      <c r="F105" s="46"/>
      <c r="G105" s="46"/>
      <c r="H105" s="46"/>
      <c r="I105" s="46"/>
      <c r="J105" s="48"/>
    </row>
    <row r="106" ht="409.5">
      <c r="A106" s="37" t="s">
        <v>601</v>
      </c>
      <c r="B106" s="45"/>
      <c r="C106" s="46"/>
      <c r="D106" s="46"/>
      <c r="E106" s="39" t="s">
        <v>5336</v>
      </c>
      <c r="F106" s="46"/>
      <c r="G106" s="46"/>
      <c r="H106" s="46"/>
      <c r="I106" s="46"/>
      <c r="J106" s="48"/>
    </row>
    <row r="107">
      <c r="A107" s="37" t="s">
        <v>593</v>
      </c>
      <c r="B107" s="37">
        <v>24</v>
      </c>
      <c r="C107" s="38" t="s">
        <v>5337</v>
      </c>
      <c r="D107" s="37" t="s">
        <v>595</v>
      </c>
      <c r="E107" s="39" t="s">
        <v>5338</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6213</v>
      </c>
      <c r="F109" s="46"/>
      <c r="G109" s="46"/>
      <c r="H109" s="46"/>
      <c r="I109" s="46"/>
      <c r="J109" s="48"/>
    </row>
    <row r="110" ht="300">
      <c r="A110" s="37" t="s">
        <v>601</v>
      </c>
      <c r="B110" s="45"/>
      <c r="C110" s="46"/>
      <c r="D110" s="46"/>
      <c r="E110" s="39" t="s">
        <v>5340</v>
      </c>
      <c r="F110" s="46"/>
      <c r="G110" s="46"/>
      <c r="H110" s="46"/>
      <c r="I110" s="46"/>
      <c r="J110" s="48"/>
    </row>
    <row r="111">
      <c r="A111" s="37" t="s">
        <v>593</v>
      </c>
      <c r="B111" s="37">
        <v>25</v>
      </c>
      <c r="C111" s="38" t="s">
        <v>5341</v>
      </c>
      <c r="D111" s="37" t="s">
        <v>595</v>
      </c>
      <c r="E111" s="39" t="s">
        <v>5342</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6214</v>
      </c>
      <c r="F113" s="46"/>
      <c r="G113" s="46"/>
      <c r="H113" s="46"/>
      <c r="I113" s="46"/>
      <c r="J113" s="48"/>
    </row>
    <row r="114" ht="409.5">
      <c r="A114" s="37" t="s">
        <v>601</v>
      </c>
      <c r="B114" s="45"/>
      <c r="C114" s="46"/>
      <c r="D114" s="46"/>
      <c r="E114" s="39" t="s">
        <v>5230</v>
      </c>
      <c r="F114" s="46"/>
      <c r="G114" s="46"/>
      <c r="H114" s="46"/>
      <c r="I114" s="46"/>
      <c r="J114" s="48"/>
    </row>
    <row r="115">
      <c r="A115" s="37" t="s">
        <v>593</v>
      </c>
      <c r="B115" s="37">
        <v>26</v>
      </c>
      <c r="C115" s="38" t="s">
        <v>5344</v>
      </c>
      <c r="D115" s="37" t="s">
        <v>595</v>
      </c>
      <c r="E115" s="39" t="s">
        <v>5345</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6215</v>
      </c>
      <c r="F117" s="46"/>
      <c r="G117" s="46"/>
      <c r="H117" s="46"/>
      <c r="I117" s="46"/>
      <c r="J117" s="48"/>
    </row>
    <row r="118" ht="330">
      <c r="A118" s="37" t="s">
        <v>601</v>
      </c>
      <c r="B118" s="45"/>
      <c r="C118" s="46"/>
      <c r="D118" s="46"/>
      <c r="E118" s="39" t="s">
        <v>5347</v>
      </c>
      <c r="F118" s="46"/>
      <c r="G118" s="46"/>
      <c r="H118" s="46"/>
      <c r="I118" s="46"/>
      <c r="J118" s="48"/>
    </row>
    <row r="119">
      <c r="A119" s="37" t="s">
        <v>593</v>
      </c>
      <c r="B119" s="37">
        <v>27</v>
      </c>
      <c r="C119" s="38" t="s">
        <v>5001</v>
      </c>
      <c r="D119" s="37" t="s">
        <v>595</v>
      </c>
      <c r="E119" s="39" t="s">
        <v>5348</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6216</v>
      </c>
      <c r="F121" s="46"/>
      <c r="G121" s="46"/>
      <c r="H121" s="46"/>
      <c r="I121" s="46"/>
      <c r="J121" s="48"/>
    </row>
    <row r="122" ht="375">
      <c r="A122" s="37" t="s">
        <v>601</v>
      </c>
      <c r="B122" s="45"/>
      <c r="C122" s="46"/>
      <c r="D122" s="46"/>
      <c r="E122" s="39" t="s">
        <v>5350</v>
      </c>
      <c r="F122" s="46"/>
      <c r="G122" s="46"/>
      <c r="H122" s="46"/>
      <c r="I122" s="46"/>
      <c r="J122" s="48"/>
    </row>
    <row r="123">
      <c r="A123" s="37" t="s">
        <v>593</v>
      </c>
      <c r="B123" s="37">
        <v>28</v>
      </c>
      <c r="C123" s="38" t="s">
        <v>5513</v>
      </c>
      <c r="D123" s="37" t="s">
        <v>595</v>
      </c>
      <c r="E123" s="39" t="s">
        <v>5514</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6217</v>
      </c>
      <c r="F125" s="46"/>
      <c r="G125" s="46"/>
      <c r="H125" s="46"/>
      <c r="I125" s="46"/>
      <c r="J125" s="48"/>
    </row>
    <row r="126" ht="409.5">
      <c r="A126" s="37" t="s">
        <v>601</v>
      </c>
      <c r="B126" s="45"/>
      <c r="C126" s="46"/>
      <c r="D126" s="46"/>
      <c r="E126" s="39" t="s">
        <v>5230</v>
      </c>
      <c r="F126" s="46"/>
      <c r="G126" s="46"/>
      <c r="H126" s="46"/>
      <c r="I126" s="46"/>
      <c r="J126" s="48"/>
    </row>
    <row r="127">
      <c r="A127" s="37" t="s">
        <v>593</v>
      </c>
      <c r="B127" s="37">
        <v>29</v>
      </c>
      <c r="C127" s="38" t="s">
        <v>5354</v>
      </c>
      <c r="D127" s="37" t="s">
        <v>595</v>
      </c>
      <c r="E127" s="39" t="s">
        <v>5355</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6218</v>
      </c>
      <c r="F129" s="46"/>
      <c r="G129" s="46"/>
      <c r="H129" s="46"/>
      <c r="I129" s="46"/>
      <c r="J129" s="48"/>
    </row>
    <row r="130" ht="330">
      <c r="A130" s="37" t="s">
        <v>601</v>
      </c>
      <c r="B130" s="45"/>
      <c r="C130" s="46"/>
      <c r="D130" s="46"/>
      <c r="E130" s="39" t="s">
        <v>5347</v>
      </c>
      <c r="F130" s="46"/>
      <c r="G130" s="46"/>
      <c r="H130" s="46"/>
      <c r="I130" s="46"/>
      <c r="J130" s="48"/>
    </row>
    <row r="131">
      <c r="A131" s="31" t="s">
        <v>591</v>
      </c>
      <c r="B131" s="32"/>
      <c r="C131" s="33" t="s">
        <v>5357</v>
      </c>
      <c r="D131" s="34"/>
      <c r="E131" s="31" t="s">
        <v>1643</v>
      </c>
      <c r="F131" s="34"/>
      <c r="G131" s="34"/>
      <c r="H131" s="34"/>
      <c r="I131" s="35">
        <f>SUMIFS(I132:I159,A132:A159,"P")</f>
        <v>0</v>
      </c>
      <c r="J131" s="36"/>
    </row>
    <row r="132">
      <c r="A132" s="37" t="s">
        <v>593</v>
      </c>
      <c r="B132" s="37">
        <v>30</v>
      </c>
      <c r="C132" s="38" t="s">
        <v>5172</v>
      </c>
      <c r="D132" s="37" t="s">
        <v>595</v>
      </c>
      <c r="E132" s="39" t="s">
        <v>5228</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6219</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5018</v>
      </c>
      <c r="D136" s="37" t="s">
        <v>595</v>
      </c>
      <c r="E136" s="39" t="s">
        <v>5362</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6220</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5371</v>
      </c>
      <c r="D140" s="37" t="s">
        <v>595</v>
      </c>
      <c r="E140" s="39" t="s">
        <v>5372</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6221</v>
      </c>
      <c r="F142" s="46"/>
      <c r="G142" s="46"/>
      <c r="H142" s="46"/>
      <c r="I142" s="46"/>
      <c r="J142" s="48"/>
    </row>
    <row r="143" ht="45">
      <c r="A143" s="37" t="s">
        <v>601</v>
      </c>
      <c r="B143" s="45"/>
      <c r="C143" s="46"/>
      <c r="D143" s="46"/>
      <c r="E143" s="39" t="s">
        <v>5374</v>
      </c>
      <c r="F143" s="46"/>
      <c r="G143" s="46"/>
      <c r="H143" s="46"/>
      <c r="I143" s="46"/>
      <c r="J143" s="48"/>
    </row>
    <row r="144">
      <c r="A144" s="37" t="s">
        <v>593</v>
      </c>
      <c r="B144" s="37">
        <v>33</v>
      </c>
      <c r="C144" s="38" t="s">
        <v>5375</v>
      </c>
      <c r="D144" s="37" t="s">
        <v>595</v>
      </c>
      <c r="E144" s="39" t="s">
        <v>5376</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6222</v>
      </c>
      <c r="F146" s="46"/>
      <c r="G146" s="46"/>
      <c r="H146" s="46"/>
      <c r="I146" s="46"/>
      <c r="J146" s="48"/>
    </row>
    <row r="147" ht="75">
      <c r="A147" s="37" t="s">
        <v>601</v>
      </c>
      <c r="B147" s="45"/>
      <c r="C147" s="46"/>
      <c r="D147" s="46"/>
      <c r="E147" s="39" t="s">
        <v>5378</v>
      </c>
      <c r="F147" s="46"/>
      <c r="G147" s="46"/>
      <c r="H147" s="46"/>
      <c r="I147" s="46"/>
      <c r="J147" s="48"/>
    </row>
    <row r="148">
      <c r="A148" s="37" t="s">
        <v>593</v>
      </c>
      <c r="B148" s="37">
        <v>34</v>
      </c>
      <c r="C148" s="38" t="s">
        <v>4543</v>
      </c>
      <c r="D148" s="37" t="s">
        <v>595</v>
      </c>
      <c r="E148" s="39" t="s">
        <v>4544</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6223</v>
      </c>
      <c r="F150" s="46"/>
      <c r="G150" s="46"/>
      <c r="H150" s="46"/>
      <c r="I150" s="46"/>
      <c r="J150" s="48"/>
    </row>
    <row r="151" ht="150">
      <c r="A151" s="37" t="s">
        <v>601</v>
      </c>
      <c r="B151" s="45"/>
      <c r="C151" s="46"/>
      <c r="D151" s="46"/>
      <c r="E151" s="39" t="s">
        <v>5380</v>
      </c>
      <c r="F151" s="46"/>
      <c r="G151" s="46"/>
      <c r="H151" s="46"/>
      <c r="I151" s="46"/>
      <c r="J151" s="48"/>
    </row>
    <row r="152">
      <c r="A152" s="37" t="s">
        <v>593</v>
      </c>
      <c r="B152" s="37">
        <v>35</v>
      </c>
      <c r="C152" s="38" t="s">
        <v>6224</v>
      </c>
      <c r="D152" s="37" t="s">
        <v>595</v>
      </c>
      <c r="E152" s="39" t="s">
        <v>6225</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6226</v>
      </c>
      <c r="F154" s="46"/>
      <c r="G154" s="46"/>
      <c r="H154" s="46"/>
      <c r="I154" s="46"/>
      <c r="J154" s="48"/>
    </row>
    <row r="155" ht="60">
      <c r="A155" s="37" t="s">
        <v>601</v>
      </c>
      <c r="B155" s="45"/>
      <c r="C155" s="46"/>
      <c r="D155" s="46"/>
      <c r="E155" s="39" t="s">
        <v>6227</v>
      </c>
      <c r="F155" s="46"/>
      <c r="G155" s="46"/>
      <c r="H155" s="46"/>
      <c r="I155" s="46"/>
      <c r="J155" s="48"/>
    </row>
    <row r="156">
      <c r="A156" s="37" t="s">
        <v>593</v>
      </c>
      <c r="B156" s="37">
        <v>36</v>
      </c>
      <c r="C156" s="38" t="s">
        <v>5531</v>
      </c>
      <c r="D156" s="37" t="s">
        <v>595</v>
      </c>
      <c r="E156" s="39" t="s">
        <v>5532</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6228</v>
      </c>
      <c r="F158" s="46"/>
      <c r="G158" s="46"/>
      <c r="H158" s="46"/>
      <c r="I158" s="46"/>
      <c r="J158" s="48"/>
    </row>
    <row r="159" ht="409.5">
      <c r="A159" s="37" t="s">
        <v>601</v>
      </c>
      <c r="B159" s="45"/>
      <c r="C159" s="46"/>
      <c r="D159" s="46"/>
      <c r="E159" s="39" t="s">
        <v>5534</v>
      </c>
      <c r="F159" s="46"/>
      <c r="G159" s="46"/>
      <c r="H159" s="46"/>
      <c r="I159" s="46"/>
      <c r="J159" s="48"/>
    </row>
    <row r="160">
      <c r="A160" s="31" t="s">
        <v>591</v>
      </c>
      <c r="B160" s="32"/>
      <c r="C160" s="33" t="s">
        <v>5381</v>
      </c>
      <c r="D160" s="34"/>
      <c r="E160" s="31" t="s">
        <v>5382</v>
      </c>
      <c r="F160" s="34"/>
      <c r="G160" s="34"/>
      <c r="H160" s="34"/>
      <c r="I160" s="35">
        <f>SUMIFS(I161:I164,A161:A164,"P")</f>
        <v>0</v>
      </c>
      <c r="J160" s="36"/>
    </row>
    <row r="161">
      <c r="A161" s="37" t="s">
        <v>593</v>
      </c>
      <c r="B161" s="37">
        <v>37</v>
      </c>
      <c r="C161" s="38" t="s">
        <v>5383</v>
      </c>
      <c r="D161" s="37" t="s">
        <v>595</v>
      </c>
      <c r="E161" s="39" t="s">
        <v>5384</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6229</v>
      </c>
      <c r="F163" s="46"/>
      <c r="G163" s="46"/>
      <c r="H163" s="46"/>
      <c r="I163" s="46"/>
      <c r="J163" s="48"/>
    </row>
    <row r="164" ht="409.5">
      <c r="A164" s="37" t="s">
        <v>601</v>
      </c>
      <c r="B164" s="45"/>
      <c r="C164" s="46"/>
      <c r="D164" s="46"/>
      <c r="E164" s="39" t="s">
        <v>5386</v>
      </c>
      <c r="F164" s="46"/>
      <c r="G164" s="46"/>
      <c r="H164" s="46"/>
      <c r="I164" s="46"/>
      <c r="J164" s="48"/>
    </row>
    <row r="165">
      <c r="A165" s="31" t="s">
        <v>591</v>
      </c>
      <c r="B165" s="32"/>
      <c r="C165" s="33" t="s">
        <v>1689</v>
      </c>
      <c r="D165" s="34"/>
      <c r="E165" s="31" t="s">
        <v>5175</v>
      </c>
      <c r="F165" s="34"/>
      <c r="G165" s="34"/>
      <c r="H165" s="34"/>
      <c r="I165" s="35">
        <f>SUMIFS(I166:I181,A166:A181,"P")</f>
        <v>0</v>
      </c>
      <c r="J165" s="36"/>
    </row>
    <row r="166" ht="30">
      <c r="A166" s="37" t="s">
        <v>593</v>
      </c>
      <c r="B166" s="37">
        <v>38</v>
      </c>
      <c r="C166" s="38" t="s">
        <v>4573</v>
      </c>
      <c r="D166" s="37" t="s">
        <v>595</v>
      </c>
      <c r="E166" s="39" t="s">
        <v>5387</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6230</v>
      </c>
      <c r="F168" s="46"/>
      <c r="G168" s="46"/>
      <c r="H168" s="46"/>
      <c r="I168" s="46"/>
      <c r="J168" s="48"/>
    </row>
    <row r="169" ht="270">
      <c r="A169" s="37" t="s">
        <v>601</v>
      </c>
      <c r="B169" s="45"/>
      <c r="C169" s="46"/>
      <c r="D169" s="46"/>
      <c r="E169" s="39" t="s">
        <v>5389</v>
      </c>
      <c r="F169" s="46"/>
      <c r="G169" s="46"/>
      <c r="H169" s="46"/>
      <c r="I169" s="46"/>
      <c r="J169" s="48"/>
    </row>
    <row r="170" ht="30">
      <c r="A170" s="37" t="s">
        <v>593</v>
      </c>
      <c r="B170" s="37">
        <v>39</v>
      </c>
      <c r="C170" s="38" t="s">
        <v>5393</v>
      </c>
      <c r="D170" s="37" t="s">
        <v>595</v>
      </c>
      <c r="E170" s="39" t="s">
        <v>5394</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6231</v>
      </c>
      <c r="F172" s="46"/>
      <c r="G172" s="46"/>
      <c r="H172" s="46"/>
      <c r="I172" s="46"/>
      <c r="J172" s="48"/>
    </row>
    <row r="173" ht="270">
      <c r="A173" s="37" t="s">
        <v>601</v>
      </c>
      <c r="B173" s="45"/>
      <c r="C173" s="46"/>
      <c r="D173" s="46"/>
      <c r="E173" s="39" t="s">
        <v>5389</v>
      </c>
      <c r="F173" s="46"/>
      <c r="G173" s="46"/>
      <c r="H173" s="46"/>
      <c r="I173" s="46"/>
      <c r="J173" s="48"/>
    </row>
    <row r="174">
      <c r="A174" s="37" t="s">
        <v>593</v>
      </c>
      <c r="B174" s="37">
        <v>40</v>
      </c>
      <c r="C174" s="38" t="s">
        <v>5983</v>
      </c>
      <c r="D174" s="37" t="s">
        <v>595</v>
      </c>
      <c r="E174" s="39" t="s">
        <v>5984</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6232</v>
      </c>
      <c r="F176" s="46"/>
      <c r="G176" s="46"/>
      <c r="H176" s="46"/>
      <c r="I176" s="46"/>
      <c r="J176" s="48"/>
    </row>
    <row r="177" ht="270">
      <c r="A177" s="37" t="s">
        <v>601</v>
      </c>
      <c r="B177" s="45"/>
      <c r="C177" s="46"/>
      <c r="D177" s="46"/>
      <c r="E177" s="39" t="s">
        <v>5389</v>
      </c>
      <c r="F177" s="46"/>
      <c r="G177" s="46"/>
      <c r="H177" s="46"/>
      <c r="I177" s="46"/>
      <c r="J177" s="48"/>
    </row>
    <row r="178">
      <c r="A178" s="37" t="s">
        <v>593</v>
      </c>
      <c r="B178" s="37">
        <v>41</v>
      </c>
      <c r="C178" s="38" t="s">
        <v>5400</v>
      </c>
      <c r="D178" s="37" t="s">
        <v>595</v>
      </c>
      <c r="E178" s="39" t="s">
        <v>5401</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6233</v>
      </c>
      <c r="F180" s="46"/>
      <c r="G180" s="46"/>
      <c r="H180" s="46"/>
      <c r="I180" s="46"/>
      <c r="J180" s="48"/>
    </row>
    <row r="181" ht="45">
      <c r="A181" s="37" t="s">
        <v>601</v>
      </c>
      <c r="B181" s="45"/>
      <c r="C181" s="46"/>
      <c r="D181" s="46"/>
      <c r="E181" s="39" t="s">
        <v>5399</v>
      </c>
      <c r="F181" s="46"/>
      <c r="G181" s="46"/>
      <c r="H181" s="46"/>
      <c r="I181" s="46"/>
      <c r="J181" s="48"/>
    </row>
    <row r="182">
      <c r="A182" s="31" t="s">
        <v>591</v>
      </c>
      <c r="B182" s="32"/>
      <c r="C182" s="33" t="s">
        <v>5403</v>
      </c>
      <c r="D182" s="34"/>
      <c r="E182" s="31" t="s">
        <v>5404</v>
      </c>
      <c r="F182" s="34"/>
      <c r="G182" s="34"/>
      <c r="H182" s="34"/>
      <c r="I182" s="35">
        <f>SUMIFS(I183:I186,A183:A186,"P")</f>
        <v>0</v>
      </c>
      <c r="J182" s="36"/>
    </row>
    <row r="183" ht="30">
      <c r="A183" s="37" t="s">
        <v>593</v>
      </c>
      <c r="B183" s="37">
        <v>42</v>
      </c>
      <c r="C183" s="38" t="s">
        <v>5405</v>
      </c>
      <c r="D183" s="37" t="s">
        <v>595</v>
      </c>
      <c r="E183" s="39" t="s">
        <v>5406</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6234</v>
      </c>
      <c r="F185" s="46"/>
      <c r="G185" s="46"/>
      <c r="H185" s="46"/>
      <c r="I185" s="46"/>
      <c r="J185" s="48"/>
    </row>
    <row r="186" ht="409.5">
      <c r="A186" s="37" t="s">
        <v>601</v>
      </c>
      <c r="B186" s="45"/>
      <c r="C186" s="46"/>
      <c r="D186" s="46"/>
      <c r="E186" s="39" t="s">
        <v>5408</v>
      </c>
      <c r="F186" s="46"/>
      <c r="G186" s="46"/>
      <c r="H186" s="46"/>
      <c r="I186" s="46"/>
      <c r="J186" s="48"/>
    </row>
    <row r="187">
      <c r="A187" s="31" t="s">
        <v>591</v>
      </c>
      <c r="B187" s="32"/>
      <c r="C187" s="33" t="s">
        <v>5409</v>
      </c>
      <c r="D187" s="34"/>
      <c r="E187" s="31" t="s">
        <v>3972</v>
      </c>
      <c r="F187" s="34"/>
      <c r="G187" s="34"/>
      <c r="H187" s="34"/>
      <c r="I187" s="35">
        <f>SUMIFS(I188:I191,A188:A191,"P")</f>
        <v>0</v>
      </c>
      <c r="J187" s="36"/>
    </row>
    <row r="188">
      <c r="A188" s="37" t="s">
        <v>593</v>
      </c>
      <c r="B188" s="37">
        <v>43</v>
      </c>
      <c r="C188" s="38" t="s">
        <v>5410</v>
      </c>
      <c r="D188" s="37" t="s">
        <v>595</v>
      </c>
      <c r="E188" s="39" t="s">
        <v>5411</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6235</v>
      </c>
      <c r="F190" s="46"/>
      <c r="G190" s="46"/>
      <c r="H190" s="46"/>
      <c r="I190" s="46"/>
      <c r="J190" s="48"/>
    </row>
    <row r="191">
      <c r="A191" s="37" t="s">
        <v>601</v>
      </c>
      <c r="B191" s="45"/>
      <c r="C191" s="46"/>
      <c r="D191" s="46"/>
      <c r="E191" s="39" t="s">
        <v>5277</v>
      </c>
      <c r="F191" s="46"/>
      <c r="G191" s="46"/>
      <c r="H191" s="46"/>
      <c r="I191" s="46"/>
      <c r="J191" s="48"/>
    </row>
    <row r="192">
      <c r="A192" s="31" t="s">
        <v>591</v>
      </c>
      <c r="B192" s="32"/>
      <c r="C192" s="33" t="s">
        <v>5413</v>
      </c>
      <c r="D192" s="34"/>
      <c r="E192" s="31" t="s">
        <v>4582</v>
      </c>
      <c r="F192" s="34"/>
      <c r="G192" s="34"/>
      <c r="H192" s="34"/>
      <c r="I192" s="35">
        <f>SUMIFS(I193:I208,A193:A208,"P")</f>
        <v>0</v>
      </c>
      <c r="J192" s="36"/>
    </row>
    <row r="193">
      <c r="A193" s="37" t="s">
        <v>593</v>
      </c>
      <c r="B193" s="37">
        <v>44</v>
      </c>
      <c r="C193" s="38" t="s">
        <v>5679</v>
      </c>
      <c r="D193" s="37" t="s">
        <v>595</v>
      </c>
      <c r="E193" s="39" t="s">
        <v>5680</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6236</v>
      </c>
      <c r="F195" s="46"/>
      <c r="G195" s="46"/>
      <c r="H195" s="46"/>
      <c r="I195" s="46"/>
      <c r="J195" s="48"/>
    </row>
    <row r="196" ht="345">
      <c r="A196" s="37" t="s">
        <v>601</v>
      </c>
      <c r="B196" s="45"/>
      <c r="C196" s="46"/>
      <c r="D196" s="46"/>
      <c r="E196" s="39" t="s">
        <v>5417</v>
      </c>
      <c r="F196" s="46"/>
      <c r="G196" s="46"/>
      <c r="H196" s="46"/>
      <c r="I196" s="46"/>
      <c r="J196" s="48"/>
    </row>
    <row r="197">
      <c r="A197" s="37" t="s">
        <v>593</v>
      </c>
      <c r="B197" s="37">
        <v>45</v>
      </c>
      <c r="C197" s="38" t="s">
        <v>6237</v>
      </c>
      <c r="D197" s="37" t="s">
        <v>595</v>
      </c>
      <c r="E197" s="39" t="s">
        <v>6238</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6239</v>
      </c>
      <c r="F199" s="46"/>
      <c r="G199" s="46"/>
      <c r="H199" s="46"/>
      <c r="I199" s="46"/>
      <c r="J199" s="48"/>
    </row>
    <row r="200" ht="330">
      <c r="A200" s="37" t="s">
        <v>601</v>
      </c>
      <c r="B200" s="45"/>
      <c r="C200" s="46"/>
      <c r="D200" s="46"/>
      <c r="E200" s="39" t="s">
        <v>5995</v>
      </c>
      <c r="F200" s="46"/>
      <c r="G200" s="46"/>
      <c r="H200" s="46"/>
      <c r="I200" s="46"/>
      <c r="J200" s="48"/>
    </row>
    <row r="201">
      <c r="A201" s="37" t="s">
        <v>593</v>
      </c>
      <c r="B201" s="37">
        <v>46</v>
      </c>
      <c r="C201" s="38" t="s">
        <v>4596</v>
      </c>
      <c r="D201" s="37" t="s">
        <v>595</v>
      </c>
      <c r="E201" s="39" t="s">
        <v>4597</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6240</v>
      </c>
      <c r="F203" s="46"/>
      <c r="G203" s="46"/>
      <c r="H203" s="46"/>
      <c r="I203" s="46"/>
      <c r="J203" s="48"/>
    </row>
    <row r="204" ht="315">
      <c r="A204" s="37" t="s">
        <v>601</v>
      </c>
      <c r="B204" s="45"/>
      <c r="C204" s="46"/>
      <c r="D204" s="46"/>
      <c r="E204" s="39" t="s">
        <v>5419</v>
      </c>
      <c r="F204" s="46"/>
      <c r="G204" s="46"/>
      <c r="H204" s="46"/>
      <c r="I204" s="46"/>
      <c r="J204" s="48"/>
    </row>
    <row r="205">
      <c r="A205" s="37" t="s">
        <v>593</v>
      </c>
      <c r="B205" s="37">
        <v>47</v>
      </c>
      <c r="C205" s="38" t="s">
        <v>5424</v>
      </c>
      <c r="D205" s="37" t="s">
        <v>595</v>
      </c>
      <c r="E205" s="39" t="s">
        <v>5425</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5426</v>
      </c>
      <c r="F207" s="46"/>
      <c r="G207" s="46"/>
      <c r="H207" s="46"/>
      <c r="I207" s="46"/>
      <c r="J207" s="48"/>
    </row>
    <row r="208" ht="30">
      <c r="A208" s="37" t="s">
        <v>601</v>
      </c>
      <c r="B208" s="45"/>
      <c r="C208" s="46"/>
      <c r="D208" s="46"/>
      <c r="E208" s="39" t="s">
        <v>5427</v>
      </c>
      <c r="F208" s="46"/>
      <c r="G208" s="46"/>
      <c r="H208" s="46"/>
      <c r="I208" s="46"/>
      <c r="J208" s="48"/>
    </row>
    <row r="209">
      <c r="A209" s="31" t="s">
        <v>591</v>
      </c>
      <c r="B209" s="32"/>
      <c r="C209" s="33" t="s">
        <v>4639</v>
      </c>
      <c r="D209" s="34"/>
      <c r="E209" s="31" t="s">
        <v>4640</v>
      </c>
      <c r="F209" s="34"/>
      <c r="G209" s="34"/>
      <c r="H209" s="34"/>
      <c r="I209" s="35">
        <f>SUMIFS(I210:I225,A210:A225,"P")</f>
        <v>0</v>
      </c>
      <c r="J209" s="36"/>
    </row>
    <row r="210">
      <c r="A210" s="37" t="s">
        <v>593</v>
      </c>
      <c r="B210" s="37">
        <v>48</v>
      </c>
      <c r="C210" s="38" t="s">
        <v>5046</v>
      </c>
      <c r="D210" s="37" t="s">
        <v>595</v>
      </c>
      <c r="E210" s="39" t="s">
        <v>5710</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6241</v>
      </c>
      <c r="F212" s="46"/>
      <c r="G212" s="46"/>
      <c r="H212" s="46"/>
      <c r="I212" s="46"/>
      <c r="J212" s="48"/>
    </row>
    <row r="213" ht="409.5">
      <c r="A213" s="37" t="s">
        <v>601</v>
      </c>
      <c r="B213" s="45"/>
      <c r="C213" s="46"/>
      <c r="D213" s="46"/>
      <c r="E213" s="39" t="s">
        <v>5712</v>
      </c>
      <c r="F213" s="46"/>
      <c r="G213" s="46"/>
      <c r="H213" s="46"/>
      <c r="I213" s="46"/>
      <c r="J213" s="48"/>
    </row>
    <row r="214">
      <c r="A214" s="37" t="s">
        <v>593</v>
      </c>
      <c r="B214" s="37">
        <v>49</v>
      </c>
      <c r="C214" s="38" t="s">
        <v>5435</v>
      </c>
      <c r="D214" s="37" t="s">
        <v>595</v>
      </c>
      <c r="E214" s="39" t="s">
        <v>5436</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6242</v>
      </c>
      <c r="F216" s="46"/>
      <c r="G216" s="46"/>
      <c r="H216" s="46"/>
      <c r="I216" s="46"/>
      <c r="J216" s="48"/>
    </row>
    <row r="217" ht="409.5">
      <c r="A217" s="37" t="s">
        <v>601</v>
      </c>
      <c r="B217" s="45"/>
      <c r="C217" s="46"/>
      <c r="D217" s="46"/>
      <c r="E217" s="39" t="s">
        <v>5438</v>
      </c>
      <c r="F217" s="46"/>
      <c r="G217" s="46"/>
      <c r="H217" s="46"/>
      <c r="I217" s="46"/>
      <c r="J217" s="48"/>
    </row>
    <row r="218">
      <c r="A218" s="37" t="s">
        <v>593</v>
      </c>
      <c r="B218" s="37">
        <v>50</v>
      </c>
      <c r="C218" s="38" t="s">
        <v>5568</v>
      </c>
      <c r="D218" s="37" t="s">
        <v>595</v>
      </c>
      <c r="E218" s="39" t="s">
        <v>5569</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6243</v>
      </c>
      <c r="F220" s="46"/>
      <c r="G220" s="46"/>
      <c r="H220" s="46"/>
      <c r="I220" s="46"/>
      <c r="J220" s="48"/>
    </row>
    <row r="221" ht="45">
      <c r="A221" s="37" t="s">
        <v>601</v>
      </c>
      <c r="B221" s="45"/>
      <c r="C221" s="46"/>
      <c r="D221" s="46"/>
      <c r="E221" s="39" t="s">
        <v>1561</v>
      </c>
      <c r="F221" s="46"/>
      <c r="G221" s="46"/>
      <c r="H221" s="46"/>
      <c r="I221" s="46"/>
      <c r="J221" s="48"/>
    </row>
    <row r="222">
      <c r="A222" s="37" t="s">
        <v>593</v>
      </c>
      <c r="B222" s="37">
        <v>51</v>
      </c>
      <c r="C222" s="38" t="s">
        <v>5442</v>
      </c>
      <c r="D222" s="37" t="s">
        <v>595</v>
      </c>
      <c r="E222" s="39" t="s">
        <v>5443</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6244</v>
      </c>
      <c r="F224" s="46"/>
      <c r="G224" s="46"/>
      <c r="H224" s="46"/>
      <c r="I224" s="46"/>
      <c r="J224" s="48"/>
    </row>
    <row r="225" ht="30">
      <c r="A225" s="37" t="s">
        <v>601</v>
      </c>
      <c r="B225" s="45"/>
      <c r="C225" s="46"/>
      <c r="D225" s="46"/>
      <c r="E225" s="39" t="s">
        <v>5445</v>
      </c>
      <c r="F225" s="46"/>
      <c r="G225" s="46"/>
      <c r="H225" s="46"/>
      <c r="I225" s="46"/>
      <c r="J225" s="48"/>
    </row>
    <row r="226">
      <c r="A226" s="31" t="s">
        <v>591</v>
      </c>
      <c r="B226" s="32"/>
      <c r="C226" s="33" t="s">
        <v>4680</v>
      </c>
      <c r="D226" s="34"/>
      <c r="E226" s="31" t="s">
        <v>6026</v>
      </c>
      <c r="F226" s="34"/>
      <c r="G226" s="34"/>
      <c r="H226" s="34"/>
      <c r="I226" s="35">
        <f>SUMIFS(I227:I246,A227:A246,"P")</f>
        <v>0</v>
      </c>
      <c r="J226" s="36"/>
    </row>
    <row r="227">
      <c r="A227" s="37" t="s">
        <v>593</v>
      </c>
      <c r="B227" s="37">
        <v>52</v>
      </c>
      <c r="C227" s="38" t="s">
        <v>6245</v>
      </c>
      <c r="D227" s="37" t="s">
        <v>595</v>
      </c>
      <c r="E227" s="39" t="s">
        <v>6246</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6247</v>
      </c>
      <c r="F229" s="46"/>
      <c r="G229" s="46"/>
      <c r="H229" s="46"/>
      <c r="I229" s="46"/>
      <c r="J229" s="48"/>
    </row>
    <row r="230" ht="45">
      <c r="A230" s="37" t="s">
        <v>601</v>
      </c>
      <c r="B230" s="45"/>
      <c r="C230" s="46"/>
      <c r="D230" s="46"/>
      <c r="E230" s="39" t="s">
        <v>6007</v>
      </c>
      <c r="F230" s="46"/>
      <c r="G230" s="46"/>
      <c r="H230" s="46"/>
      <c r="I230" s="46"/>
      <c r="J230" s="48"/>
    </row>
    <row r="231">
      <c r="A231" s="37" t="s">
        <v>593</v>
      </c>
      <c r="B231" s="37">
        <v>53</v>
      </c>
      <c r="C231" s="38" t="s">
        <v>6248</v>
      </c>
      <c r="D231" s="37" t="s">
        <v>595</v>
      </c>
      <c r="E231" s="39" t="s">
        <v>6249</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6250</v>
      </c>
      <c r="F233" s="46"/>
      <c r="G233" s="46"/>
      <c r="H233" s="46"/>
      <c r="I233" s="46"/>
      <c r="J233" s="48"/>
    </row>
    <row r="234" ht="150">
      <c r="A234" s="37" t="s">
        <v>601</v>
      </c>
      <c r="B234" s="45"/>
      <c r="C234" s="46"/>
      <c r="D234" s="46"/>
      <c r="E234" s="39" t="s">
        <v>6030</v>
      </c>
      <c r="F234" s="46"/>
      <c r="G234" s="46"/>
      <c r="H234" s="46"/>
      <c r="I234" s="46"/>
      <c r="J234" s="48"/>
    </row>
    <row r="235">
      <c r="A235" s="37" t="s">
        <v>593</v>
      </c>
      <c r="B235" s="37">
        <v>54</v>
      </c>
      <c r="C235" s="38" t="s">
        <v>4682</v>
      </c>
      <c r="D235" s="37" t="s">
        <v>595</v>
      </c>
      <c r="E235" s="39" t="s">
        <v>4683</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6251</v>
      </c>
      <c r="F237" s="46"/>
      <c r="G237" s="46"/>
      <c r="H237" s="46"/>
      <c r="I237" s="46"/>
      <c r="J237" s="48"/>
    </row>
    <row r="238" ht="150">
      <c r="A238" s="37" t="s">
        <v>601</v>
      </c>
      <c r="B238" s="45"/>
      <c r="C238" s="46"/>
      <c r="D238" s="46"/>
      <c r="E238" s="39" t="s">
        <v>6252</v>
      </c>
      <c r="F238" s="46"/>
      <c r="G238" s="46"/>
      <c r="H238" s="46"/>
      <c r="I238" s="46"/>
      <c r="J238" s="48"/>
    </row>
    <row r="239">
      <c r="A239" s="37" t="s">
        <v>593</v>
      </c>
      <c r="B239" s="37">
        <v>55</v>
      </c>
      <c r="C239" s="38" t="s">
        <v>6253</v>
      </c>
      <c r="D239" s="37" t="s">
        <v>595</v>
      </c>
      <c r="E239" s="39" t="s">
        <v>6254</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6255</v>
      </c>
      <c r="F241" s="46"/>
      <c r="G241" s="46"/>
      <c r="H241" s="46"/>
      <c r="I241" s="46"/>
      <c r="J241" s="48"/>
    </row>
    <row r="242" ht="150">
      <c r="A242" s="37" t="s">
        <v>601</v>
      </c>
      <c r="B242" s="45"/>
      <c r="C242" s="46"/>
      <c r="D242" s="46"/>
      <c r="E242" s="39" t="s">
        <v>6252</v>
      </c>
      <c r="F242" s="46"/>
      <c r="G242" s="46"/>
      <c r="H242" s="46"/>
      <c r="I242" s="46"/>
      <c r="J242" s="48"/>
    </row>
    <row r="243">
      <c r="A243" s="37" t="s">
        <v>593</v>
      </c>
      <c r="B243" s="37">
        <v>56</v>
      </c>
      <c r="C243" s="38" t="s">
        <v>6256</v>
      </c>
      <c r="D243" s="37" t="s">
        <v>595</v>
      </c>
      <c r="E243" s="39" t="s">
        <v>6257</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6258</v>
      </c>
      <c r="F245" s="46"/>
      <c r="G245" s="46"/>
      <c r="H245" s="46"/>
      <c r="I245" s="46"/>
      <c r="J245" s="48"/>
    </row>
    <row r="246" ht="180">
      <c r="A246" s="37" t="s">
        <v>601</v>
      </c>
      <c r="B246" s="45"/>
      <c r="C246" s="46"/>
      <c r="D246" s="46"/>
      <c r="E246" s="39" t="s">
        <v>6259</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30">
      <c r="A250" s="37" t="s">
        <v>599</v>
      </c>
      <c r="B250" s="45"/>
      <c r="C250" s="46"/>
      <c r="D250" s="46"/>
      <c r="E250" s="49" t="s">
        <v>6260</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2447</v>
      </c>
      <c r="D252" s="37" t="s">
        <v>2448</v>
      </c>
      <c r="E252" s="39" t="s">
        <v>2449</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5">
      <c r="A254" s="37" t="s">
        <v>599</v>
      </c>
      <c r="B254" s="45"/>
      <c r="C254" s="46"/>
      <c r="D254" s="46"/>
      <c r="E254" s="49" t="s">
        <v>6261</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6262</v>
      </c>
      <c r="D256" s="37" t="s">
        <v>6263</v>
      </c>
      <c r="E256" s="39" t="s">
        <v>6264</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6265</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GgKP9WnBnu1FVdrUyiw1Qu7e3qX34Z6uv1NBz/C0+9oogippSiR9zMqW3wJ+SZQnoufPIBUCzeO/1fKHYUNddQ==" hashValue="+JnEGpg2EYVahQNr+2Pkuixd4gsktJB0mwow/qJel8950zWKT+y5978F7Id7NKh/nOy33r1xFmvSqa9FwQrs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6266</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6266</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SUMIFS(I12:I39,A12:A39,"P")</f>
        <v>0</v>
      </c>
      <c r="J11" s="36"/>
    </row>
    <row r="12">
      <c r="A12" s="37" t="s">
        <v>593</v>
      </c>
      <c r="B12" s="37">
        <v>1</v>
      </c>
      <c r="C12" s="38" t="s">
        <v>5255</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5257</v>
      </c>
      <c r="F14" s="46"/>
      <c r="G14" s="46"/>
      <c r="H14" s="46"/>
      <c r="I14" s="46"/>
      <c r="J14" s="48"/>
    </row>
    <row r="15" ht="30">
      <c r="A15" s="37" t="s">
        <v>601</v>
      </c>
      <c r="B15" s="45"/>
      <c r="C15" s="46"/>
      <c r="D15" s="46"/>
      <c r="E15" s="39" t="s">
        <v>4291</v>
      </c>
      <c r="F15" s="46"/>
      <c r="G15" s="46"/>
      <c r="H15" s="46"/>
      <c r="I15" s="46"/>
      <c r="J15" s="48"/>
    </row>
    <row r="16">
      <c r="A16" s="37" t="s">
        <v>593</v>
      </c>
      <c r="B16" s="37">
        <v>2</v>
      </c>
      <c r="C16" s="38" t="s">
        <v>5448</v>
      </c>
      <c r="D16" s="37" t="s">
        <v>595</v>
      </c>
      <c r="E16" s="39" t="s">
        <v>5263</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5449</v>
      </c>
      <c r="D20" s="37" t="s">
        <v>595</v>
      </c>
      <c r="E20" s="39" t="s">
        <v>5265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30">
      <c r="A23" s="37" t="s">
        <v>601</v>
      </c>
      <c r="B23" s="45"/>
      <c r="C23" s="46"/>
      <c r="D23" s="46"/>
      <c r="E23" s="39" t="s">
        <v>4291</v>
      </c>
      <c r="F23" s="46"/>
      <c r="G23" s="46"/>
      <c r="H23" s="46"/>
      <c r="I23" s="46"/>
      <c r="J23" s="48"/>
    </row>
    <row r="24">
      <c r="A24" s="37" t="s">
        <v>593</v>
      </c>
      <c r="B24" s="37">
        <v>4</v>
      </c>
      <c r="C24" s="38" t="s">
        <v>5450</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6267</v>
      </c>
      <c r="D28" s="37" t="s">
        <v>595</v>
      </c>
      <c r="E28" s="39" t="s">
        <v>4416</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5270</v>
      </c>
      <c r="F30" s="46"/>
      <c r="G30" s="46"/>
      <c r="H30" s="46"/>
      <c r="I30" s="46"/>
      <c r="J30" s="48"/>
    </row>
    <row r="31" ht="30">
      <c r="A31" s="37" t="s">
        <v>601</v>
      </c>
      <c r="B31" s="45"/>
      <c r="C31" s="46"/>
      <c r="D31" s="46"/>
      <c r="E31" s="39" t="s">
        <v>4291</v>
      </c>
      <c r="F31" s="46"/>
      <c r="G31" s="46"/>
      <c r="H31" s="46"/>
      <c r="I31" s="46"/>
      <c r="J31" s="48"/>
    </row>
    <row r="32">
      <c r="A32" s="37" t="s">
        <v>593</v>
      </c>
      <c r="B32" s="37">
        <v>6</v>
      </c>
      <c r="C32" s="38" t="s">
        <v>5452</v>
      </c>
      <c r="D32" s="37" t="s">
        <v>595</v>
      </c>
      <c r="E32" s="39" t="s">
        <v>5453</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5454</v>
      </c>
      <c r="F34" s="46"/>
      <c r="G34" s="46"/>
      <c r="H34" s="46"/>
      <c r="I34" s="46"/>
      <c r="J34" s="48"/>
    </row>
    <row r="35" ht="30">
      <c r="A35" s="37" t="s">
        <v>601</v>
      </c>
      <c r="B35" s="45"/>
      <c r="C35" s="46"/>
      <c r="D35" s="46"/>
      <c r="E35" s="39" t="s">
        <v>4288</v>
      </c>
      <c r="F35" s="46"/>
      <c r="G35" s="46"/>
      <c r="H35" s="46"/>
      <c r="I35" s="46"/>
      <c r="J35" s="48"/>
    </row>
    <row r="36">
      <c r="A36" s="37" t="s">
        <v>593</v>
      </c>
      <c r="B36" s="37">
        <v>7</v>
      </c>
      <c r="C36" s="38" t="s">
        <v>5737</v>
      </c>
      <c r="D36" s="37" t="s">
        <v>595</v>
      </c>
      <c r="E36" s="39" t="s">
        <v>5276</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5260</v>
      </c>
      <c r="F38" s="46"/>
      <c r="G38" s="46"/>
      <c r="H38" s="46"/>
      <c r="I38" s="46"/>
      <c r="J38" s="48"/>
    </row>
    <row r="39">
      <c r="A39" s="37" t="s">
        <v>601</v>
      </c>
      <c r="B39" s="45"/>
      <c r="C39" s="46"/>
      <c r="D39" s="46"/>
      <c r="E39" s="39" t="s">
        <v>5277</v>
      </c>
      <c r="F39" s="46"/>
      <c r="G39" s="46"/>
      <c r="H39" s="46"/>
      <c r="I39" s="46"/>
      <c r="J39" s="48"/>
    </row>
    <row r="40">
      <c r="A40" s="31" t="s">
        <v>591</v>
      </c>
      <c r="B40" s="32"/>
      <c r="C40" s="33" t="s">
        <v>5278</v>
      </c>
      <c r="D40" s="34"/>
      <c r="E40" s="31" t="s">
        <v>638</v>
      </c>
      <c r="F40" s="34"/>
      <c r="G40" s="34"/>
      <c r="H40" s="34"/>
      <c r="I40" s="35">
        <f>SUMIFS(I41:I80,A41:A80,"P")</f>
        <v>0</v>
      </c>
      <c r="J40" s="36"/>
    </row>
    <row r="41">
      <c r="A41" s="37" t="s">
        <v>593</v>
      </c>
      <c r="B41" s="37">
        <v>8</v>
      </c>
      <c r="C41" s="38" t="s">
        <v>5279</v>
      </c>
      <c r="D41" s="37" t="s">
        <v>595</v>
      </c>
      <c r="E41" s="39" t="s">
        <v>5280</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6268</v>
      </c>
      <c r="F43" s="46"/>
      <c r="G43" s="46"/>
      <c r="H43" s="46"/>
      <c r="I43" s="46"/>
      <c r="J43" s="48"/>
    </row>
    <row r="44" ht="45">
      <c r="A44" s="37" t="s">
        <v>601</v>
      </c>
      <c r="B44" s="45"/>
      <c r="C44" s="46"/>
      <c r="D44" s="46"/>
      <c r="E44" s="39" t="s">
        <v>5282</v>
      </c>
      <c r="F44" s="46"/>
      <c r="G44" s="46"/>
      <c r="H44" s="46"/>
      <c r="I44" s="46"/>
      <c r="J44" s="48"/>
    </row>
    <row r="45">
      <c r="A45" s="37" t="s">
        <v>593</v>
      </c>
      <c r="B45" s="37">
        <v>9</v>
      </c>
      <c r="C45" s="38" t="s">
        <v>4692</v>
      </c>
      <c r="D45" s="37" t="s">
        <v>595</v>
      </c>
      <c r="E45" s="39" t="s">
        <v>6269</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6270</v>
      </c>
      <c r="F47" s="46"/>
      <c r="G47" s="46"/>
      <c r="H47" s="46"/>
      <c r="I47" s="46"/>
      <c r="J47" s="48"/>
    </row>
    <row r="48" ht="409.5">
      <c r="A48" s="37" t="s">
        <v>601</v>
      </c>
      <c r="B48" s="45"/>
      <c r="C48" s="46"/>
      <c r="D48" s="46"/>
      <c r="E48" s="39" t="s">
        <v>5290</v>
      </c>
      <c r="F48" s="46"/>
      <c r="G48" s="46"/>
      <c r="H48" s="46"/>
      <c r="I48" s="46"/>
      <c r="J48" s="48"/>
    </row>
    <row r="49">
      <c r="A49" s="37" t="s">
        <v>593</v>
      </c>
      <c r="B49" s="37">
        <v>10</v>
      </c>
      <c r="C49" s="38" t="s">
        <v>5291</v>
      </c>
      <c r="D49" s="37" t="s">
        <v>595</v>
      </c>
      <c r="E49" s="39" t="s">
        <v>5292</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6271</v>
      </c>
      <c r="F51" s="46"/>
      <c r="G51" s="46"/>
      <c r="H51" s="46"/>
      <c r="I51" s="46"/>
      <c r="J51" s="48"/>
    </row>
    <row r="52" ht="390">
      <c r="A52" s="37" t="s">
        <v>601</v>
      </c>
      <c r="B52" s="45"/>
      <c r="C52" s="46"/>
      <c r="D52" s="46"/>
      <c r="E52" s="39" t="s">
        <v>5294</v>
      </c>
      <c r="F52" s="46"/>
      <c r="G52" s="46"/>
      <c r="H52" s="46"/>
      <c r="I52" s="46"/>
      <c r="J52" s="48"/>
    </row>
    <row r="53">
      <c r="A53" s="37" t="s">
        <v>593</v>
      </c>
      <c r="B53" s="37">
        <v>11</v>
      </c>
      <c r="C53" s="38" t="s">
        <v>2436</v>
      </c>
      <c r="D53" s="37" t="s">
        <v>595</v>
      </c>
      <c r="E53" s="39" t="s">
        <v>5296</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6272</v>
      </c>
      <c r="F55" s="46"/>
      <c r="G55" s="46"/>
      <c r="H55" s="46"/>
      <c r="I55" s="46"/>
      <c r="J55" s="48"/>
    </row>
    <row r="56" ht="345">
      <c r="A56" s="37" t="s">
        <v>601</v>
      </c>
      <c r="B56" s="45"/>
      <c r="C56" s="46"/>
      <c r="D56" s="46"/>
      <c r="E56" s="39" t="s">
        <v>4456</v>
      </c>
      <c r="F56" s="46"/>
      <c r="G56" s="46"/>
      <c r="H56" s="46"/>
      <c r="I56" s="46"/>
      <c r="J56" s="48"/>
    </row>
    <row r="57">
      <c r="A57" s="37" t="s">
        <v>593</v>
      </c>
      <c r="B57" s="37">
        <v>12</v>
      </c>
      <c r="C57" s="38" t="s">
        <v>4449</v>
      </c>
      <c r="D57" s="37" t="s">
        <v>595</v>
      </c>
      <c r="E57" s="39" t="s">
        <v>5298</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6273</v>
      </c>
      <c r="F59" s="46"/>
      <c r="G59" s="46"/>
      <c r="H59" s="46"/>
      <c r="I59" s="46"/>
      <c r="J59" s="48"/>
    </row>
    <row r="60" ht="240">
      <c r="A60" s="37" t="s">
        <v>601</v>
      </c>
      <c r="B60" s="45"/>
      <c r="C60" s="46"/>
      <c r="D60" s="46"/>
      <c r="E60" s="39" t="s">
        <v>5300</v>
      </c>
      <c r="F60" s="46"/>
      <c r="G60" s="46"/>
      <c r="H60" s="46"/>
      <c r="I60" s="46"/>
      <c r="J60" s="48"/>
    </row>
    <row r="61">
      <c r="A61" s="37" t="s">
        <v>593</v>
      </c>
      <c r="B61" s="37">
        <v>13</v>
      </c>
      <c r="C61" s="38" t="s">
        <v>4457</v>
      </c>
      <c r="D61" s="37" t="s">
        <v>595</v>
      </c>
      <c r="E61" s="39" t="s">
        <v>6274</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6275</v>
      </c>
      <c r="F63" s="46"/>
      <c r="G63" s="46"/>
      <c r="H63" s="46"/>
      <c r="I63" s="46"/>
      <c r="J63" s="48"/>
    </row>
    <row r="64" ht="375">
      <c r="A64" s="37" t="s">
        <v>601</v>
      </c>
      <c r="B64" s="45"/>
      <c r="C64" s="46"/>
      <c r="D64" s="46"/>
      <c r="E64" s="39" t="s">
        <v>6276</v>
      </c>
      <c r="F64" s="46"/>
      <c r="G64" s="46"/>
      <c r="H64" s="46"/>
      <c r="I64" s="46"/>
      <c r="J64" s="48"/>
    </row>
    <row r="65">
      <c r="A65" s="37" t="s">
        <v>593</v>
      </c>
      <c r="B65" s="37">
        <v>14</v>
      </c>
      <c r="C65" s="38" t="s">
        <v>4473</v>
      </c>
      <c r="D65" s="37" t="s">
        <v>595</v>
      </c>
      <c r="E65" s="39" t="s">
        <v>5304</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6277</v>
      </c>
      <c r="F67" s="46"/>
      <c r="G67" s="46"/>
      <c r="H67" s="46"/>
      <c r="I67" s="46"/>
      <c r="J67" s="48"/>
    </row>
    <row r="68" ht="390">
      <c r="A68" s="37" t="s">
        <v>601</v>
      </c>
      <c r="B68" s="45"/>
      <c r="C68" s="46"/>
      <c r="D68" s="46"/>
      <c r="E68" s="39" t="s">
        <v>5306</v>
      </c>
      <c r="F68" s="46"/>
      <c r="G68" s="46"/>
      <c r="H68" s="46"/>
      <c r="I68" s="46"/>
      <c r="J68" s="48"/>
    </row>
    <row r="69">
      <c r="A69" s="37" t="s">
        <v>593</v>
      </c>
      <c r="B69" s="37">
        <v>15</v>
      </c>
      <c r="C69" s="38" t="s">
        <v>4486</v>
      </c>
      <c r="D69" s="37" t="s">
        <v>595</v>
      </c>
      <c r="E69" s="39" t="s">
        <v>5309</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6278</v>
      </c>
      <c r="F71" s="46"/>
      <c r="G71" s="46"/>
      <c r="H71" s="46"/>
      <c r="I71" s="46"/>
      <c r="J71" s="48"/>
    </row>
    <row r="72" ht="45">
      <c r="A72" s="37" t="s">
        <v>601</v>
      </c>
      <c r="B72" s="45"/>
      <c r="C72" s="46"/>
      <c r="D72" s="46"/>
      <c r="E72" s="39" t="s">
        <v>5311</v>
      </c>
      <c r="F72" s="46"/>
      <c r="G72" s="46"/>
      <c r="H72" s="46"/>
      <c r="I72" s="46"/>
      <c r="J72" s="48"/>
    </row>
    <row r="73">
      <c r="A73" s="37" t="s">
        <v>593</v>
      </c>
      <c r="B73" s="37">
        <v>16</v>
      </c>
      <c r="C73" s="38" t="s">
        <v>4494</v>
      </c>
      <c r="D73" s="37" t="s">
        <v>595</v>
      </c>
      <c r="E73" s="39" t="s">
        <v>4495</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6279</v>
      </c>
      <c r="F75" s="46"/>
      <c r="G75" s="46"/>
      <c r="H75" s="46"/>
      <c r="I75" s="46"/>
      <c r="J75" s="48"/>
    </row>
    <row r="76" ht="30">
      <c r="A76" s="37" t="s">
        <v>601</v>
      </c>
      <c r="B76" s="45"/>
      <c r="C76" s="46"/>
      <c r="D76" s="46"/>
      <c r="E76" s="39" t="s">
        <v>5313</v>
      </c>
      <c r="F76" s="46"/>
      <c r="G76" s="46"/>
      <c r="H76" s="46"/>
      <c r="I76" s="46"/>
      <c r="J76" s="48"/>
    </row>
    <row r="77" ht="30">
      <c r="A77" s="37" t="s">
        <v>593</v>
      </c>
      <c r="B77" s="37">
        <v>17</v>
      </c>
      <c r="C77" s="38" t="s">
        <v>5314</v>
      </c>
      <c r="D77" s="37" t="s">
        <v>595</v>
      </c>
      <c r="E77" s="39" t="s">
        <v>5315</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6280</v>
      </c>
      <c r="F79" s="46"/>
      <c r="G79" s="46"/>
      <c r="H79" s="46"/>
      <c r="I79" s="46"/>
      <c r="J79" s="48"/>
    </row>
    <row r="80" ht="45">
      <c r="A80" s="37" t="s">
        <v>601</v>
      </c>
      <c r="B80" s="45"/>
      <c r="C80" s="46"/>
      <c r="D80" s="46"/>
      <c r="E80" s="39" t="s">
        <v>5317</v>
      </c>
      <c r="F80" s="46"/>
      <c r="G80" s="46"/>
      <c r="H80" s="46"/>
      <c r="I80" s="46"/>
      <c r="J80" s="48"/>
    </row>
    <row r="81">
      <c r="A81" s="31" t="s">
        <v>591</v>
      </c>
      <c r="B81" s="32"/>
      <c r="C81" s="33" t="s">
        <v>5318</v>
      </c>
      <c r="D81" s="34"/>
      <c r="E81" s="31" t="s">
        <v>4958</v>
      </c>
      <c r="F81" s="34"/>
      <c r="G81" s="34"/>
      <c r="H81" s="34"/>
      <c r="I81" s="35">
        <f>SUMIFS(I82:I117,A82:A117,"P")</f>
        <v>0</v>
      </c>
      <c r="J81" s="36"/>
    </row>
    <row r="82">
      <c r="A82" s="37" t="s">
        <v>593</v>
      </c>
      <c r="B82" s="37">
        <v>18</v>
      </c>
      <c r="C82" s="38" t="s">
        <v>4963</v>
      </c>
      <c r="D82" s="37" t="s">
        <v>595</v>
      </c>
      <c r="E82" s="39" t="s">
        <v>4964</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6281</v>
      </c>
      <c r="F84" s="46"/>
      <c r="G84" s="46"/>
      <c r="H84" s="46"/>
      <c r="I84" s="46"/>
      <c r="J84" s="48"/>
    </row>
    <row r="85" ht="409.5">
      <c r="A85" s="37" t="s">
        <v>601</v>
      </c>
      <c r="B85" s="45"/>
      <c r="C85" s="46"/>
      <c r="D85" s="46"/>
      <c r="E85" s="39" t="s">
        <v>5481</v>
      </c>
      <c r="F85" s="46"/>
      <c r="G85" s="46"/>
      <c r="H85" s="46"/>
      <c r="I85" s="46"/>
      <c r="J85" s="48"/>
    </row>
    <row r="86">
      <c r="A86" s="37" t="s">
        <v>593</v>
      </c>
      <c r="B86" s="37">
        <v>19</v>
      </c>
      <c r="C86" s="38" t="s">
        <v>4966</v>
      </c>
      <c r="D86" s="37" t="s">
        <v>595</v>
      </c>
      <c r="E86" s="39" t="s">
        <v>4967</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6282</v>
      </c>
      <c r="F88" s="46"/>
      <c r="G88" s="46"/>
      <c r="H88" s="46"/>
      <c r="I88" s="46"/>
      <c r="J88" s="48"/>
    </row>
    <row r="89" ht="330">
      <c r="A89" s="37" t="s">
        <v>601</v>
      </c>
      <c r="B89" s="45"/>
      <c r="C89" s="46"/>
      <c r="D89" s="46"/>
      <c r="E89" s="39" t="s">
        <v>5483</v>
      </c>
      <c r="F89" s="46"/>
      <c r="G89" s="46"/>
      <c r="H89" s="46"/>
      <c r="I89" s="46"/>
      <c r="J89" s="48"/>
    </row>
    <row r="90">
      <c r="A90" s="37" t="s">
        <v>593</v>
      </c>
      <c r="B90" s="37">
        <v>20</v>
      </c>
      <c r="C90" s="38" t="s">
        <v>5909</v>
      </c>
      <c r="D90" s="37" t="s">
        <v>595</v>
      </c>
      <c r="E90" s="39" t="s">
        <v>5910</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6283</v>
      </c>
      <c r="F92" s="46"/>
      <c r="G92" s="46"/>
      <c r="H92" s="46"/>
      <c r="I92" s="46"/>
      <c r="J92" s="48"/>
    </row>
    <row r="93" ht="409.5">
      <c r="A93" s="37" t="s">
        <v>601</v>
      </c>
      <c r="B93" s="45"/>
      <c r="C93" s="46"/>
      <c r="D93" s="46"/>
      <c r="E93" s="39" t="s">
        <v>5326</v>
      </c>
      <c r="F93" s="46"/>
      <c r="G93" s="46"/>
      <c r="H93" s="46"/>
      <c r="I93" s="46"/>
      <c r="J93" s="48"/>
    </row>
    <row r="94">
      <c r="A94" s="37" t="s">
        <v>593</v>
      </c>
      <c r="B94" s="37">
        <v>21</v>
      </c>
      <c r="C94" s="38" t="s">
        <v>5915</v>
      </c>
      <c r="D94" s="37" t="s">
        <v>595</v>
      </c>
      <c r="E94" s="39" t="s">
        <v>5916</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6284</v>
      </c>
      <c r="F96" s="46"/>
      <c r="G96" s="46"/>
      <c r="H96" s="46"/>
      <c r="I96" s="46"/>
      <c r="J96" s="48"/>
    </row>
    <row r="97">
      <c r="A97" s="37" t="s">
        <v>601</v>
      </c>
      <c r="B97" s="45"/>
      <c r="C97" s="46"/>
      <c r="D97" s="46"/>
      <c r="E97" s="39" t="s">
        <v>5330</v>
      </c>
      <c r="F97" s="46"/>
      <c r="G97" s="46"/>
      <c r="H97" s="46"/>
      <c r="I97" s="46"/>
      <c r="J97" s="48"/>
    </row>
    <row r="98" ht="30">
      <c r="A98" s="37" t="s">
        <v>593</v>
      </c>
      <c r="B98" s="37">
        <v>22</v>
      </c>
      <c r="C98" s="38" t="s">
        <v>6285</v>
      </c>
      <c r="D98" s="37" t="s">
        <v>595</v>
      </c>
      <c r="E98" s="39" t="s">
        <v>6286</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6287</v>
      </c>
      <c r="F100" s="46"/>
      <c r="G100" s="46"/>
      <c r="H100" s="46"/>
      <c r="I100" s="46"/>
      <c r="J100" s="48"/>
    </row>
    <row r="101" ht="75">
      <c r="A101" s="37" t="s">
        <v>601</v>
      </c>
      <c r="B101" s="45"/>
      <c r="C101" s="46"/>
      <c r="D101" s="46"/>
      <c r="E101" s="39" t="s">
        <v>5921</v>
      </c>
      <c r="F101" s="46"/>
      <c r="G101" s="46"/>
      <c r="H101" s="46"/>
      <c r="I101" s="46"/>
      <c r="J101" s="48"/>
    </row>
    <row r="102">
      <c r="A102" s="37" t="s">
        <v>593</v>
      </c>
      <c r="B102" s="37">
        <v>23</v>
      </c>
      <c r="C102" s="38" t="s">
        <v>5595</v>
      </c>
      <c r="D102" s="37" t="s">
        <v>595</v>
      </c>
      <c r="E102" s="39" t="s">
        <v>5596</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6288</v>
      </c>
      <c r="F104" s="46"/>
      <c r="G104" s="46"/>
      <c r="H104" s="46"/>
      <c r="I104" s="46"/>
      <c r="J104" s="48"/>
    </row>
    <row r="105" ht="225">
      <c r="A105" s="37" t="s">
        <v>601</v>
      </c>
      <c r="B105" s="45"/>
      <c r="C105" s="46"/>
      <c r="D105" s="46"/>
      <c r="E105" s="39" t="s">
        <v>5487</v>
      </c>
      <c r="F105" s="46"/>
      <c r="G105" s="46"/>
      <c r="H105" s="46"/>
      <c r="I105" s="46"/>
      <c r="J105" s="48"/>
    </row>
    <row r="106">
      <c r="A106" s="37" t="s">
        <v>593</v>
      </c>
      <c r="B106" s="37">
        <v>24</v>
      </c>
      <c r="C106" s="38" t="s">
        <v>4980</v>
      </c>
      <c r="D106" s="37" t="s">
        <v>595</v>
      </c>
      <c r="E106" s="39" t="s">
        <v>4981</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6289</v>
      </c>
      <c r="F108" s="46"/>
      <c r="G108" s="46"/>
      <c r="H108" s="46"/>
      <c r="I108" s="46"/>
      <c r="J108" s="48"/>
    </row>
    <row r="109" ht="409.5">
      <c r="A109" s="37" t="s">
        <v>601</v>
      </c>
      <c r="B109" s="45"/>
      <c r="C109" s="46"/>
      <c r="D109" s="46"/>
      <c r="E109" s="39" t="s">
        <v>5078</v>
      </c>
      <c r="F109" s="46"/>
      <c r="G109" s="46"/>
      <c r="H109" s="46"/>
      <c r="I109" s="46"/>
      <c r="J109" s="48"/>
    </row>
    <row r="110">
      <c r="A110" s="37" t="s">
        <v>593</v>
      </c>
      <c r="B110" s="37">
        <v>25</v>
      </c>
      <c r="C110" s="38" t="s">
        <v>4984</v>
      </c>
      <c r="D110" s="37" t="s">
        <v>595</v>
      </c>
      <c r="E110" s="39" t="s">
        <v>5492</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6290</v>
      </c>
      <c r="F112" s="46"/>
      <c r="G112" s="46"/>
      <c r="H112" s="46"/>
      <c r="I112" s="46"/>
      <c r="J112" s="48"/>
    </row>
    <row r="113" ht="330">
      <c r="A113" s="37" t="s">
        <v>601</v>
      </c>
      <c r="B113" s="45"/>
      <c r="C113" s="46"/>
      <c r="D113" s="46"/>
      <c r="E113" s="39" t="s">
        <v>5347</v>
      </c>
      <c r="F113" s="46"/>
      <c r="G113" s="46"/>
      <c r="H113" s="46"/>
      <c r="I113" s="46"/>
      <c r="J113" s="48"/>
    </row>
    <row r="114">
      <c r="A114" s="37" t="s">
        <v>593</v>
      </c>
      <c r="B114" s="37">
        <v>26</v>
      </c>
      <c r="C114" s="38" t="s">
        <v>6291</v>
      </c>
      <c r="D114" s="37" t="s">
        <v>595</v>
      </c>
      <c r="E114" s="39" t="s">
        <v>6292</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6293</v>
      </c>
      <c r="F116" s="46"/>
      <c r="G116" s="46"/>
      <c r="H116" s="46"/>
      <c r="I116" s="46"/>
      <c r="J116" s="48"/>
    </row>
    <row r="117" ht="409.5">
      <c r="A117" s="37" t="s">
        <v>601</v>
      </c>
      <c r="B117" s="45"/>
      <c r="C117" s="46"/>
      <c r="D117" s="46"/>
      <c r="E117" s="39" t="s">
        <v>4983</v>
      </c>
      <c r="F117" s="46"/>
      <c r="G117" s="46"/>
      <c r="H117" s="46"/>
      <c r="I117" s="46"/>
      <c r="J117" s="48"/>
    </row>
    <row r="118">
      <c r="A118" s="31" t="s">
        <v>591</v>
      </c>
      <c r="B118" s="32"/>
      <c r="C118" s="33" t="s">
        <v>5332</v>
      </c>
      <c r="D118" s="34"/>
      <c r="E118" s="31" t="s">
        <v>4988</v>
      </c>
      <c r="F118" s="34"/>
      <c r="G118" s="34"/>
      <c r="H118" s="34"/>
      <c r="I118" s="35">
        <f>SUMIFS(I119:I154,A119:A154,"P")</f>
        <v>0</v>
      </c>
      <c r="J118" s="36"/>
    </row>
    <row r="119">
      <c r="A119" s="37" t="s">
        <v>593</v>
      </c>
      <c r="B119" s="37">
        <v>27</v>
      </c>
      <c r="C119" s="38" t="s">
        <v>6294</v>
      </c>
      <c r="D119" s="37" t="s">
        <v>595</v>
      </c>
      <c r="E119" s="39" t="s">
        <v>6295</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6296</v>
      </c>
      <c r="F121" s="46"/>
      <c r="G121" s="46"/>
      <c r="H121" s="46"/>
      <c r="I121" s="46"/>
      <c r="J121" s="48"/>
    </row>
    <row r="122" ht="409.5">
      <c r="A122" s="37" t="s">
        <v>601</v>
      </c>
      <c r="B122" s="45"/>
      <c r="C122" s="46"/>
      <c r="D122" s="46"/>
      <c r="E122" s="39" t="s">
        <v>5336</v>
      </c>
      <c r="F122" s="46"/>
      <c r="G122" s="46"/>
      <c r="H122" s="46"/>
      <c r="I122" s="46"/>
      <c r="J122" s="48"/>
    </row>
    <row r="123">
      <c r="A123" s="37" t="s">
        <v>593</v>
      </c>
      <c r="B123" s="37">
        <v>28</v>
      </c>
      <c r="C123" s="38" t="s">
        <v>5337</v>
      </c>
      <c r="D123" s="37" t="s">
        <v>595</v>
      </c>
      <c r="E123" s="39" t="s">
        <v>5338</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6297</v>
      </c>
      <c r="F125" s="46"/>
      <c r="G125" s="46"/>
      <c r="H125" s="46"/>
      <c r="I125" s="46"/>
      <c r="J125" s="48"/>
    </row>
    <row r="126" ht="300">
      <c r="A126" s="37" t="s">
        <v>601</v>
      </c>
      <c r="B126" s="45"/>
      <c r="C126" s="46"/>
      <c r="D126" s="46"/>
      <c r="E126" s="39" t="s">
        <v>5340</v>
      </c>
      <c r="F126" s="46"/>
      <c r="G126" s="46"/>
      <c r="H126" s="46"/>
      <c r="I126" s="46"/>
      <c r="J126" s="48"/>
    </row>
    <row r="127">
      <c r="A127" s="37" t="s">
        <v>593</v>
      </c>
      <c r="B127" s="37">
        <v>29</v>
      </c>
      <c r="C127" s="38" t="s">
        <v>5607</v>
      </c>
      <c r="D127" s="37" t="s">
        <v>595</v>
      </c>
      <c r="E127" s="39" t="s">
        <v>5608</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6298</v>
      </c>
      <c r="F129" s="46"/>
      <c r="G129" s="46"/>
      <c r="H129" s="46"/>
      <c r="I129" s="46"/>
      <c r="J129" s="48"/>
    </row>
    <row r="130" ht="409.5">
      <c r="A130" s="37" t="s">
        <v>601</v>
      </c>
      <c r="B130" s="45"/>
      <c r="C130" s="46"/>
      <c r="D130" s="46"/>
      <c r="E130" s="39" t="s">
        <v>5230</v>
      </c>
      <c r="F130" s="46"/>
      <c r="G130" s="46"/>
      <c r="H130" s="46"/>
      <c r="I130" s="46"/>
      <c r="J130" s="48"/>
    </row>
    <row r="131">
      <c r="A131" s="37" t="s">
        <v>593</v>
      </c>
      <c r="B131" s="37">
        <v>30</v>
      </c>
      <c r="C131" s="38" t="s">
        <v>5507</v>
      </c>
      <c r="D131" s="37" t="s">
        <v>595</v>
      </c>
      <c r="E131" s="39" t="s">
        <v>5508</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6299</v>
      </c>
      <c r="F133" s="46"/>
      <c r="G133" s="46"/>
      <c r="H133" s="46"/>
      <c r="I133" s="46"/>
      <c r="J133" s="48"/>
    </row>
    <row r="134" ht="330">
      <c r="A134" s="37" t="s">
        <v>601</v>
      </c>
      <c r="B134" s="45"/>
      <c r="C134" s="46"/>
      <c r="D134" s="46"/>
      <c r="E134" s="39" t="s">
        <v>5347</v>
      </c>
      <c r="F134" s="46"/>
      <c r="G134" s="46"/>
      <c r="H134" s="46"/>
      <c r="I134" s="46"/>
      <c r="J134" s="48"/>
    </row>
    <row r="135">
      <c r="A135" s="37" t="s">
        <v>593</v>
      </c>
      <c r="B135" s="37">
        <v>31</v>
      </c>
      <c r="C135" s="38" t="s">
        <v>5341</v>
      </c>
      <c r="D135" s="37" t="s">
        <v>595</v>
      </c>
      <c r="E135" s="39" t="s">
        <v>5342</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6300</v>
      </c>
      <c r="F137" s="46"/>
      <c r="G137" s="46"/>
      <c r="H137" s="46"/>
      <c r="I137" s="46"/>
      <c r="J137" s="48"/>
    </row>
    <row r="138" ht="409.5">
      <c r="A138" s="37" t="s">
        <v>601</v>
      </c>
      <c r="B138" s="45"/>
      <c r="C138" s="46"/>
      <c r="D138" s="46"/>
      <c r="E138" s="39" t="s">
        <v>5230</v>
      </c>
      <c r="F138" s="46"/>
      <c r="G138" s="46"/>
      <c r="H138" s="46"/>
      <c r="I138" s="46"/>
      <c r="J138" s="48"/>
    </row>
    <row r="139">
      <c r="A139" s="37" t="s">
        <v>593</v>
      </c>
      <c r="B139" s="37">
        <v>32</v>
      </c>
      <c r="C139" s="38" t="s">
        <v>5344</v>
      </c>
      <c r="D139" s="37" t="s">
        <v>595</v>
      </c>
      <c r="E139" s="39" t="s">
        <v>5345</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6301</v>
      </c>
      <c r="F141" s="46"/>
      <c r="G141" s="46"/>
      <c r="H141" s="46"/>
      <c r="I141" s="46"/>
      <c r="J141" s="48"/>
    </row>
    <row r="142" ht="330">
      <c r="A142" s="37" t="s">
        <v>601</v>
      </c>
      <c r="B142" s="45"/>
      <c r="C142" s="46"/>
      <c r="D142" s="46"/>
      <c r="E142" s="39" t="s">
        <v>5347</v>
      </c>
      <c r="F142" s="46"/>
      <c r="G142" s="46"/>
      <c r="H142" s="46"/>
      <c r="I142" s="46"/>
      <c r="J142" s="48"/>
    </row>
    <row r="143">
      <c r="A143" s="37" t="s">
        <v>593</v>
      </c>
      <c r="B143" s="37">
        <v>33</v>
      </c>
      <c r="C143" s="38" t="s">
        <v>5001</v>
      </c>
      <c r="D143" s="37" t="s">
        <v>595</v>
      </c>
      <c r="E143" s="39" t="s">
        <v>5348</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6302</v>
      </c>
      <c r="F145" s="46"/>
      <c r="G145" s="46"/>
      <c r="H145" s="46"/>
      <c r="I145" s="46"/>
      <c r="J145" s="48"/>
    </row>
    <row r="146" ht="375">
      <c r="A146" s="37" t="s">
        <v>601</v>
      </c>
      <c r="B146" s="45"/>
      <c r="C146" s="46"/>
      <c r="D146" s="46"/>
      <c r="E146" s="39" t="s">
        <v>5350</v>
      </c>
      <c r="F146" s="46"/>
      <c r="G146" s="46"/>
      <c r="H146" s="46"/>
      <c r="I146" s="46"/>
      <c r="J146" s="48"/>
    </row>
    <row r="147">
      <c r="A147" s="37" t="s">
        <v>593</v>
      </c>
      <c r="B147" s="37">
        <v>34</v>
      </c>
      <c r="C147" s="38" t="s">
        <v>5513</v>
      </c>
      <c r="D147" s="37" t="s">
        <v>595</v>
      </c>
      <c r="E147" s="39" t="s">
        <v>5514</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6303</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5354</v>
      </c>
      <c r="D151" s="37" t="s">
        <v>595</v>
      </c>
      <c r="E151" s="39" t="s">
        <v>5355</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6304</v>
      </c>
      <c r="F153" s="46"/>
      <c r="G153" s="46"/>
      <c r="H153" s="46"/>
      <c r="I153" s="46"/>
      <c r="J153" s="48"/>
    </row>
    <row r="154" ht="330">
      <c r="A154" s="37" t="s">
        <v>601</v>
      </c>
      <c r="B154" s="45"/>
      <c r="C154" s="46"/>
      <c r="D154" s="46"/>
      <c r="E154" s="39" t="s">
        <v>5347</v>
      </c>
      <c r="F154" s="46"/>
      <c r="G154" s="46"/>
      <c r="H154" s="46"/>
      <c r="I154" s="46"/>
      <c r="J154" s="48"/>
    </row>
    <row r="155">
      <c r="A155" s="31" t="s">
        <v>591</v>
      </c>
      <c r="B155" s="32"/>
      <c r="C155" s="33" t="s">
        <v>5357</v>
      </c>
      <c r="D155" s="34"/>
      <c r="E155" s="31" t="s">
        <v>1643</v>
      </c>
      <c r="F155" s="34"/>
      <c r="G155" s="34"/>
      <c r="H155" s="34"/>
      <c r="I155" s="35">
        <f>SUMIFS(I156:I191,A156:A191,"P")</f>
        <v>0</v>
      </c>
      <c r="J155" s="36"/>
    </row>
    <row r="156">
      <c r="A156" s="37" t="s">
        <v>593</v>
      </c>
      <c r="B156" s="37">
        <v>36</v>
      </c>
      <c r="C156" s="38" t="s">
        <v>5008</v>
      </c>
      <c r="D156" s="37" t="s">
        <v>595</v>
      </c>
      <c r="E156" s="39" t="s">
        <v>5517</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6305</v>
      </c>
      <c r="F158" s="46"/>
      <c r="G158" s="46"/>
      <c r="H158" s="46"/>
      <c r="I158" s="46"/>
      <c r="J158" s="48"/>
    </row>
    <row r="159" ht="300">
      <c r="A159" s="37" t="s">
        <v>601</v>
      </c>
      <c r="B159" s="45"/>
      <c r="C159" s="46"/>
      <c r="D159" s="46"/>
      <c r="E159" s="39" t="s">
        <v>5361</v>
      </c>
      <c r="F159" s="46"/>
      <c r="G159" s="46"/>
      <c r="H159" s="46"/>
      <c r="I159" s="46"/>
      <c r="J159" s="48"/>
    </row>
    <row r="160">
      <c r="A160" s="37" t="s">
        <v>593</v>
      </c>
      <c r="B160" s="37">
        <v>37</v>
      </c>
      <c r="C160" s="38" t="s">
        <v>4522</v>
      </c>
      <c r="D160" s="37" t="s">
        <v>595</v>
      </c>
      <c r="E160" s="39" t="s">
        <v>5640</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6306</v>
      </c>
      <c r="F162" s="46"/>
      <c r="G162" s="46"/>
      <c r="H162" s="46"/>
      <c r="I162" s="46"/>
      <c r="J162" s="48"/>
    </row>
    <row r="163" ht="409.5">
      <c r="A163" s="37" t="s">
        <v>601</v>
      </c>
      <c r="B163" s="45"/>
      <c r="C163" s="46"/>
      <c r="D163" s="46"/>
      <c r="E163" s="39" t="s">
        <v>5230</v>
      </c>
      <c r="F163" s="46"/>
      <c r="G163" s="46"/>
      <c r="H163" s="46"/>
      <c r="I163" s="46"/>
      <c r="J163" s="48"/>
    </row>
    <row r="164">
      <c r="A164" s="37" t="s">
        <v>593</v>
      </c>
      <c r="B164" s="37">
        <v>38</v>
      </c>
      <c r="C164" s="38" t="s">
        <v>4529</v>
      </c>
      <c r="D164" s="37" t="s">
        <v>595</v>
      </c>
      <c r="E164" s="39" t="s">
        <v>5521</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6307</v>
      </c>
      <c r="F166" s="46"/>
      <c r="G166" s="46"/>
      <c r="H166" s="46"/>
      <c r="I166" s="46"/>
      <c r="J166" s="48"/>
    </row>
    <row r="167" ht="409.5">
      <c r="A167" s="37" t="s">
        <v>601</v>
      </c>
      <c r="B167" s="45"/>
      <c r="C167" s="46"/>
      <c r="D167" s="46"/>
      <c r="E167" s="39" t="s">
        <v>5230</v>
      </c>
      <c r="F167" s="46"/>
      <c r="G167" s="46"/>
      <c r="H167" s="46"/>
      <c r="I167" s="46"/>
      <c r="J167" s="48"/>
    </row>
    <row r="168">
      <c r="A168" s="37" t="s">
        <v>593</v>
      </c>
      <c r="B168" s="37">
        <v>39</v>
      </c>
      <c r="C168" s="38" t="s">
        <v>5367</v>
      </c>
      <c r="D168" s="37" t="s">
        <v>595</v>
      </c>
      <c r="E168" s="39" t="s">
        <v>5368</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6308</v>
      </c>
      <c r="F170" s="46"/>
      <c r="G170" s="46"/>
      <c r="H170" s="46"/>
      <c r="I170" s="46"/>
      <c r="J170" s="48"/>
    </row>
    <row r="171" ht="225">
      <c r="A171" s="37" t="s">
        <v>601</v>
      </c>
      <c r="B171" s="45"/>
      <c r="C171" s="46"/>
      <c r="D171" s="46"/>
      <c r="E171" s="39" t="s">
        <v>5370</v>
      </c>
      <c r="F171" s="46"/>
      <c r="G171" s="46"/>
      <c r="H171" s="46"/>
      <c r="I171" s="46"/>
      <c r="J171" s="48"/>
    </row>
    <row r="172">
      <c r="A172" s="37" t="s">
        <v>593</v>
      </c>
      <c r="B172" s="37">
        <v>40</v>
      </c>
      <c r="C172" s="38" t="s">
        <v>5025</v>
      </c>
      <c r="D172" s="37" t="s">
        <v>595</v>
      </c>
      <c r="E172" s="39" t="s">
        <v>6309</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6310</v>
      </c>
      <c r="F174" s="46"/>
      <c r="G174" s="46"/>
      <c r="H174" s="46"/>
      <c r="I174" s="46"/>
      <c r="J174" s="48"/>
    </row>
    <row r="175" ht="45">
      <c r="A175" s="37" t="s">
        <v>601</v>
      </c>
      <c r="B175" s="45"/>
      <c r="C175" s="46"/>
      <c r="D175" s="46"/>
      <c r="E175" s="39" t="s">
        <v>6311</v>
      </c>
      <c r="F175" s="46"/>
      <c r="G175" s="46"/>
      <c r="H175" s="46"/>
      <c r="I175" s="46"/>
      <c r="J175" s="48"/>
    </row>
    <row r="176">
      <c r="A176" s="37" t="s">
        <v>593</v>
      </c>
      <c r="B176" s="37">
        <v>41</v>
      </c>
      <c r="C176" s="38" t="s">
        <v>5371</v>
      </c>
      <c r="D176" s="37" t="s">
        <v>595</v>
      </c>
      <c r="E176" s="39" t="s">
        <v>5372</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6312</v>
      </c>
      <c r="F178" s="46"/>
      <c r="G178" s="46"/>
      <c r="H178" s="46"/>
      <c r="I178" s="46"/>
      <c r="J178" s="48"/>
    </row>
    <row r="179" ht="45">
      <c r="A179" s="37" t="s">
        <v>601</v>
      </c>
      <c r="B179" s="45"/>
      <c r="C179" s="46"/>
      <c r="D179" s="46"/>
      <c r="E179" s="39" t="s">
        <v>5374</v>
      </c>
      <c r="F179" s="46"/>
      <c r="G179" s="46"/>
      <c r="H179" s="46"/>
      <c r="I179" s="46"/>
      <c r="J179" s="48"/>
    </row>
    <row r="180">
      <c r="A180" s="37" t="s">
        <v>593</v>
      </c>
      <c r="B180" s="37">
        <v>42</v>
      </c>
      <c r="C180" s="38" t="s">
        <v>5375</v>
      </c>
      <c r="D180" s="37" t="s">
        <v>595</v>
      </c>
      <c r="E180" s="39" t="s">
        <v>5376</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6313</v>
      </c>
      <c r="F182" s="46"/>
      <c r="G182" s="46"/>
      <c r="H182" s="46"/>
      <c r="I182" s="46"/>
      <c r="J182" s="48"/>
    </row>
    <row r="183" ht="75">
      <c r="A183" s="37" t="s">
        <v>601</v>
      </c>
      <c r="B183" s="45"/>
      <c r="C183" s="46"/>
      <c r="D183" s="46"/>
      <c r="E183" s="39" t="s">
        <v>5378</v>
      </c>
      <c r="F183" s="46"/>
      <c r="G183" s="46"/>
      <c r="H183" s="46"/>
      <c r="I183" s="46"/>
      <c r="J183" s="48"/>
    </row>
    <row r="184">
      <c r="A184" s="37" t="s">
        <v>593</v>
      </c>
      <c r="B184" s="37">
        <v>43</v>
      </c>
      <c r="C184" s="38" t="s">
        <v>4543</v>
      </c>
      <c r="D184" s="37" t="s">
        <v>595</v>
      </c>
      <c r="E184" s="39" t="s">
        <v>4544</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6314</v>
      </c>
      <c r="F186" s="46"/>
      <c r="G186" s="46"/>
      <c r="H186" s="46"/>
      <c r="I186" s="46"/>
      <c r="J186" s="48"/>
    </row>
    <row r="187" ht="150">
      <c r="A187" s="37" t="s">
        <v>601</v>
      </c>
      <c r="B187" s="45"/>
      <c r="C187" s="46"/>
      <c r="D187" s="46"/>
      <c r="E187" s="39" t="s">
        <v>5380</v>
      </c>
      <c r="F187" s="46"/>
      <c r="G187" s="46"/>
      <c r="H187" s="46"/>
      <c r="I187" s="46"/>
      <c r="J187" s="48"/>
    </row>
    <row r="188">
      <c r="A188" s="37" t="s">
        <v>593</v>
      </c>
      <c r="B188" s="37">
        <v>44</v>
      </c>
      <c r="C188" s="38" t="s">
        <v>6315</v>
      </c>
      <c r="D188" s="37" t="s">
        <v>595</v>
      </c>
      <c r="E188" s="39" t="s">
        <v>6316</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6317</v>
      </c>
      <c r="F190" s="46"/>
      <c r="G190" s="46"/>
      <c r="H190" s="46"/>
      <c r="I190" s="46"/>
      <c r="J190" s="48"/>
    </row>
    <row r="191" ht="409.5">
      <c r="A191" s="37" t="s">
        <v>601</v>
      </c>
      <c r="B191" s="45"/>
      <c r="C191" s="46"/>
      <c r="D191" s="46"/>
      <c r="E191" s="39" t="s">
        <v>5534</v>
      </c>
      <c r="F191" s="46"/>
      <c r="G191" s="46"/>
      <c r="H191" s="46"/>
      <c r="I191" s="46"/>
      <c r="J191" s="48"/>
    </row>
    <row r="192">
      <c r="A192" s="31" t="s">
        <v>591</v>
      </c>
      <c r="B192" s="32"/>
      <c r="C192" s="33" t="s">
        <v>5654</v>
      </c>
      <c r="D192" s="34"/>
      <c r="E192" s="31" t="s">
        <v>5655</v>
      </c>
      <c r="F192" s="34"/>
      <c r="G192" s="34"/>
      <c r="H192" s="34"/>
      <c r="I192" s="35">
        <f>SUMIFS(I193:I200,A193:A200,"P")</f>
        <v>0</v>
      </c>
      <c r="J192" s="36"/>
    </row>
    <row r="193">
      <c r="A193" s="37" t="s">
        <v>593</v>
      </c>
      <c r="B193" s="37">
        <v>45</v>
      </c>
      <c r="C193" s="38" t="s">
        <v>6318</v>
      </c>
      <c r="D193" s="37" t="s">
        <v>595</v>
      </c>
      <c r="E193" s="39" t="s">
        <v>6319</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6320</v>
      </c>
      <c r="F195" s="46"/>
      <c r="G195" s="46"/>
      <c r="H195" s="46"/>
      <c r="I195" s="46"/>
      <c r="J195" s="48"/>
    </row>
    <row r="196" ht="165">
      <c r="A196" s="37" t="s">
        <v>601</v>
      </c>
      <c r="B196" s="45"/>
      <c r="C196" s="46"/>
      <c r="D196" s="46"/>
      <c r="E196" s="39" t="s">
        <v>6321</v>
      </c>
      <c r="F196" s="46"/>
      <c r="G196" s="46"/>
      <c r="H196" s="46"/>
      <c r="I196" s="46"/>
      <c r="J196" s="48"/>
    </row>
    <row r="197">
      <c r="A197" s="37" t="s">
        <v>593</v>
      </c>
      <c r="B197" s="37">
        <v>46</v>
      </c>
      <c r="C197" s="38" t="s">
        <v>5656</v>
      </c>
      <c r="D197" s="37" t="s">
        <v>595</v>
      </c>
      <c r="E197" s="39" t="s">
        <v>5657</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6322</v>
      </c>
      <c r="F199" s="46"/>
      <c r="G199" s="46"/>
      <c r="H199" s="46"/>
      <c r="I199" s="46"/>
      <c r="J199" s="48"/>
    </row>
    <row r="200" ht="165">
      <c r="A200" s="37" t="s">
        <v>601</v>
      </c>
      <c r="B200" s="45"/>
      <c r="C200" s="46"/>
      <c r="D200" s="46"/>
      <c r="E200" s="39" t="s">
        <v>5659</v>
      </c>
      <c r="F200" s="46"/>
      <c r="G200" s="46"/>
      <c r="H200" s="46"/>
      <c r="I200" s="46"/>
      <c r="J200" s="48"/>
    </row>
    <row r="201">
      <c r="A201" s="31" t="s">
        <v>591</v>
      </c>
      <c r="B201" s="32"/>
      <c r="C201" s="33" t="s">
        <v>5381</v>
      </c>
      <c r="D201" s="34"/>
      <c r="E201" s="31" t="s">
        <v>5382</v>
      </c>
      <c r="F201" s="34"/>
      <c r="G201" s="34"/>
      <c r="H201" s="34"/>
      <c r="I201" s="35">
        <f>SUMIFS(I202:I205,A202:A205,"P")</f>
        <v>0</v>
      </c>
      <c r="J201" s="36"/>
    </row>
    <row r="202">
      <c r="A202" s="37" t="s">
        <v>593</v>
      </c>
      <c r="B202" s="37">
        <v>47</v>
      </c>
      <c r="C202" s="38" t="s">
        <v>6085</v>
      </c>
      <c r="D202" s="37" t="s">
        <v>595</v>
      </c>
      <c r="E202" s="39" t="s">
        <v>6170</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6323</v>
      </c>
      <c r="F204" s="46"/>
      <c r="G204" s="46"/>
      <c r="H204" s="46"/>
      <c r="I204" s="46"/>
      <c r="J204" s="48"/>
    </row>
    <row r="205" ht="409.5">
      <c r="A205" s="37" t="s">
        <v>601</v>
      </c>
      <c r="B205" s="45"/>
      <c r="C205" s="46"/>
      <c r="D205" s="46"/>
      <c r="E205" s="39" t="s">
        <v>5386</v>
      </c>
      <c r="F205" s="46"/>
      <c r="G205" s="46"/>
      <c r="H205" s="46"/>
      <c r="I205" s="46"/>
      <c r="J205" s="48"/>
    </row>
    <row r="206">
      <c r="A206" s="31" t="s">
        <v>591</v>
      </c>
      <c r="B206" s="32"/>
      <c r="C206" s="33" t="s">
        <v>1689</v>
      </c>
      <c r="D206" s="34"/>
      <c r="E206" s="31" t="s">
        <v>5175</v>
      </c>
      <c r="F206" s="34"/>
      <c r="G206" s="34"/>
      <c r="H206" s="34"/>
      <c r="I206" s="35">
        <f>SUMIFS(I207:I222,A207:A222,"P")</f>
        <v>0</v>
      </c>
      <c r="J206" s="36"/>
    </row>
    <row r="207" ht="30">
      <c r="A207" s="37" t="s">
        <v>593</v>
      </c>
      <c r="B207" s="37">
        <v>48</v>
      </c>
      <c r="C207" s="38" t="s">
        <v>4573</v>
      </c>
      <c r="D207" s="37" t="s">
        <v>595</v>
      </c>
      <c r="E207" s="39" t="s">
        <v>5387</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6324</v>
      </c>
      <c r="F209" s="46"/>
      <c r="G209" s="46"/>
      <c r="H209" s="46"/>
      <c r="I209" s="46"/>
      <c r="J209" s="48"/>
    </row>
    <row r="210" ht="270">
      <c r="A210" s="37" t="s">
        <v>601</v>
      </c>
      <c r="B210" s="45"/>
      <c r="C210" s="46"/>
      <c r="D210" s="46"/>
      <c r="E210" s="39" t="s">
        <v>5389</v>
      </c>
      <c r="F210" s="46"/>
      <c r="G210" s="46"/>
      <c r="H210" s="46"/>
      <c r="I210" s="46"/>
      <c r="J210" s="48"/>
    </row>
    <row r="211" ht="30">
      <c r="A211" s="37" t="s">
        <v>593</v>
      </c>
      <c r="B211" s="37">
        <v>49</v>
      </c>
      <c r="C211" s="38" t="s">
        <v>5393</v>
      </c>
      <c r="D211" s="37" t="s">
        <v>595</v>
      </c>
      <c r="E211" s="39" t="s">
        <v>5394</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6325</v>
      </c>
      <c r="F213" s="46"/>
      <c r="G213" s="46"/>
      <c r="H213" s="46"/>
      <c r="I213" s="46"/>
      <c r="J213" s="48"/>
    </row>
    <row r="214" ht="270">
      <c r="A214" s="37" t="s">
        <v>601</v>
      </c>
      <c r="B214" s="45"/>
      <c r="C214" s="46"/>
      <c r="D214" s="46"/>
      <c r="E214" s="39" t="s">
        <v>5389</v>
      </c>
      <c r="F214" s="46"/>
      <c r="G214" s="46"/>
      <c r="H214" s="46"/>
      <c r="I214" s="46"/>
      <c r="J214" s="48"/>
    </row>
    <row r="215">
      <c r="A215" s="37" t="s">
        <v>593</v>
      </c>
      <c r="B215" s="37">
        <v>50</v>
      </c>
      <c r="C215" s="38" t="s">
        <v>5396</v>
      </c>
      <c r="D215" s="37" t="s">
        <v>595</v>
      </c>
      <c r="E215" s="39" t="s">
        <v>5397</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6326</v>
      </c>
      <c r="F217" s="46"/>
      <c r="G217" s="46"/>
      <c r="H217" s="46"/>
      <c r="I217" s="46"/>
      <c r="J217" s="48"/>
    </row>
    <row r="218" ht="45">
      <c r="A218" s="37" t="s">
        <v>601</v>
      </c>
      <c r="B218" s="45"/>
      <c r="C218" s="46"/>
      <c r="D218" s="46"/>
      <c r="E218" s="39" t="s">
        <v>5399</v>
      </c>
      <c r="F218" s="46"/>
      <c r="G218" s="46"/>
      <c r="H218" s="46"/>
      <c r="I218" s="46"/>
      <c r="J218" s="48"/>
    </row>
    <row r="219">
      <c r="A219" s="37" t="s">
        <v>593</v>
      </c>
      <c r="B219" s="37">
        <v>51</v>
      </c>
      <c r="C219" s="38" t="s">
        <v>5400</v>
      </c>
      <c r="D219" s="37" t="s">
        <v>595</v>
      </c>
      <c r="E219" s="39" t="s">
        <v>5401</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6327</v>
      </c>
      <c r="F221" s="46"/>
      <c r="G221" s="46"/>
      <c r="H221" s="46"/>
      <c r="I221" s="46"/>
      <c r="J221" s="48"/>
    </row>
    <row r="222" ht="45">
      <c r="A222" s="37" t="s">
        <v>601</v>
      </c>
      <c r="B222" s="45"/>
      <c r="C222" s="46"/>
      <c r="D222" s="46"/>
      <c r="E222" s="39" t="s">
        <v>5399</v>
      </c>
      <c r="F222" s="46"/>
      <c r="G222" s="46"/>
      <c r="H222" s="46"/>
      <c r="I222" s="46"/>
      <c r="J222" s="48"/>
    </row>
    <row r="223">
      <c r="A223" s="31" t="s">
        <v>591</v>
      </c>
      <c r="B223" s="32"/>
      <c r="C223" s="33" t="s">
        <v>5403</v>
      </c>
      <c r="D223" s="34"/>
      <c r="E223" s="31" t="s">
        <v>5404</v>
      </c>
      <c r="F223" s="34"/>
      <c r="G223" s="34"/>
      <c r="H223" s="34"/>
      <c r="I223" s="35">
        <f>SUMIFS(I224:I227,A224:A227,"P")</f>
        <v>0</v>
      </c>
      <c r="J223" s="36"/>
    </row>
    <row r="224" ht="30">
      <c r="A224" s="37" t="s">
        <v>593</v>
      </c>
      <c r="B224" s="37">
        <v>52</v>
      </c>
      <c r="C224" s="38" t="s">
        <v>5405</v>
      </c>
      <c r="D224" s="37" t="s">
        <v>595</v>
      </c>
      <c r="E224" s="39" t="s">
        <v>5406</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6328</v>
      </c>
      <c r="F226" s="46"/>
      <c r="G226" s="46"/>
      <c r="H226" s="46"/>
      <c r="I226" s="46"/>
      <c r="J226" s="48"/>
    </row>
    <row r="227" ht="409.5">
      <c r="A227" s="37" t="s">
        <v>601</v>
      </c>
      <c r="B227" s="45"/>
      <c r="C227" s="46"/>
      <c r="D227" s="46"/>
      <c r="E227" s="39" t="s">
        <v>5408</v>
      </c>
      <c r="F227" s="46"/>
      <c r="G227" s="46"/>
      <c r="H227" s="46"/>
      <c r="I227" s="46"/>
      <c r="J227" s="48"/>
    </row>
    <row r="228">
      <c r="A228" s="31" t="s">
        <v>591</v>
      </c>
      <c r="B228" s="32"/>
      <c r="C228" s="33" t="s">
        <v>4797</v>
      </c>
      <c r="D228" s="34"/>
      <c r="E228" s="31" t="s">
        <v>4798</v>
      </c>
      <c r="F228" s="34"/>
      <c r="G228" s="34"/>
      <c r="H228" s="34"/>
      <c r="I228" s="35">
        <f>SUMIFS(I229:I232,A229:A232,"P")</f>
        <v>0</v>
      </c>
      <c r="J228" s="36"/>
    </row>
    <row r="229">
      <c r="A229" s="37" t="s">
        <v>593</v>
      </c>
      <c r="B229" s="37">
        <v>53</v>
      </c>
      <c r="C229" s="38" t="s">
        <v>5544</v>
      </c>
      <c r="D229" s="37" t="s">
        <v>595</v>
      </c>
      <c r="E229" s="39" t="s">
        <v>5545</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6329</v>
      </c>
      <c r="F231" s="46"/>
      <c r="G231" s="46"/>
      <c r="H231" s="46"/>
      <c r="I231" s="46"/>
      <c r="J231" s="48"/>
    </row>
    <row r="232" ht="120">
      <c r="A232" s="37" t="s">
        <v>601</v>
      </c>
      <c r="B232" s="45"/>
      <c r="C232" s="46"/>
      <c r="D232" s="46"/>
      <c r="E232" s="39" t="s">
        <v>5547</v>
      </c>
      <c r="F232" s="46"/>
      <c r="G232" s="46"/>
      <c r="H232" s="46"/>
      <c r="I232" s="46"/>
      <c r="J232" s="48"/>
    </row>
    <row r="233">
      <c r="A233" s="31" t="s">
        <v>591</v>
      </c>
      <c r="B233" s="32"/>
      <c r="C233" s="33" t="s">
        <v>5413</v>
      </c>
      <c r="D233" s="34"/>
      <c r="E233" s="31" t="s">
        <v>4582</v>
      </c>
      <c r="F233" s="34"/>
      <c r="G233" s="34"/>
      <c r="H233" s="34"/>
      <c r="I233" s="35">
        <f>SUMIFS(I234:I253,A234:A253,"P")</f>
        <v>0</v>
      </c>
      <c r="J233" s="36"/>
    </row>
    <row r="234">
      <c r="A234" s="37" t="s">
        <v>593</v>
      </c>
      <c r="B234" s="37">
        <v>54</v>
      </c>
      <c r="C234" s="38" t="s">
        <v>5414</v>
      </c>
      <c r="D234" s="37" t="s">
        <v>595</v>
      </c>
      <c r="E234" s="39" t="s">
        <v>5415</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6330</v>
      </c>
      <c r="F236" s="46"/>
      <c r="G236" s="46"/>
      <c r="H236" s="46"/>
      <c r="I236" s="46"/>
      <c r="J236" s="48"/>
    </row>
    <row r="237" ht="345">
      <c r="A237" s="37" t="s">
        <v>601</v>
      </c>
      <c r="B237" s="45"/>
      <c r="C237" s="46"/>
      <c r="D237" s="46"/>
      <c r="E237" s="39" t="s">
        <v>5417</v>
      </c>
      <c r="F237" s="46"/>
      <c r="G237" s="46"/>
      <c r="H237" s="46"/>
      <c r="I237" s="46"/>
      <c r="J237" s="48"/>
    </row>
    <row r="238">
      <c r="A238" s="37" t="s">
        <v>593</v>
      </c>
      <c r="B238" s="37">
        <v>55</v>
      </c>
      <c r="C238" s="38" t="s">
        <v>4600</v>
      </c>
      <c r="D238" s="37" t="s">
        <v>595</v>
      </c>
      <c r="E238" s="39" t="s">
        <v>4601</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6331</v>
      </c>
      <c r="F240" s="46"/>
      <c r="G240" s="46"/>
      <c r="H240" s="46"/>
      <c r="I240" s="46"/>
      <c r="J240" s="48"/>
    </row>
    <row r="241" ht="315">
      <c r="A241" s="37" t="s">
        <v>601</v>
      </c>
      <c r="B241" s="45"/>
      <c r="C241" s="46"/>
      <c r="D241" s="46"/>
      <c r="E241" s="39" t="s">
        <v>5419</v>
      </c>
      <c r="F241" s="46"/>
      <c r="G241" s="46"/>
      <c r="H241" s="46"/>
      <c r="I241" s="46"/>
      <c r="J241" s="48"/>
    </row>
    <row r="242">
      <c r="A242" s="37" t="s">
        <v>593</v>
      </c>
      <c r="B242" s="37">
        <v>56</v>
      </c>
      <c r="C242" s="38" t="s">
        <v>4603</v>
      </c>
      <c r="D242" s="37" t="s">
        <v>595</v>
      </c>
      <c r="E242" s="39" t="s">
        <v>5825</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6332</v>
      </c>
      <c r="F244" s="46"/>
      <c r="G244" s="46"/>
      <c r="H244" s="46"/>
      <c r="I244" s="46"/>
      <c r="J244" s="48"/>
    </row>
    <row r="245" ht="300">
      <c r="A245" s="37" t="s">
        <v>601</v>
      </c>
      <c r="B245" s="45"/>
      <c r="C245" s="46"/>
      <c r="D245" s="46"/>
      <c r="E245" s="39" t="s">
        <v>5423</v>
      </c>
      <c r="F245" s="46"/>
      <c r="G245" s="46"/>
      <c r="H245" s="46"/>
      <c r="I245" s="46"/>
      <c r="J245" s="48"/>
    </row>
    <row r="246">
      <c r="A246" s="37" t="s">
        <v>593</v>
      </c>
      <c r="B246" s="37">
        <v>57</v>
      </c>
      <c r="C246" s="38" t="s">
        <v>5420</v>
      </c>
      <c r="D246" s="37" t="s">
        <v>595</v>
      </c>
      <c r="E246" s="39" t="s">
        <v>5421</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6333</v>
      </c>
      <c r="F248" s="46"/>
      <c r="G248" s="46"/>
      <c r="H248" s="46"/>
      <c r="I248" s="46"/>
      <c r="J248" s="48"/>
    </row>
    <row r="249" ht="300">
      <c r="A249" s="37" t="s">
        <v>601</v>
      </c>
      <c r="B249" s="45"/>
      <c r="C249" s="46"/>
      <c r="D249" s="46"/>
      <c r="E249" s="39" t="s">
        <v>5423</v>
      </c>
      <c r="F249" s="46"/>
      <c r="G249" s="46"/>
      <c r="H249" s="46"/>
      <c r="I249" s="46"/>
      <c r="J249" s="48"/>
    </row>
    <row r="250">
      <c r="A250" s="37" t="s">
        <v>593</v>
      </c>
      <c r="B250" s="37">
        <v>58</v>
      </c>
      <c r="C250" s="38" t="s">
        <v>5424</v>
      </c>
      <c r="D250" s="37" t="s">
        <v>595</v>
      </c>
      <c r="E250" s="39" t="s">
        <v>5425</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5426</v>
      </c>
      <c r="F252" s="46"/>
      <c r="G252" s="46"/>
      <c r="H252" s="46"/>
      <c r="I252" s="46"/>
      <c r="J252" s="48"/>
    </row>
    <row r="253" ht="30">
      <c r="A253" s="37" t="s">
        <v>601</v>
      </c>
      <c r="B253" s="45"/>
      <c r="C253" s="46"/>
      <c r="D253" s="46"/>
      <c r="E253" s="39" t="s">
        <v>5427</v>
      </c>
      <c r="F253" s="46"/>
      <c r="G253" s="46"/>
      <c r="H253" s="46"/>
      <c r="I253" s="46"/>
      <c r="J253" s="48"/>
    </row>
    <row r="254">
      <c r="A254" s="31" t="s">
        <v>591</v>
      </c>
      <c r="B254" s="32"/>
      <c r="C254" s="33" t="s">
        <v>4639</v>
      </c>
      <c r="D254" s="34"/>
      <c r="E254" s="31" t="s">
        <v>4640</v>
      </c>
      <c r="F254" s="34"/>
      <c r="G254" s="34"/>
      <c r="H254" s="34"/>
      <c r="I254" s="35">
        <f>SUMIFS(I255:I278,A255:A278,"P")</f>
        <v>0</v>
      </c>
      <c r="J254" s="36"/>
    </row>
    <row r="255">
      <c r="A255" s="37" t="s">
        <v>593</v>
      </c>
      <c r="B255" s="37">
        <v>59</v>
      </c>
      <c r="C255" s="38" t="s">
        <v>6334</v>
      </c>
      <c r="D255" s="37" t="s">
        <v>595</v>
      </c>
      <c r="E255" s="39" t="s">
        <v>6335</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6336</v>
      </c>
      <c r="F257" s="46"/>
      <c r="G257" s="46"/>
      <c r="H257" s="46"/>
      <c r="I257" s="46"/>
      <c r="J257" s="48"/>
    </row>
    <row r="258" ht="60">
      <c r="A258" s="37" t="s">
        <v>601</v>
      </c>
      <c r="B258" s="45"/>
      <c r="C258" s="46"/>
      <c r="D258" s="46"/>
      <c r="E258" s="39" t="s">
        <v>6337</v>
      </c>
      <c r="F258" s="46"/>
      <c r="G258" s="46"/>
      <c r="H258" s="46"/>
      <c r="I258" s="46"/>
      <c r="J258" s="48"/>
    </row>
    <row r="259" ht="30">
      <c r="A259" s="37" t="s">
        <v>593</v>
      </c>
      <c r="B259" s="37">
        <v>60</v>
      </c>
      <c r="C259" s="38" t="s">
        <v>5563</v>
      </c>
      <c r="D259" s="37" t="s">
        <v>595</v>
      </c>
      <c r="E259" s="39" t="s">
        <v>5564</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6338</v>
      </c>
      <c r="F261" s="46"/>
      <c r="G261" s="46"/>
      <c r="H261" s="46"/>
      <c r="I261" s="46"/>
      <c r="J261" s="48"/>
    </row>
    <row r="262" ht="75">
      <c r="A262" s="37" t="s">
        <v>601</v>
      </c>
      <c r="B262" s="45"/>
      <c r="C262" s="46"/>
      <c r="D262" s="46"/>
      <c r="E262" s="39" t="s">
        <v>5566</v>
      </c>
      <c r="F262" s="46"/>
      <c r="G262" s="46"/>
      <c r="H262" s="46"/>
      <c r="I262" s="46"/>
      <c r="J262" s="48"/>
    </row>
    <row r="263">
      <c r="A263" s="37" t="s">
        <v>593</v>
      </c>
      <c r="B263" s="37">
        <v>61</v>
      </c>
      <c r="C263" s="38" t="s">
        <v>5435</v>
      </c>
      <c r="D263" s="37" t="s">
        <v>595</v>
      </c>
      <c r="E263" s="39" t="s">
        <v>5436</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6339</v>
      </c>
      <c r="F265" s="46"/>
      <c r="G265" s="46"/>
      <c r="H265" s="46"/>
      <c r="I265" s="46"/>
      <c r="J265" s="48"/>
    </row>
    <row r="266" ht="409.5">
      <c r="A266" s="37" t="s">
        <v>601</v>
      </c>
      <c r="B266" s="45"/>
      <c r="C266" s="46"/>
      <c r="D266" s="46"/>
      <c r="E266" s="39" t="s">
        <v>5438</v>
      </c>
      <c r="F266" s="46"/>
      <c r="G266" s="46"/>
      <c r="H266" s="46"/>
      <c r="I266" s="46"/>
      <c r="J266" s="48"/>
    </row>
    <row r="267">
      <c r="A267" s="37" t="s">
        <v>593</v>
      </c>
      <c r="B267" s="37">
        <v>62</v>
      </c>
      <c r="C267" s="38" t="s">
        <v>5439</v>
      </c>
      <c r="D267" s="37" t="s">
        <v>595</v>
      </c>
      <c r="E267" s="39" t="s">
        <v>5440</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6340</v>
      </c>
      <c r="F269" s="46"/>
      <c r="G269" s="46"/>
      <c r="H269" s="46"/>
      <c r="I269" s="46"/>
      <c r="J269" s="48"/>
    </row>
    <row r="270" ht="409.5">
      <c r="A270" s="37" t="s">
        <v>601</v>
      </c>
      <c r="B270" s="45"/>
      <c r="C270" s="46"/>
      <c r="D270" s="46"/>
      <c r="E270" s="39" t="s">
        <v>5438</v>
      </c>
      <c r="F270" s="46"/>
      <c r="G270" s="46"/>
      <c r="H270" s="46"/>
      <c r="I270" s="46"/>
      <c r="J270" s="48"/>
    </row>
    <row r="271">
      <c r="A271" s="37" t="s">
        <v>593</v>
      </c>
      <c r="B271" s="37">
        <v>63</v>
      </c>
      <c r="C271" s="38" t="s">
        <v>5568</v>
      </c>
      <c r="D271" s="37" t="s">
        <v>595</v>
      </c>
      <c r="E271" s="39" t="s">
        <v>5569</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6341</v>
      </c>
      <c r="F273" s="46"/>
      <c r="G273" s="46"/>
      <c r="H273" s="46"/>
      <c r="I273" s="46"/>
      <c r="J273" s="48"/>
    </row>
    <row r="274" ht="45">
      <c r="A274" s="37" t="s">
        <v>601</v>
      </c>
      <c r="B274" s="45"/>
      <c r="C274" s="46"/>
      <c r="D274" s="46"/>
      <c r="E274" s="39" t="s">
        <v>1561</v>
      </c>
      <c r="F274" s="46"/>
      <c r="G274" s="46"/>
      <c r="H274" s="46"/>
      <c r="I274" s="46"/>
      <c r="J274" s="48"/>
    </row>
    <row r="275">
      <c r="A275" s="37" t="s">
        <v>593</v>
      </c>
      <c r="B275" s="37">
        <v>64</v>
      </c>
      <c r="C275" s="38" t="s">
        <v>5442</v>
      </c>
      <c r="D275" s="37" t="s">
        <v>595</v>
      </c>
      <c r="E275" s="39" t="s">
        <v>5443</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6342</v>
      </c>
      <c r="F277" s="46"/>
      <c r="G277" s="46"/>
      <c r="H277" s="46"/>
      <c r="I277" s="46"/>
      <c r="J277" s="48"/>
    </row>
    <row r="278" ht="30">
      <c r="A278" s="37" t="s">
        <v>601</v>
      </c>
      <c r="B278" s="45"/>
      <c r="C278" s="46"/>
      <c r="D278" s="46"/>
      <c r="E278" s="39" t="s">
        <v>5445</v>
      </c>
      <c r="F278" s="46"/>
      <c r="G278" s="46"/>
      <c r="H278" s="46"/>
      <c r="I278" s="46"/>
      <c r="J278" s="48"/>
    </row>
    <row r="279">
      <c r="A279" s="31" t="s">
        <v>591</v>
      </c>
      <c r="B279" s="32"/>
      <c r="C279" s="33" t="s">
        <v>4680</v>
      </c>
      <c r="D279" s="34"/>
      <c r="E279" s="31" t="s">
        <v>6026</v>
      </c>
      <c r="F279" s="34"/>
      <c r="G279" s="34"/>
      <c r="H279" s="34"/>
      <c r="I279" s="35">
        <f>SUMIFS(I280:I307,A280:A307,"P")</f>
        <v>0</v>
      </c>
      <c r="J279" s="36"/>
    </row>
    <row r="280">
      <c r="A280" s="37" t="s">
        <v>593</v>
      </c>
      <c r="B280" s="37">
        <v>65</v>
      </c>
      <c r="C280" s="38" t="s">
        <v>6245</v>
      </c>
      <c r="D280" s="37" t="s">
        <v>595</v>
      </c>
      <c r="E280" s="39" t="s">
        <v>6246</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6343</v>
      </c>
      <c r="F282" s="46"/>
      <c r="G282" s="46"/>
      <c r="H282" s="46"/>
      <c r="I282" s="46"/>
      <c r="J282" s="48"/>
    </row>
    <row r="283" ht="45">
      <c r="A283" s="37" t="s">
        <v>601</v>
      </c>
      <c r="B283" s="45"/>
      <c r="C283" s="46"/>
      <c r="D283" s="46"/>
      <c r="E283" s="39" t="s">
        <v>6007</v>
      </c>
      <c r="F283" s="46"/>
      <c r="G283" s="46"/>
      <c r="H283" s="46"/>
      <c r="I283" s="46"/>
      <c r="J283" s="48"/>
    </row>
    <row r="284">
      <c r="A284" s="37" t="s">
        <v>593</v>
      </c>
      <c r="B284" s="37">
        <v>66</v>
      </c>
      <c r="C284" s="38" t="s">
        <v>6027</v>
      </c>
      <c r="D284" s="37" t="s">
        <v>595</v>
      </c>
      <c r="E284" s="39" t="s">
        <v>6028</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6344</v>
      </c>
      <c r="F286" s="46"/>
      <c r="G286" s="46"/>
      <c r="H286" s="46"/>
      <c r="I286" s="46"/>
      <c r="J286" s="48"/>
    </row>
    <row r="287" ht="150">
      <c r="A287" s="37" t="s">
        <v>601</v>
      </c>
      <c r="B287" s="45"/>
      <c r="C287" s="46"/>
      <c r="D287" s="46"/>
      <c r="E287" s="39" t="s">
        <v>6030</v>
      </c>
      <c r="F287" s="46"/>
      <c r="G287" s="46"/>
      <c r="H287" s="46"/>
      <c r="I287" s="46"/>
      <c r="J287" s="48"/>
    </row>
    <row r="288">
      <c r="A288" s="37" t="s">
        <v>593</v>
      </c>
      <c r="B288" s="37">
        <v>67</v>
      </c>
      <c r="C288" s="38" t="s">
        <v>6345</v>
      </c>
      <c r="D288" s="37" t="s">
        <v>595</v>
      </c>
      <c r="E288" s="39" t="s">
        <v>6346</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6347</v>
      </c>
      <c r="F290" s="46"/>
      <c r="G290" s="46"/>
      <c r="H290" s="46"/>
      <c r="I290" s="46"/>
      <c r="J290" s="48"/>
    </row>
    <row r="291" ht="150">
      <c r="A291" s="37" t="s">
        <v>601</v>
      </c>
      <c r="B291" s="45"/>
      <c r="C291" s="46"/>
      <c r="D291" s="46"/>
      <c r="E291" s="39" t="s">
        <v>6030</v>
      </c>
      <c r="F291" s="46"/>
      <c r="G291" s="46"/>
      <c r="H291" s="46"/>
      <c r="I291" s="46"/>
      <c r="J291" s="48"/>
    </row>
    <row r="292">
      <c r="A292" s="37" t="s">
        <v>593</v>
      </c>
      <c r="B292" s="37">
        <v>68</v>
      </c>
      <c r="C292" s="38" t="s">
        <v>6348</v>
      </c>
      <c r="D292" s="37" t="s">
        <v>595</v>
      </c>
      <c r="E292" s="39" t="s">
        <v>6349</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6350</v>
      </c>
      <c r="F294" s="46"/>
      <c r="G294" s="46"/>
      <c r="H294" s="46"/>
      <c r="I294" s="46"/>
      <c r="J294" s="48"/>
    </row>
    <row r="295" ht="150">
      <c r="A295" s="37" t="s">
        <v>601</v>
      </c>
      <c r="B295" s="45"/>
      <c r="C295" s="46"/>
      <c r="D295" s="46"/>
      <c r="E295" s="39" t="s">
        <v>6351</v>
      </c>
      <c r="F295" s="46"/>
      <c r="G295" s="46"/>
      <c r="H295" s="46"/>
      <c r="I295" s="46"/>
      <c r="J295" s="48"/>
    </row>
    <row r="296">
      <c r="A296" s="37" t="s">
        <v>593</v>
      </c>
      <c r="B296" s="37">
        <v>69</v>
      </c>
      <c r="C296" s="38" t="s">
        <v>6352</v>
      </c>
      <c r="D296" s="37" t="s">
        <v>595</v>
      </c>
      <c r="E296" s="39" t="s">
        <v>6353</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6354</v>
      </c>
      <c r="F298" s="46"/>
      <c r="G298" s="46"/>
      <c r="H298" s="46"/>
      <c r="I298" s="46"/>
      <c r="J298" s="48"/>
    </row>
    <row r="299" ht="135">
      <c r="A299" s="37" t="s">
        <v>601</v>
      </c>
      <c r="B299" s="45"/>
      <c r="C299" s="46"/>
      <c r="D299" s="46"/>
      <c r="E299" s="39" t="s">
        <v>6355</v>
      </c>
      <c r="F299" s="46"/>
      <c r="G299" s="46"/>
      <c r="H299" s="46"/>
      <c r="I299" s="46"/>
      <c r="J299" s="48"/>
    </row>
    <row r="300">
      <c r="A300" s="37" t="s">
        <v>593</v>
      </c>
      <c r="B300" s="37">
        <v>70</v>
      </c>
      <c r="C300" s="38" t="s">
        <v>6356</v>
      </c>
      <c r="D300" s="37" t="s">
        <v>595</v>
      </c>
      <c r="E300" s="39" t="s">
        <v>6357</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6358</v>
      </c>
      <c r="F302" s="46"/>
      <c r="G302" s="46"/>
      <c r="H302" s="46"/>
      <c r="I302" s="46"/>
      <c r="J302" s="48"/>
    </row>
    <row r="303" ht="135">
      <c r="A303" s="37" t="s">
        <v>601</v>
      </c>
      <c r="B303" s="45"/>
      <c r="C303" s="46"/>
      <c r="D303" s="46"/>
      <c r="E303" s="39" t="s">
        <v>6359</v>
      </c>
      <c r="F303" s="46"/>
      <c r="G303" s="46"/>
      <c r="H303" s="46"/>
      <c r="I303" s="46"/>
      <c r="J303" s="48"/>
    </row>
    <row r="304">
      <c r="A304" s="37" t="s">
        <v>593</v>
      </c>
      <c r="B304" s="37">
        <v>71</v>
      </c>
      <c r="C304" s="38" t="s">
        <v>6360</v>
      </c>
      <c r="D304" s="37" t="s">
        <v>595</v>
      </c>
      <c r="E304" s="39" t="s">
        <v>6361</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6362</v>
      </c>
      <c r="F306" s="46"/>
      <c r="G306" s="46"/>
      <c r="H306" s="46"/>
      <c r="I306" s="46"/>
      <c r="J306" s="48"/>
    </row>
    <row r="307" ht="165">
      <c r="A307" s="37" t="s">
        <v>601</v>
      </c>
      <c r="B307" s="45"/>
      <c r="C307" s="46"/>
      <c r="D307" s="46"/>
      <c r="E307" s="39" t="s">
        <v>6363</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5">
      <c r="A309" s="37" t="s">
        <v>593</v>
      </c>
      <c r="B309" s="37">
        <v>72</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6364</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73</v>
      </c>
      <c r="C313" s="38" t="s">
        <v>2447</v>
      </c>
      <c r="D313" s="37" t="s">
        <v>2448</v>
      </c>
      <c r="E313" s="39" t="s">
        <v>2449</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60">
      <c r="A315" s="37" t="s">
        <v>599</v>
      </c>
      <c r="B315" s="45"/>
      <c r="C315" s="46"/>
      <c r="D315" s="46"/>
      <c r="E315" s="49" t="s">
        <v>6365</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74</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6366</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75</v>
      </c>
      <c r="C321" s="38" t="s">
        <v>3527</v>
      </c>
      <c r="D321" s="37" t="s">
        <v>3528</v>
      </c>
      <c r="E321" s="39" t="s">
        <v>4849</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30">
      <c r="A323" s="37" t="s">
        <v>599</v>
      </c>
      <c r="B323" s="45"/>
      <c r="C323" s="46"/>
      <c r="D323" s="46"/>
      <c r="E323" s="49" t="s">
        <v>6367</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oiRMtWTpnUQlbGa7RJzYvsHi+22Q7jXWe85tzyG6LvMKO+ANopMgidw+k288LTMka2l10ZdzRMhut2SHB2Bovg==" hashValue="sM0GPIB/1eou+xcIhlLdV2xfSjpaIWP0NwL5z51TzxiBYyd2bKimVT0+vl+6j8P17POgp7YdhGYWZr4A0bX9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6368</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6368</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6369</v>
      </c>
      <c r="D12" s="37" t="s">
        <v>595</v>
      </c>
      <c r="E12" s="39" t="s">
        <v>5259</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5261</v>
      </c>
      <c r="F15" s="46"/>
      <c r="G15" s="46"/>
      <c r="H15" s="46"/>
      <c r="I15" s="46"/>
      <c r="J15" s="48"/>
    </row>
    <row r="16">
      <c r="A16" s="37" t="s">
        <v>593</v>
      </c>
      <c r="B16" s="37">
        <v>2</v>
      </c>
      <c r="C16" s="38" t="s">
        <v>6370</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90">
      <c r="A19" s="37" t="s">
        <v>601</v>
      </c>
      <c r="B19" s="45"/>
      <c r="C19" s="46"/>
      <c r="D19" s="46"/>
      <c r="E19" s="39" t="s">
        <v>5268</v>
      </c>
      <c r="F19" s="46"/>
      <c r="G19" s="46"/>
      <c r="H19" s="46"/>
      <c r="I19" s="46"/>
      <c r="J19" s="48"/>
    </row>
    <row r="20">
      <c r="A20" s="37" t="s">
        <v>593</v>
      </c>
      <c r="B20" s="37">
        <v>3</v>
      </c>
      <c r="C20" s="38" t="s">
        <v>5737</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SUMIFS(I25:I52,A25:A52,"P")</f>
        <v>0</v>
      </c>
      <c r="J24" s="36"/>
    </row>
    <row r="25">
      <c r="A25" s="37" t="s">
        <v>593</v>
      </c>
      <c r="B25" s="37">
        <v>4</v>
      </c>
      <c r="C25" s="38" t="s">
        <v>6371</v>
      </c>
      <c r="D25" s="37" t="s">
        <v>595</v>
      </c>
      <c r="E25" s="39" t="s">
        <v>6372</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6373</v>
      </c>
      <c r="F27" s="46"/>
      <c r="G27" s="46"/>
      <c r="H27" s="46"/>
      <c r="I27" s="46"/>
      <c r="J27" s="48"/>
    </row>
    <row r="28" ht="45">
      <c r="A28" s="37" t="s">
        <v>601</v>
      </c>
      <c r="B28" s="45"/>
      <c r="C28" s="46"/>
      <c r="D28" s="46"/>
      <c r="E28" s="39" t="s">
        <v>5459</v>
      </c>
      <c r="F28" s="46"/>
      <c r="G28" s="46"/>
      <c r="H28" s="46"/>
      <c r="I28" s="46"/>
      <c r="J28" s="48"/>
    </row>
    <row r="29">
      <c r="A29" s="37" t="s">
        <v>593</v>
      </c>
      <c r="B29" s="37">
        <v>5</v>
      </c>
      <c r="C29" s="38" t="s">
        <v>5283</v>
      </c>
      <c r="D29" s="37" t="s">
        <v>595</v>
      </c>
      <c r="E29" s="39" t="s">
        <v>5284</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6374</v>
      </c>
      <c r="F31" s="46"/>
      <c r="G31" s="46"/>
      <c r="H31" s="46"/>
      <c r="I31" s="46"/>
      <c r="J31" s="48"/>
    </row>
    <row r="32" ht="45">
      <c r="A32" s="37" t="s">
        <v>601</v>
      </c>
      <c r="B32" s="45"/>
      <c r="C32" s="46"/>
      <c r="D32" s="46"/>
      <c r="E32" s="39" t="s">
        <v>5286</v>
      </c>
      <c r="F32" s="46"/>
      <c r="G32" s="46"/>
      <c r="H32" s="46"/>
      <c r="I32" s="46"/>
      <c r="J32" s="48"/>
    </row>
    <row r="33">
      <c r="A33" s="37" t="s">
        <v>593</v>
      </c>
      <c r="B33" s="37">
        <v>6</v>
      </c>
      <c r="C33" s="38" t="s">
        <v>5291</v>
      </c>
      <c r="D33" s="37" t="s">
        <v>595</v>
      </c>
      <c r="E33" s="39" t="s">
        <v>5292</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6375</v>
      </c>
      <c r="F35" s="46"/>
      <c r="G35" s="46"/>
      <c r="H35" s="46"/>
      <c r="I35" s="46"/>
      <c r="J35" s="48"/>
    </row>
    <row r="36" ht="390">
      <c r="A36" s="37" t="s">
        <v>601</v>
      </c>
      <c r="B36" s="45"/>
      <c r="C36" s="46"/>
      <c r="D36" s="46"/>
      <c r="E36" s="39" t="s">
        <v>5294</v>
      </c>
      <c r="F36" s="46"/>
      <c r="G36" s="46"/>
      <c r="H36" s="46"/>
      <c r="I36" s="46"/>
      <c r="J36" s="48"/>
    </row>
    <row r="37">
      <c r="A37" s="37" t="s">
        <v>593</v>
      </c>
      <c r="B37" s="37">
        <v>7</v>
      </c>
      <c r="C37" s="38" t="s">
        <v>3400</v>
      </c>
      <c r="D37" s="37" t="s">
        <v>595</v>
      </c>
      <c r="E37" s="39" t="s">
        <v>3401</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6376</v>
      </c>
      <c r="F39" s="46"/>
      <c r="G39" s="46"/>
      <c r="H39" s="46"/>
      <c r="I39" s="46"/>
      <c r="J39" s="48"/>
    </row>
    <row r="40" ht="405">
      <c r="A40" s="37" t="s">
        <v>601</v>
      </c>
      <c r="B40" s="45"/>
      <c r="C40" s="46"/>
      <c r="D40" s="46"/>
      <c r="E40" s="39" t="s">
        <v>3363</v>
      </c>
      <c r="F40" s="46"/>
      <c r="G40" s="46"/>
      <c r="H40" s="46"/>
      <c r="I40" s="46"/>
      <c r="J40" s="48"/>
    </row>
    <row r="41">
      <c r="A41" s="37" t="s">
        <v>593</v>
      </c>
      <c r="B41" s="37">
        <v>8</v>
      </c>
      <c r="C41" s="38" t="s">
        <v>4449</v>
      </c>
      <c r="D41" s="37" t="s">
        <v>595</v>
      </c>
      <c r="E41" s="39" t="s">
        <v>5298</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6377</v>
      </c>
      <c r="F43" s="46"/>
      <c r="G43" s="46"/>
      <c r="H43" s="46"/>
      <c r="I43" s="46"/>
      <c r="J43" s="48"/>
    </row>
    <row r="44" ht="240">
      <c r="A44" s="37" t="s">
        <v>601</v>
      </c>
      <c r="B44" s="45"/>
      <c r="C44" s="46"/>
      <c r="D44" s="46"/>
      <c r="E44" s="39" t="s">
        <v>5300</v>
      </c>
      <c r="F44" s="46"/>
      <c r="G44" s="46"/>
      <c r="H44" s="46"/>
      <c r="I44" s="46"/>
      <c r="J44" s="48"/>
    </row>
    <row r="45">
      <c r="A45" s="37" t="s">
        <v>593</v>
      </c>
      <c r="B45" s="37">
        <v>9</v>
      </c>
      <c r="C45" s="38" t="s">
        <v>4469</v>
      </c>
      <c r="D45" s="37" t="s">
        <v>595</v>
      </c>
      <c r="E45" s="39" t="s">
        <v>5301</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6378</v>
      </c>
      <c r="F47" s="46"/>
      <c r="G47" s="46"/>
      <c r="H47" s="46"/>
      <c r="I47" s="46"/>
      <c r="J47" s="48"/>
    </row>
    <row r="48" ht="300">
      <c r="A48" s="37" t="s">
        <v>601</v>
      </c>
      <c r="B48" s="45"/>
      <c r="C48" s="46"/>
      <c r="D48" s="46"/>
      <c r="E48" s="39" t="s">
        <v>5303</v>
      </c>
      <c r="F48" s="46"/>
      <c r="G48" s="46"/>
      <c r="H48" s="46"/>
      <c r="I48" s="46"/>
      <c r="J48" s="48"/>
    </row>
    <row r="49">
      <c r="A49" s="37" t="s">
        <v>593</v>
      </c>
      <c r="B49" s="37">
        <v>10</v>
      </c>
      <c r="C49" s="38" t="s">
        <v>5776</v>
      </c>
      <c r="D49" s="37" t="s">
        <v>595</v>
      </c>
      <c r="E49" s="39" t="s">
        <v>5777</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6379</v>
      </c>
      <c r="F51" s="46"/>
      <c r="G51" s="46"/>
      <c r="H51" s="46"/>
      <c r="I51" s="46"/>
      <c r="J51" s="48"/>
    </row>
    <row r="52" ht="345">
      <c r="A52" s="37" t="s">
        <v>601</v>
      </c>
      <c r="B52" s="45"/>
      <c r="C52" s="46"/>
      <c r="D52" s="46"/>
      <c r="E52" s="39" t="s">
        <v>4456</v>
      </c>
      <c r="F52" s="46"/>
      <c r="G52" s="46"/>
      <c r="H52" s="46"/>
      <c r="I52" s="46"/>
      <c r="J52" s="48"/>
    </row>
    <row r="53">
      <c r="A53" s="31" t="s">
        <v>591</v>
      </c>
      <c r="B53" s="32"/>
      <c r="C53" s="33" t="s">
        <v>5318</v>
      </c>
      <c r="D53" s="34"/>
      <c r="E53" s="31" t="s">
        <v>4958</v>
      </c>
      <c r="F53" s="34"/>
      <c r="G53" s="34"/>
      <c r="H53" s="34"/>
      <c r="I53" s="35">
        <f>SUMIFS(I54:I61,A54:A61,"P")</f>
        <v>0</v>
      </c>
      <c r="J53" s="36"/>
    </row>
    <row r="54">
      <c r="A54" s="37" t="s">
        <v>593</v>
      </c>
      <c r="B54" s="37">
        <v>11</v>
      </c>
      <c r="C54" s="38" t="s">
        <v>4980</v>
      </c>
      <c r="D54" s="37" t="s">
        <v>595</v>
      </c>
      <c r="E54" s="39" t="s">
        <v>4981</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6380</v>
      </c>
      <c r="F56" s="46"/>
      <c r="G56" s="46"/>
      <c r="H56" s="46"/>
      <c r="I56" s="46"/>
      <c r="J56" s="48"/>
    </row>
    <row r="57" ht="409.5">
      <c r="A57" s="37" t="s">
        <v>601</v>
      </c>
      <c r="B57" s="45"/>
      <c r="C57" s="46"/>
      <c r="D57" s="46"/>
      <c r="E57" s="39" t="s">
        <v>5078</v>
      </c>
      <c r="F57" s="46"/>
      <c r="G57" s="46"/>
      <c r="H57" s="46"/>
      <c r="I57" s="46"/>
      <c r="J57" s="48"/>
    </row>
    <row r="58">
      <c r="A58" s="37" t="s">
        <v>593</v>
      </c>
      <c r="B58" s="37">
        <v>12</v>
      </c>
      <c r="C58" s="38" t="s">
        <v>5601</v>
      </c>
      <c r="D58" s="37" t="s">
        <v>595</v>
      </c>
      <c r="E58" s="39" t="s">
        <v>5602</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6381</v>
      </c>
      <c r="F60" s="46"/>
      <c r="G60" s="46"/>
      <c r="H60" s="46"/>
      <c r="I60" s="46"/>
      <c r="J60" s="48"/>
    </row>
    <row r="61" ht="330">
      <c r="A61" s="37" t="s">
        <v>601</v>
      </c>
      <c r="B61" s="45"/>
      <c r="C61" s="46"/>
      <c r="D61" s="46"/>
      <c r="E61" s="39" t="s">
        <v>5347</v>
      </c>
      <c r="F61" s="46"/>
      <c r="G61" s="46"/>
      <c r="H61" s="46"/>
      <c r="I61" s="46"/>
      <c r="J61" s="48"/>
    </row>
    <row r="62">
      <c r="A62" s="31" t="s">
        <v>591</v>
      </c>
      <c r="B62" s="32"/>
      <c r="C62" s="33" t="s">
        <v>5332</v>
      </c>
      <c r="D62" s="34"/>
      <c r="E62" s="31" t="s">
        <v>4988</v>
      </c>
      <c r="F62" s="34"/>
      <c r="G62" s="34"/>
      <c r="H62" s="34"/>
      <c r="I62" s="35">
        <f>SUMIFS(I63:I74,A63:A74,"P")</f>
        <v>0</v>
      </c>
      <c r="J62" s="36"/>
    </row>
    <row r="63">
      <c r="A63" s="37" t="s">
        <v>593</v>
      </c>
      <c r="B63" s="37">
        <v>13</v>
      </c>
      <c r="C63" s="38" t="s">
        <v>6294</v>
      </c>
      <c r="D63" s="37" t="s">
        <v>595</v>
      </c>
      <c r="E63" s="39" t="s">
        <v>6295</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6382</v>
      </c>
      <c r="F65" s="46"/>
      <c r="G65" s="46"/>
      <c r="H65" s="46"/>
      <c r="I65" s="46"/>
      <c r="J65" s="48"/>
    </row>
    <row r="66" ht="409.5">
      <c r="A66" s="37" t="s">
        <v>601</v>
      </c>
      <c r="B66" s="45"/>
      <c r="C66" s="46"/>
      <c r="D66" s="46"/>
      <c r="E66" s="39" t="s">
        <v>5336</v>
      </c>
      <c r="F66" s="46"/>
      <c r="G66" s="46"/>
      <c r="H66" s="46"/>
      <c r="I66" s="46"/>
      <c r="J66" s="48"/>
    </row>
    <row r="67">
      <c r="A67" s="37" t="s">
        <v>593</v>
      </c>
      <c r="B67" s="37">
        <v>14</v>
      </c>
      <c r="C67" s="38" t="s">
        <v>5337</v>
      </c>
      <c r="D67" s="37" t="s">
        <v>595</v>
      </c>
      <c r="E67" s="39" t="s">
        <v>5338</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6383</v>
      </c>
      <c r="F69" s="46"/>
      <c r="G69" s="46"/>
      <c r="H69" s="46"/>
      <c r="I69" s="46"/>
      <c r="J69" s="48"/>
    </row>
    <row r="70" ht="300">
      <c r="A70" s="37" t="s">
        <v>601</v>
      </c>
      <c r="B70" s="45"/>
      <c r="C70" s="46"/>
      <c r="D70" s="46"/>
      <c r="E70" s="39" t="s">
        <v>5340</v>
      </c>
      <c r="F70" s="46"/>
      <c r="G70" s="46"/>
      <c r="H70" s="46"/>
      <c r="I70" s="46"/>
      <c r="J70" s="48"/>
    </row>
    <row r="71">
      <c r="A71" s="37" t="s">
        <v>593</v>
      </c>
      <c r="B71" s="37">
        <v>15</v>
      </c>
      <c r="C71" s="38" t="s">
        <v>5619</v>
      </c>
      <c r="D71" s="37" t="s">
        <v>595</v>
      </c>
      <c r="E71" s="39" t="s">
        <v>5620</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6384</v>
      </c>
      <c r="F73" s="46"/>
      <c r="G73" s="46"/>
      <c r="H73" s="46"/>
      <c r="I73" s="46"/>
      <c r="J73" s="48"/>
    </row>
    <row r="74" ht="375">
      <c r="A74" s="37" t="s">
        <v>601</v>
      </c>
      <c r="B74" s="45"/>
      <c r="C74" s="46"/>
      <c r="D74" s="46"/>
      <c r="E74" s="39" t="s">
        <v>5350</v>
      </c>
      <c r="F74" s="46"/>
      <c r="G74" s="46"/>
      <c r="H74" s="46"/>
      <c r="I74" s="46"/>
      <c r="J74" s="48"/>
    </row>
    <row r="75">
      <c r="A75" s="31" t="s">
        <v>591</v>
      </c>
      <c r="B75" s="32"/>
      <c r="C75" s="33" t="s">
        <v>5357</v>
      </c>
      <c r="D75" s="34"/>
      <c r="E75" s="31" t="s">
        <v>1643</v>
      </c>
      <c r="F75" s="34"/>
      <c r="G75" s="34"/>
      <c r="H75" s="34"/>
      <c r="I75" s="35">
        <f>SUMIFS(I76:I99,A76:A99,"P")</f>
        <v>0</v>
      </c>
      <c r="J75" s="36"/>
    </row>
    <row r="76">
      <c r="A76" s="37" t="s">
        <v>593</v>
      </c>
      <c r="B76" s="37">
        <v>16</v>
      </c>
      <c r="C76" s="38" t="s">
        <v>6385</v>
      </c>
      <c r="D76" s="37" t="s">
        <v>595</v>
      </c>
      <c r="E76" s="39" t="s">
        <v>6386</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6387</v>
      </c>
      <c r="F78" s="46"/>
      <c r="G78" s="46"/>
      <c r="H78" s="46"/>
      <c r="I78" s="46"/>
      <c r="J78" s="48"/>
    </row>
    <row r="79" ht="300">
      <c r="A79" s="37" t="s">
        <v>601</v>
      </c>
      <c r="B79" s="45"/>
      <c r="C79" s="46"/>
      <c r="D79" s="46"/>
      <c r="E79" s="39" t="s">
        <v>5361</v>
      </c>
      <c r="F79" s="46"/>
      <c r="G79" s="46"/>
      <c r="H79" s="46"/>
      <c r="I79" s="46"/>
      <c r="J79" s="48"/>
    </row>
    <row r="80">
      <c r="A80" s="37" t="s">
        <v>593</v>
      </c>
      <c r="B80" s="37">
        <v>17</v>
      </c>
      <c r="C80" s="38" t="s">
        <v>4522</v>
      </c>
      <c r="D80" s="37" t="s">
        <v>595</v>
      </c>
      <c r="E80" s="39" t="s">
        <v>5640</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6388</v>
      </c>
      <c r="F82" s="46"/>
      <c r="G82" s="46"/>
      <c r="H82" s="46"/>
      <c r="I82" s="46"/>
      <c r="J82" s="48"/>
    </row>
    <row r="83" ht="409.5">
      <c r="A83" s="37" t="s">
        <v>601</v>
      </c>
      <c r="B83" s="45"/>
      <c r="C83" s="46"/>
      <c r="D83" s="46"/>
      <c r="E83" s="39" t="s">
        <v>5230</v>
      </c>
      <c r="F83" s="46"/>
      <c r="G83" s="46"/>
      <c r="H83" s="46"/>
      <c r="I83" s="46"/>
      <c r="J83" s="48"/>
    </row>
    <row r="84">
      <c r="A84" s="37" t="s">
        <v>593</v>
      </c>
      <c r="B84" s="37">
        <v>18</v>
      </c>
      <c r="C84" s="38" t="s">
        <v>5018</v>
      </c>
      <c r="D84" s="37" t="s">
        <v>595</v>
      </c>
      <c r="E84" s="39" t="s">
        <v>5362</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6389</v>
      </c>
      <c r="F86" s="46"/>
      <c r="G86" s="46"/>
      <c r="H86" s="46"/>
      <c r="I86" s="46"/>
      <c r="J86" s="48"/>
    </row>
    <row r="87" ht="409.5">
      <c r="A87" s="37" t="s">
        <v>601</v>
      </c>
      <c r="B87" s="45"/>
      <c r="C87" s="46"/>
      <c r="D87" s="46"/>
      <c r="E87" s="39" t="s">
        <v>5230</v>
      </c>
      <c r="F87" s="46"/>
      <c r="G87" s="46"/>
      <c r="H87" s="46"/>
      <c r="I87" s="46"/>
      <c r="J87" s="48"/>
    </row>
    <row r="88">
      <c r="A88" s="37" t="s">
        <v>593</v>
      </c>
      <c r="B88" s="37">
        <v>19</v>
      </c>
      <c r="C88" s="38" t="s">
        <v>5375</v>
      </c>
      <c r="D88" s="37" t="s">
        <v>595</v>
      </c>
      <c r="E88" s="39" t="s">
        <v>5376</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6390</v>
      </c>
      <c r="F90" s="46"/>
      <c r="G90" s="46"/>
      <c r="H90" s="46"/>
      <c r="I90" s="46"/>
      <c r="J90" s="48"/>
    </row>
    <row r="91" ht="75">
      <c r="A91" s="37" t="s">
        <v>601</v>
      </c>
      <c r="B91" s="45"/>
      <c r="C91" s="46"/>
      <c r="D91" s="46"/>
      <c r="E91" s="39" t="s">
        <v>5378</v>
      </c>
      <c r="F91" s="46"/>
      <c r="G91" s="46"/>
      <c r="H91" s="46"/>
      <c r="I91" s="46"/>
      <c r="J91" s="48"/>
    </row>
    <row r="92">
      <c r="A92" s="37" t="s">
        <v>593</v>
      </c>
      <c r="B92" s="37">
        <v>20</v>
      </c>
      <c r="C92" s="38" t="s">
        <v>4543</v>
      </c>
      <c r="D92" s="37" t="s">
        <v>595</v>
      </c>
      <c r="E92" s="39" t="s">
        <v>4544</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6391</v>
      </c>
      <c r="F94" s="46"/>
      <c r="G94" s="46"/>
      <c r="H94" s="46"/>
      <c r="I94" s="46"/>
      <c r="J94" s="48"/>
    </row>
    <row r="95" ht="150">
      <c r="A95" s="37" t="s">
        <v>601</v>
      </c>
      <c r="B95" s="45"/>
      <c r="C95" s="46"/>
      <c r="D95" s="46"/>
      <c r="E95" s="39" t="s">
        <v>5380</v>
      </c>
      <c r="F95" s="46"/>
      <c r="G95" s="46"/>
      <c r="H95" s="46"/>
      <c r="I95" s="46"/>
      <c r="J95" s="48"/>
    </row>
    <row r="96">
      <c r="A96" s="37" t="s">
        <v>593</v>
      </c>
      <c r="B96" s="37">
        <v>21</v>
      </c>
      <c r="C96" s="38" t="s">
        <v>5531</v>
      </c>
      <c r="D96" s="37" t="s">
        <v>595</v>
      </c>
      <c r="E96" s="39" t="s">
        <v>5532</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6392</v>
      </c>
      <c r="F98" s="46"/>
      <c r="G98" s="46"/>
      <c r="H98" s="46"/>
      <c r="I98" s="46"/>
      <c r="J98" s="48"/>
    </row>
    <row r="99" ht="409.5">
      <c r="A99" s="37" t="s">
        <v>601</v>
      </c>
      <c r="B99" s="45"/>
      <c r="C99" s="46"/>
      <c r="D99" s="46"/>
      <c r="E99" s="39" t="s">
        <v>5534</v>
      </c>
      <c r="F99" s="46"/>
      <c r="G99" s="46"/>
      <c r="H99" s="46"/>
      <c r="I99" s="46"/>
      <c r="J99" s="48"/>
    </row>
    <row r="100">
      <c r="A100" s="31" t="s">
        <v>591</v>
      </c>
      <c r="B100" s="32"/>
      <c r="C100" s="33" t="s">
        <v>5381</v>
      </c>
      <c r="D100" s="34"/>
      <c r="E100" s="31" t="s">
        <v>5382</v>
      </c>
      <c r="F100" s="34"/>
      <c r="G100" s="34"/>
      <c r="H100" s="34"/>
      <c r="I100" s="35">
        <f>SUMIFS(I101:I104,A101:A104,"P")</f>
        <v>0</v>
      </c>
      <c r="J100" s="36"/>
    </row>
    <row r="101">
      <c r="A101" s="37" t="s">
        <v>593</v>
      </c>
      <c r="B101" s="37">
        <v>22</v>
      </c>
      <c r="C101" s="38" t="s">
        <v>6085</v>
      </c>
      <c r="D101" s="37" t="s">
        <v>595</v>
      </c>
      <c r="E101" s="39" t="s">
        <v>6170</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6393</v>
      </c>
      <c r="F103" s="46"/>
      <c r="G103" s="46"/>
      <c r="H103" s="46"/>
      <c r="I103" s="46"/>
      <c r="J103" s="48"/>
    </row>
    <row r="104" ht="409.5">
      <c r="A104" s="37" t="s">
        <v>601</v>
      </c>
      <c r="B104" s="45"/>
      <c r="C104" s="46"/>
      <c r="D104" s="46"/>
      <c r="E104" s="39" t="s">
        <v>5386</v>
      </c>
      <c r="F104" s="46"/>
      <c r="G104" s="46"/>
      <c r="H104" s="46"/>
      <c r="I104" s="46"/>
      <c r="J104" s="48"/>
    </row>
    <row r="105">
      <c r="A105" s="31" t="s">
        <v>591</v>
      </c>
      <c r="B105" s="32"/>
      <c r="C105" s="33" t="s">
        <v>1689</v>
      </c>
      <c r="D105" s="34"/>
      <c r="E105" s="31" t="s">
        <v>5175</v>
      </c>
      <c r="F105" s="34"/>
      <c r="G105" s="34"/>
      <c r="H105" s="34"/>
      <c r="I105" s="35">
        <f>SUMIFS(I106:I117,A106:A117,"P")</f>
        <v>0</v>
      </c>
      <c r="J105" s="36"/>
    </row>
    <row r="106" ht="30">
      <c r="A106" s="37" t="s">
        <v>593</v>
      </c>
      <c r="B106" s="37">
        <v>23</v>
      </c>
      <c r="C106" s="38" t="s">
        <v>5537</v>
      </c>
      <c r="D106" s="37" t="s">
        <v>595</v>
      </c>
      <c r="E106" s="39" t="s">
        <v>5538</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6394</v>
      </c>
      <c r="F108" s="46"/>
      <c r="G108" s="46"/>
      <c r="H108" s="46"/>
      <c r="I108" s="46"/>
      <c r="J108" s="48"/>
    </row>
    <row r="109" ht="270">
      <c r="A109" s="37" t="s">
        <v>601</v>
      </c>
      <c r="B109" s="45"/>
      <c r="C109" s="46"/>
      <c r="D109" s="46"/>
      <c r="E109" s="39" t="s">
        <v>5389</v>
      </c>
      <c r="F109" s="46"/>
      <c r="G109" s="46"/>
      <c r="H109" s="46"/>
      <c r="I109" s="46"/>
      <c r="J109" s="48"/>
    </row>
    <row r="110" ht="30">
      <c r="A110" s="37" t="s">
        <v>593</v>
      </c>
      <c r="B110" s="37">
        <v>24</v>
      </c>
      <c r="C110" s="38" t="s">
        <v>5393</v>
      </c>
      <c r="D110" s="37" t="s">
        <v>595</v>
      </c>
      <c r="E110" s="39" t="s">
        <v>5394</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6395</v>
      </c>
      <c r="F112" s="46"/>
      <c r="G112" s="46"/>
      <c r="H112" s="46"/>
      <c r="I112" s="46"/>
      <c r="J112" s="48"/>
    </row>
    <row r="113" ht="270">
      <c r="A113" s="37" t="s">
        <v>601</v>
      </c>
      <c r="B113" s="45"/>
      <c r="C113" s="46"/>
      <c r="D113" s="46"/>
      <c r="E113" s="39" t="s">
        <v>5389</v>
      </c>
      <c r="F113" s="46"/>
      <c r="G113" s="46"/>
      <c r="H113" s="46"/>
      <c r="I113" s="46"/>
      <c r="J113" s="48"/>
    </row>
    <row r="114">
      <c r="A114" s="37" t="s">
        <v>593</v>
      </c>
      <c r="B114" s="37">
        <v>25</v>
      </c>
      <c r="C114" s="38" t="s">
        <v>5400</v>
      </c>
      <c r="D114" s="37" t="s">
        <v>595</v>
      </c>
      <c r="E114" s="39" t="s">
        <v>5401</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6396</v>
      </c>
      <c r="F116" s="46"/>
      <c r="G116" s="46"/>
      <c r="H116" s="46"/>
      <c r="I116" s="46"/>
      <c r="J116" s="48"/>
    </row>
    <row r="117" ht="45">
      <c r="A117" s="37" t="s">
        <v>601</v>
      </c>
      <c r="B117" s="45"/>
      <c r="C117" s="46"/>
      <c r="D117" s="46"/>
      <c r="E117" s="39" t="s">
        <v>5399</v>
      </c>
      <c r="F117" s="46"/>
      <c r="G117" s="46"/>
      <c r="H117" s="46"/>
      <c r="I117" s="46"/>
      <c r="J117" s="48"/>
    </row>
    <row r="118">
      <c r="A118" s="31" t="s">
        <v>591</v>
      </c>
      <c r="B118" s="32"/>
      <c r="C118" s="33" t="s">
        <v>4639</v>
      </c>
      <c r="D118" s="34"/>
      <c r="E118" s="31" t="s">
        <v>4640</v>
      </c>
      <c r="F118" s="34"/>
      <c r="G118" s="34"/>
      <c r="H118" s="34"/>
      <c r="I118" s="35">
        <f>SUMIFS(I119:I130,A119:A130,"P")</f>
        <v>0</v>
      </c>
      <c r="J118" s="36"/>
    </row>
    <row r="119">
      <c r="A119" s="37" t="s">
        <v>593</v>
      </c>
      <c r="B119" s="37">
        <v>26</v>
      </c>
      <c r="C119" s="38" t="s">
        <v>5435</v>
      </c>
      <c r="D119" s="37" t="s">
        <v>595</v>
      </c>
      <c r="E119" s="39" t="s">
        <v>5436</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6397</v>
      </c>
      <c r="F121" s="46"/>
      <c r="G121" s="46"/>
      <c r="H121" s="46"/>
      <c r="I121" s="46"/>
      <c r="J121" s="48"/>
    </row>
    <row r="122" ht="409.5">
      <c r="A122" s="37" t="s">
        <v>601</v>
      </c>
      <c r="B122" s="45"/>
      <c r="C122" s="46"/>
      <c r="D122" s="46"/>
      <c r="E122" s="39" t="s">
        <v>5438</v>
      </c>
      <c r="F122" s="46"/>
      <c r="G122" s="46"/>
      <c r="H122" s="46"/>
      <c r="I122" s="46"/>
      <c r="J122" s="48"/>
    </row>
    <row r="123">
      <c r="A123" s="37" t="s">
        <v>593</v>
      </c>
      <c r="B123" s="37">
        <v>27</v>
      </c>
      <c r="C123" s="38" t="s">
        <v>6398</v>
      </c>
      <c r="D123" s="37" t="s">
        <v>595</v>
      </c>
      <c r="E123" s="39" t="s">
        <v>6399</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6400</v>
      </c>
      <c r="F125" s="46"/>
      <c r="G125" s="46"/>
      <c r="H125" s="46"/>
      <c r="I125" s="46"/>
      <c r="J125" s="48"/>
    </row>
    <row r="126" ht="409.5">
      <c r="A126" s="37" t="s">
        <v>601</v>
      </c>
      <c r="B126" s="45"/>
      <c r="C126" s="46"/>
      <c r="D126" s="46"/>
      <c r="E126" s="39" t="s">
        <v>6401</v>
      </c>
      <c r="F126" s="46"/>
      <c r="G126" s="46"/>
      <c r="H126" s="46"/>
      <c r="I126" s="46"/>
      <c r="J126" s="48"/>
    </row>
    <row r="127">
      <c r="A127" s="37" t="s">
        <v>593</v>
      </c>
      <c r="B127" s="37">
        <v>28</v>
      </c>
      <c r="C127" s="38" t="s">
        <v>5830</v>
      </c>
      <c r="D127" s="37" t="s">
        <v>595</v>
      </c>
      <c r="E127" s="39" t="s">
        <v>6402</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6403</v>
      </c>
      <c r="F129" s="46"/>
      <c r="G129" s="46"/>
      <c r="H129" s="46"/>
      <c r="I129" s="46"/>
      <c r="J129" s="48"/>
    </row>
    <row r="130">
      <c r="A130" s="37" t="s">
        <v>601</v>
      </c>
      <c r="B130" s="45"/>
      <c r="C130" s="46"/>
      <c r="D130" s="46"/>
      <c r="E130" s="39" t="s">
        <v>5277</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6404</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wlVt1KlzO1re9xSvtFJCLGYfDFOvdIOQW78UU0TBKufhRVJd40BCJVpEIXBRS5NcRUl3+2NSDJd0aIw9/cU/w==" hashValue="1O+FVa7zZ79yZS+VyVwXwMKHxlKoZmzmgNTA0+tJ85x+exEU1A4YxYj0qUr7SxAchiSbjkRPwElVDCkMEbPD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6405</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6405</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6369</v>
      </c>
      <c r="D12" s="37" t="s">
        <v>595</v>
      </c>
      <c r="E12" s="39" t="s">
        <v>5259</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5261</v>
      </c>
      <c r="F15" s="46"/>
      <c r="G15" s="46"/>
      <c r="H15" s="46"/>
      <c r="I15" s="46"/>
      <c r="J15" s="48"/>
    </row>
    <row r="16">
      <c r="A16" s="37" t="s">
        <v>593</v>
      </c>
      <c r="B16" s="37">
        <v>2</v>
      </c>
      <c r="C16" s="38" t="s">
        <v>6370</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90">
      <c r="A19" s="37" t="s">
        <v>601</v>
      </c>
      <c r="B19" s="45"/>
      <c r="C19" s="46"/>
      <c r="D19" s="46"/>
      <c r="E19" s="39" t="s">
        <v>5268</v>
      </c>
      <c r="F19" s="46"/>
      <c r="G19" s="46"/>
      <c r="H19" s="46"/>
      <c r="I19" s="46"/>
      <c r="J19" s="48"/>
    </row>
    <row r="20">
      <c r="A20" s="37" t="s">
        <v>593</v>
      </c>
      <c r="B20" s="37">
        <v>3</v>
      </c>
      <c r="C20" s="38" t="s">
        <v>5737</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SUMIFS(I25:I48,A25:A48,"P")</f>
        <v>0</v>
      </c>
      <c r="J24" s="36"/>
    </row>
    <row r="25">
      <c r="A25" s="37" t="s">
        <v>593</v>
      </c>
      <c r="B25" s="37">
        <v>4</v>
      </c>
      <c r="C25" s="38" t="s">
        <v>6371</v>
      </c>
      <c r="D25" s="37" t="s">
        <v>595</v>
      </c>
      <c r="E25" s="39" t="s">
        <v>6372</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6406</v>
      </c>
      <c r="F27" s="46"/>
      <c r="G27" s="46"/>
      <c r="H27" s="46"/>
      <c r="I27" s="46"/>
      <c r="J27" s="48"/>
    </row>
    <row r="28" ht="45">
      <c r="A28" s="37" t="s">
        <v>601</v>
      </c>
      <c r="B28" s="45"/>
      <c r="C28" s="46"/>
      <c r="D28" s="46"/>
      <c r="E28" s="39" t="s">
        <v>5459</v>
      </c>
      <c r="F28" s="46"/>
      <c r="G28" s="46"/>
      <c r="H28" s="46"/>
      <c r="I28" s="46"/>
      <c r="J28" s="48"/>
    </row>
    <row r="29">
      <c r="A29" s="37" t="s">
        <v>593</v>
      </c>
      <c r="B29" s="37">
        <v>5</v>
      </c>
      <c r="C29" s="38" t="s">
        <v>5291</v>
      </c>
      <c r="D29" s="37" t="s">
        <v>595</v>
      </c>
      <c r="E29" s="39" t="s">
        <v>5292</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6407</v>
      </c>
      <c r="F31" s="46"/>
      <c r="G31" s="46"/>
      <c r="H31" s="46"/>
      <c r="I31" s="46"/>
      <c r="J31" s="48"/>
    </row>
    <row r="32" ht="390">
      <c r="A32" s="37" t="s">
        <v>601</v>
      </c>
      <c r="B32" s="45"/>
      <c r="C32" s="46"/>
      <c r="D32" s="46"/>
      <c r="E32" s="39" t="s">
        <v>5294</v>
      </c>
      <c r="F32" s="46"/>
      <c r="G32" s="46"/>
      <c r="H32" s="46"/>
      <c r="I32" s="46"/>
      <c r="J32" s="48"/>
    </row>
    <row r="33">
      <c r="A33" s="37" t="s">
        <v>593</v>
      </c>
      <c r="B33" s="37">
        <v>6</v>
      </c>
      <c r="C33" s="38" t="s">
        <v>3400</v>
      </c>
      <c r="D33" s="37" t="s">
        <v>595</v>
      </c>
      <c r="E33" s="39" t="s">
        <v>3401</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6408</v>
      </c>
      <c r="F35" s="46"/>
      <c r="G35" s="46"/>
      <c r="H35" s="46"/>
      <c r="I35" s="46"/>
      <c r="J35" s="48"/>
    </row>
    <row r="36" ht="405">
      <c r="A36" s="37" t="s">
        <v>601</v>
      </c>
      <c r="B36" s="45"/>
      <c r="C36" s="46"/>
      <c r="D36" s="46"/>
      <c r="E36" s="39" t="s">
        <v>3363</v>
      </c>
      <c r="F36" s="46"/>
      <c r="G36" s="46"/>
      <c r="H36" s="46"/>
      <c r="I36" s="46"/>
      <c r="J36" s="48"/>
    </row>
    <row r="37">
      <c r="A37" s="37" t="s">
        <v>593</v>
      </c>
      <c r="B37" s="37">
        <v>7</v>
      </c>
      <c r="C37" s="38" t="s">
        <v>4449</v>
      </c>
      <c r="D37" s="37" t="s">
        <v>595</v>
      </c>
      <c r="E37" s="39" t="s">
        <v>5298</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6409</v>
      </c>
      <c r="F39" s="46"/>
      <c r="G39" s="46"/>
      <c r="H39" s="46"/>
      <c r="I39" s="46"/>
      <c r="J39" s="48"/>
    </row>
    <row r="40" ht="240">
      <c r="A40" s="37" t="s">
        <v>601</v>
      </c>
      <c r="B40" s="45"/>
      <c r="C40" s="46"/>
      <c r="D40" s="46"/>
      <c r="E40" s="39" t="s">
        <v>5300</v>
      </c>
      <c r="F40" s="46"/>
      <c r="G40" s="46"/>
      <c r="H40" s="46"/>
      <c r="I40" s="46"/>
      <c r="J40" s="48"/>
    </row>
    <row r="41">
      <c r="A41" s="37" t="s">
        <v>593</v>
      </c>
      <c r="B41" s="37">
        <v>8</v>
      </c>
      <c r="C41" s="38" t="s">
        <v>4469</v>
      </c>
      <c r="D41" s="37" t="s">
        <v>595</v>
      </c>
      <c r="E41" s="39" t="s">
        <v>5301</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6410</v>
      </c>
      <c r="F43" s="46"/>
      <c r="G43" s="46"/>
      <c r="H43" s="46"/>
      <c r="I43" s="46"/>
      <c r="J43" s="48"/>
    </row>
    <row r="44" ht="300">
      <c r="A44" s="37" t="s">
        <v>601</v>
      </c>
      <c r="B44" s="45"/>
      <c r="C44" s="46"/>
      <c r="D44" s="46"/>
      <c r="E44" s="39" t="s">
        <v>5303</v>
      </c>
      <c r="F44" s="46"/>
      <c r="G44" s="46"/>
      <c r="H44" s="46"/>
      <c r="I44" s="46"/>
      <c r="J44" s="48"/>
    </row>
    <row r="45">
      <c r="A45" s="37" t="s">
        <v>593</v>
      </c>
      <c r="B45" s="37">
        <v>9</v>
      </c>
      <c r="C45" s="38" t="s">
        <v>5776</v>
      </c>
      <c r="D45" s="37" t="s">
        <v>595</v>
      </c>
      <c r="E45" s="39" t="s">
        <v>5777</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6411</v>
      </c>
      <c r="F47" s="46"/>
      <c r="G47" s="46"/>
      <c r="H47" s="46"/>
      <c r="I47" s="46"/>
      <c r="J47" s="48"/>
    </row>
    <row r="48" ht="345">
      <c r="A48" s="37" t="s">
        <v>601</v>
      </c>
      <c r="B48" s="45"/>
      <c r="C48" s="46"/>
      <c r="D48" s="46"/>
      <c r="E48" s="39" t="s">
        <v>4456</v>
      </c>
      <c r="F48" s="46"/>
      <c r="G48" s="46"/>
      <c r="H48" s="46"/>
      <c r="I48" s="46"/>
      <c r="J48" s="48"/>
    </row>
    <row r="49">
      <c r="A49" s="31" t="s">
        <v>591</v>
      </c>
      <c r="B49" s="32"/>
      <c r="C49" s="33" t="s">
        <v>5318</v>
      </c>
      <c r="D49" s="34"/>
      <c r="E49" s="31" t="s">
        <v>4958</v>
      </c>
      <c r="F49" s="34"/>
      <c r="G49" s="34"/>
      <c r="H49" s="34"/>
      <c r="I49" s="35">
        <f>SUMIFS(I50:I57,A50:A57,"P")</f>
        <v>0</v>
      </c>
      <c r="J49" s="36"/>
    </row>
    <row r="50">
      <c r="A50" s="37" t="s">
        <v>593</v>
      </c>
      <c r="B50" s="37">
        <v>10</v>
      </c>
      <c r="C50" s="38" t="s">
        <v>4980</v>
      </c>
      <c r="D50" s="37" t="s">
        <v>595</v>
      </c>
      <c r="E50" s="39" t="s">
        <v>4981</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6412</v>
      </c>
      <c r="F52" s="46"/>
      <c r="G52" s="46"/>
      <c r="H52" s="46"/>
      <c r="I52" s="46"/>
      <c r="J52" s="48"/>
    </row>
    <row r="53" ht="409.5">
      <c r="A53" s="37" t="s">
        <v>601</v>
      </c>
      <c r="B53" s="45"/>
      <c r="C53" s="46"/>
      <c r="D53" s="46"/>
      <c r="E53" s="39" t="s">
        <v>5078</v>
      </c>
      <c r="F53" s="46"/>
      <c r="G53" s="46"/>
      <c r="H53" s="46"/>
      <c r="I53" s="46"/>
      <c r="J53" s="48"/>
    </row>
    <row r="54">
      <c r="A54" s="37" t="s">
        <v>593</v>
      </c>
      <c r="B54" s="37">
        <v>11</v>
      </c>
      <c r="C54" s="38" t="s">
        <v>5601</v>
      </c>
      <c r="D54" s="37" t="s">
        <v>595</v>
      </c>
      <c r="E54" s="39" t="s">
        <v>5602</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6413</v>
      </c>
      <c r="F56" s="46"/>
      <c r="G56" s="46"/>
      <c r="H56" s="46"/>
      <c r="I56" s="46"/>
      <c r="J56" s="48"/>
    </row>
    <row r="57" ht="330">
      <c r="A57" s="37" t="s">
        <v>601</v>
      </c>
      <c r="B57" s="45"/>
      <c r="C57" s="46"/>
      <c r="D57" s="46"/>
      <c r="E57" s="39" t="s">
        <v>5347</v>
      </c>
      <c r="F57" s="46"/>
      <c r="G57" s="46"/>
      <c r="H57" s="46"/>
      <c r="I57" s="46"/>
      <c r="J57" s="48"/>
    </row>
    <row r="58">
      <c r="A58" s="31" t="s">
        <v>591</v>
      </c>
      <c r="B58" s="32"/>
      <c r="C58" s="33" t="s">
        <v>5332</v>
      </c>
      <c r="D58" s="34"/>
      <c r="E58" s="31" t="s">
        <v>4988</v>
      </c>
      <c r="F58" s="34"/>
      <c r="G58" s="34"/>
      <c r="H58" s="34"/>
      <c r="I58" s="35">
        <f>SUMIFS(I59:I82,A59:A82,"P")</f>
        <v>0</v>
      </c>
      <c r="J58" s="36"/>
    </row>
    <row r="59">
      <c r="A59" s="37" t="s">
        <v>593</v>
      </c>
      <c r="B59" s="37">
        <v>12</v>
      </c>
      <c r="C59" s="38" t="s">
        <v>5333</v>
      </c>
      <c r="D59" s="37" t="s">
        <v>595</v>
      </c>
      <c r="E59" s="39" t="s">
        <v>5334</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6414</v>
      </c>
      <c r="F61" s="46"/>
      <c r="G61" s="46"/>
      <c r="H61" s="46"/>
      <c r="I61" s="46"/>
      <c r="J61" s="48"/>
    </row>
    <row r="62" ht="409.5">
      <c r="A62" s="37" t="s">
        <v>601</v>
      </c>
      <c r="B62" s="45"/>
      <c r="C62" s="46"/>
      <c r="D62" s="46"/>
      <c r="E62" s="39" t="s">
        <v>5336</v>
      </c>
      <c r="F62" s="46"/>
      <c r="G62" s="46"/>
      <c r="H62" s="46"/>
      <c r="I62" s="46"/>
      <c r="J62" s="48"/>
    </row>
    <row r="63">
      <c r="A63" s="37" t="s">
        <v>593</v>
      </c>
      <c r="B63" s="37">
        <v>13</v>
      </c>
      <c r="C63" s="38" t="s">
        <v>5337</v>
      </c>
      <c r="D63" s="37" t="s">
        <v>595</v>
      </c>
      <c r="E63" s="39" t="s">
        <v>5338</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6415</v>
      </c>
      <c r="F65" s="46"/>
      <c r="G65" s="46"/>
      <c r="H65" s="46"/>
      <c r="I65" s="46"/>
      <c r="J65" s="48"/>
    </row>
    <row r="66" ht="300">
      <c r="A66" s="37" t="s">
        <v>601</v>
      </c>
      <c r="B66" s="45"/>
      <c r="C66" s="46"/>
      <c r="D66" s="46"/>
      <c r="E66" s="39" t="s">
        <v>5340</v>
      </c>
      <c r="F66" s="46"/>
      <c r="G66" s="46"/>
      <c r="H66" s="46"/>
      <c r="I66" s="46"/>
      <c r="J66" s="48"/>
    </row>
    <row r="67">
      <c r="A67" s="37" t="s">
        <v>593</v>
      </c>
      <c r="B67" s="37">
        <v>14</v>
      </c>
      <c r="C67" s="38" t="s">
        <v>5001</v>
      </c>
      <c r="D67" s="37" t="s">
        <v>595</v>
      </c>
      <c r="E67" s="39" t="s">
        <v>5348</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6416</v>
      </c>
      <c r="F69" s="46"/>
      <c r="G69" s="46"/>
      <c r="H69" s="46"/>
      <c r="I69" s="46"/>
      <c r="J69" s="48"/>
    </row>
    <row r="70" ht="375">
      <c r="A70" s="37" t="s">
        <v>601</v>
      </c>
      <c r="B70" s="45"/>
      <c r="C70" s="46"/>
      <c r="D70" s="46"/>
      <c r="E70" s="39" t="s">
        <v>5350</v>
      </c>
      <c r="F70" s="46"/>
      <c r="G70" s="46"/>
      <c r="H70" s="46"/>
      <c r="I70" s="46"/>
      <c r="J70" s="48"/>
    </row>
    <row r="71">
      <c r="A71" s="37" t="s">
        <v>593</v>
      </c>
      <c r="B71" s="37">
        <v>15</v>
      </c>
      <c r="C71" s="38" t="s">
        <v>6417</v>
      </c>
      <c r="D71" s="37" t="s">
        <v>595</v>
      </c>
      <c r="E71" s="39" t="s">
        <v>6418</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6419</v>
      </c>
      <c r="F73" s="46"/>
      <c r="G73" s="46"/>
      <c r="H73" s="46"/>
      <c r="I73" s="46"/>
      <c r="J73" s="48"/>
    </row>
    <row r="74" ht="300">
      <c r="A74" s="37" t="s">
        <v>601</v>
      </c>
      <c r="B74" s="45"/>
      <c r="C74" s="46"/>
      <c r="D74" s="46"/>
      <c r="E74" s="39" t="s">
        <v>4996</v>
      </c>
      <c r="F74" s="46"/>
      <c r="G74" s="46"/>
      <c r="H74" s="46"/>
      <c r="I74" s="46"/>
      <c r="J74" s="48"/>
    </row>
    <row r="75">
      <c r="A75" s="37" t="s">
        <v>593</v>
      </c>
      <c r="B75" s="37">
        <v>16</v>
      </c>
      <c r="C75" s="38" t="s">
        <v>6420</v>
      </c>
      <c r="D75" s="37" t="s">
        <v>595</v>
      </c>
      <c r="E75" s="39" t="s">
        <v>6421</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6422</v>
      </c>
      <c r="F77" s="46"/>
      <c r="G77" s="46"/>
      <c r="H77" s="46"/>
      <c r="I77" s="46"/>
      <c r="J77" s="48"/>
    </row>
    <row r="78" ht="409.5">
      <c r="A78" s="37" t="s">
        <v>601</v>
      </c>
      <c r="B78" s="45"/>
      <c r="C78" s="46"/>
      <c r="D78" s="46"/>
      <c r="E78" s="39" t="s">
        <v>6423</v>
      </c>
      <c r="F78" s="46"/>
      <c r="G78" s="46"/>
      <c r="H78" s="46"/>
      <c r="I78" s="46"/>
      <c r="J78" s="48"/>
    </row>
    <row r="79">
      <c r="A79" s="37" t="s">
        <v>593</v>
      </c>
      <c r="B79" s="37">
        <v>17</v>
      </c>
      <c r="C79" s="38" t="s">
        <v>6424</v>
      </c>
      <c r="D79" s="37" t="s">
        <v>595</v>
      </c>
      <c r="E79" s="39" t="s">
        <v>6425</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6426</v>
      </c>
      <c r="F81" s="46"/>
      <c r="G81" s="46"/>
      <c r="H81" s="46"/>
      <c r="I81" s="46"/>
      <c r="J81" s="48"/>
    </row>
    <row r="82" ht="330">
      <c r="A82" s="37" t="s">
        <v>601</v>
      </c>
      <c r="B82" s="45"/>
      <c r="C82" s="46"/>
      <c r="D82" s="46"/>
      <c r="E82" s="39" t="s">
        <v>4987</v>
      </c>
      <c r="F82" s="46"/>
      <c r="G82" s="46"/>
      <c r="H82" s="46"/>
      <c r="I82" s="46"/>
      <c r="J82" s="48"/>
    </row>
    <row r="83">
      <c r="A83" s="31" t="s">
        <v>591</v>
      </c>
      <c r="B83" s="32"/>
      <c r="C83" s="33" t="s">
        <v>5357</v>
      </c>
      <c r="D83" s="34"/>
      <c r="E83" s="31" t="s">
        <v>1643</v>
      </c>
      <c r="F83" s="34"/>
      <c r="G83" s="34"/>
      <c r="H83" s="34"/>
      <c r="I83" s="35">
        <f>SUMIFS(I84:I107,A84:A107,"P")</f>
        <v>0</v>
      </c>
      <c r="J83" s="36"/>
    </row>
    <row r="84">
      <c r="A84" s="37" t="s">
        <v>593</v>
      </c>
      <c r="B84" s="37">
        <v>18</v>
      </c>
      <c r="C84" s="38" t="s">
        <v>4522</v>
      </c>
      <c r="D84" s="37" t="s">
        <v>595</v>
      </c>
      <c r="E84" s="39" t="s">
        <v>5640</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6427</v>
      </c>
      <c r="F86" s="46"/>
      <c r="G86" s="46"/>
      <c r="H86" s="46"/>
      <c r="I86" s="46"/>
      <c r="J86" s="48"/>
    </row>
    <row r="87" ht="409.5">
      <c r="A87" s="37" t="s">
        <v>601</v>
      </c>
      <c r="B87" s="45"/>
      <c r="C87" s="46"/>
      <c r="D87" s="46"/>
      <c r="E87" s="39" t="s">
        <v>5230</v>
      </c>
      <c r="F87" s="46"/>
      <c r="G87" s="46"/>
      <c r="H87" s="46"/>
      <c r="I87" s="46"/>
      <c r="J87" s="48"/>
    </row>
    <row r="88">
      <c r="A88" s="37" t="s">
        <v>593</v>
      </c>
      <c r="B88" s="37">
        <v>19</v>
      </c>
      <c r="C88" s="38" t="s">
        <v>5018</v>
      </c>
      <c r="D88" s="37" t="s">
        <v>595</v>
      </c>
      <c r="E88" s="39" t="s">
        <v>5362</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6428</v>
      </c>
      <c r="F90" s="46"/>
      <c r="G90" s="46"/>
      <c r="H90" s="46"/>
      <c r="I90" s="46"/>
      <c r="J90" s="48"/>
    </row>
    <row r="91" ht="409.5">
      <c r="A91" s="37" t="s">
        <v>601</v>
      </c>
      <c r="B91" s="45"/>
      <c r="C91" s="46"/>
      <c r="D91" s="46"/>
      <c r="E91" s="39" t="s">
        <v>5230</v>
      </c>
      <c r="F91" s="46"/>
      <c r="G91" s="46"/>
      <c r="H91" s="46"/>
      <c r="I91" s="46"/>
      <c r="J91" s="48"/>
    </row>
    <row r="92">
      <c r="A92" s="37" t="s">
        <v>593</v>
      </c>
      <c r="B92" s="37">
        <v>20</v>
      </c>
      <c r="C92" s="38" t="s">
        <v>6429</v>
      </c>
      <c r="D92" s="37" t="s">
        <v>595</v>
      </c>
      <c r="E92" s="39" t="s">
        <v>6430</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6431</v>
      </c>
      <c r="F94" s="46"/>
      <c r="G94" s="46"/>
      <c r="H94" s="46"/>
      <c r="I94" s="46"/>
      <c r="J94" s="48"/>
    </row>
    <row r="95" ht="409.5">
      <c r="A95" s="37" t="s">
        <v>601</v>
      </c>
      <c r="B95" s="45"/>
      <c r="C95" s="46"/>
      <c r="D95" s="46"/>
      <c r="E95" s="39" t="s">
        <v>5230</v>
      </c>
      <c r="F95" s="46"/>
      <c r="G95" s="46"/>
      <c r="H95" s="46"/>
      <c r="I95" s="46"/>
      <c r="J95" s="48"/>
    </row>
    <row r="96">
      <c r="A96" s="37" t="s">
        <v>593</v>
      </c>
      <c r="B96" s="37">
        <v>21</v>
      </c>
      <c r="C96" s="38" t="s">
        <v>5375</v>
      </c>
      <c r="D96" s="37" t="s">
        <v>595</v>
      </c>
      <c r="E96" s="39" t="s">
        <v>5376</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6432</v>
      </c>
      <c r="F98" s="46"/>
      <c r="G98" s="46"/>
      <c r="H98" s="46"/>
      <c r="I98" s="46"/>
      <c r="J98" s="48"/>
    </row>
    <row r="99" ht="75">
      <c r="A99" s="37" t="s">
        <v>601</v>
      </c>
      <c r="B99" s="45"/>
      <c r="C99" s="46"/>
      <c r="D99" s="46"/>
      <c r="E99" s="39" t="s">
        <v>5378</v>
      </c>
      <c r="F99" s="46"/>
      <c r="G99" s="46"/>
      <c r="H99" s="46"/>
      <c r="I99" s="46"/>
      <c r="J99" s="48"/>
    </row>
    <row r="100">
      <c r="A100" s="37" t="s">
        <v>593</v>
      </c>
      <c r="B100" s="37">
        <v>22</v>
      </c>
      <c r="C100" s="38" t="s">
        <v>4543</v>
      </c>
      <c r="D100" s="37" t="s">
        <v>595</v>
      </c>
      <c r="E100" s="39" t="s">
        <v>4544</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6433</v>
      </c>
      <c r="F102" s="46"/>
      <c r="G102" s="46"/>
      <c r="H102" s="46"/>
      <c r="I102" s="46"/>
      <c r="J102" s="48"/>
    </row>
    <row r="103" ht="150">
      <c r="A103" s="37" t="s">
        <v>601</v>
      </c>
      <c r="B103" s="45"/>
      <c r="C103" s="46"/>
      <c r="D103" s="46"/>
      <c r="E103" s="39" t="s">
        <v>5380</v>
      </c>
      <c r="F103" s="46"/>
      <c r="G103" s="46"/>
      <c r="H103" s="46"/>
      <c r="I103" s="46"/>
      <c r="J103" s="48"/>
    </row>
    <row r="104">
      <c r="A104" s="37" t="s">
        <v>593</v>
      </c>
      <c r="B104" s="37">
        <v>23</v>
      </c>
      <c r="C104" s="38" t="s">
        <v>5531</v>
      </c>
      <c r="D104" s="37" t="s">
        <v>595</v>
      </c>
      <c r="E104" s="39" t="s">
        <v>5532</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6434</v>
      </c>
      <c r="F106" s="46"/>
      <c r="G106" s="46"/>
      <c r="H106" s="46"/>
      <c r="I106" s="46"/>
      <c r="J106" s="48"/>
    </row>
    <row r="107" ht="409.5">
      <c r="A107" s="37" t="s">
        <v>601</v>
      </c>
      <c r="B107" s="45"/>
      <c r="C107" s="46"/>
      <c r="D107" s="46"/>
      <c r="E107" s="39" t="s">
        <v>5534</v>
      </c>
      <c r="F107" s="46"/>
      <c r="G107" s="46"/>
      <c r="H107" s="46"/>
      <c r="I107" s="46"/>
      <c r="J107" s="48"/>
    </row>
    <row r="108">
      <c r="A108" s="31" t="s">
        <v>591</v>
      </c>
      <c r="B108" s="32"/>
      <c r="C108" s="33" t="s">
        <v>5381</v>
      </c>
      <c r="D108" s="34"/>
      <c r="E108" s="31" t="s">
        <v>5382</v>
      </c>
      <c r="F108" s="34"/>
      <c r="G108" s="34"/>
      <c r="H108" s="34"/>
      <c r="I108" s="35">
        <f>SUMIFS(I109:I112,A109:A112,"P")</f>
        <v>0</v>
      </c>
      <c r="J108" s="36"/>
    </row>
    <row r="109">
      <c r="A109" s="37" t="s">
        <v>593</v>
      </c>
      <c r="B109" s="37">
        <v>24</v>
      </c>
      <c r="C109" s="38" t="s">
        <v>6085</v>
      </c>
      <c r="D109" s="37" t="s">
        <v>595</v>
      </c>
      <c r="E109" s="39" t="s">
        <v>6170</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6435</v>
      </c>
      <c r="F111" s="46"/>
      <c r="G111" s="46"/>
      <c r="H111" s="46"/>
      <c r="I111" s="46"/>
      <c r="J111" s="48"/>
    </row>
    <row r="112" ht="409.5">
      <c r="A112" s="37" t="s">
        <v>601</v>
      </c>
      <c r="B112" s="45"/>
      <c r="C112" s="46"/>
      <c r="D112" s="46"/>
      <c r="E112" s="39" t="s">
        <v>5386</v>
      </c>
      <c r="F112" s="46"/>
      <c r="G112" s="46"/>
      <c r="H112" s="46"/>
      <c r="I112" s="46"/>
      <c r="J112" s="48"/>
    </row>
    <row r="113">
      <c r="A113" s="31" t="s">
        <v>591</v>
      </c>
      <c r="B113" s="32"/>
      <c r="C113" s="33" t="s">
        <v>1689</v>
      </c>
      <c r="D113" s="34"/>
      <c r="E113" s="31" t="s">
        <v>5175</v>
      </c>
      <c r="F113" s="34"/>
      <c r="G113" s="34"/>
      <c r="H113" s="34"/>
      <c r="I113" s="35">
        <f>SUMIFS(I114:I125,A114:A125,"P")</f>
        <v>0</v>
      </c>
      <c r="J113" s="36"/>
    </row>
    <row r="114" ht="30">
      <c r="A114" s="37" t="s">
        <v>593</v>
      </c>
      <c r="B114" s="37">
        <v>25</v>
      </c>
      <c r="C114" s="38" t="s">
        <v>5537</v>
      </c>
      <c r="D114" s="37" t="s">
        <v>595</v>
      </c>
      <c r="E114" s="39" t="s">
        <v>5538</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6436</v>
      </c>
      <c r="F116" s="46"/>
      <c r="G116" s="46"/>
      <c r="H116" s="46"/>
      <c r="I116" s="46"/>
      <c r="J116" s="48"/>
    </row>
    <row r="117" ht="270">
      <c r="A117" s="37" t="s">
        <v>601</v>
      </c>
      <c r="B117" s="45"/>
      <c r="C117" s="46"/>
      <c r="D117" s="46"/>
      <c r="E117" s="39" t="s">
        <v>5389</v>
      </c>
      <c r="F117" s="46"/>
      <c r="G117" s="46"/>
      <c r="H117" s="46"/>
      <c r="I117" s="46"/>
      <c r="J117" s="48"/>
    </row>
    <row r="118" ht="30">
      <c r="A118" s="37" t="s">
        <v>593</v>
      </c>
      <c r="B118" s="37">
        <v>26</v>
      </c>
      <c r="C118" s="38" t="s">
        <v>5393</v>
      </c>
      <c r="D118" s="37" t="s">
        <v>595</v>
      </c>
      <c r="E118" s="39" t="s">
        <v>5394</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6437</v>
      </c>
      <c r="F120" s="46"/>
      <c r="G120" s="46"/>
      <c r="H120" s="46"/>
      <c r="I120" s="46"/>
      <c r="J120" s="48"/>
    </row>
    <row r="121" ht="270">
      <c r="A121" s="37" t="s">
        <v>601</v>
      </c>
      <c r="B121" s="45"/>
      <c r="C121" s="46"/>
      <c r="D121" s="46"/>
      <c r="E121" s="39" t="s">
        <v>5389</v>
      </c>
      <c r="F121" s="46"/>
      <c r="G121" s="46"/>
      <c r="H121" s="46"/>
      <c r="I121" s="46"/>
      <c r="J121" s="48"/>
    </row>
    <row r="122">
      <c r="A122" s="37" t="s">
        <v>593</v>
      </c>
      <c r="B122" s="37">
        <v>27</v>
      </c>
      <c r="C122" s="38" t="s">
        <v>5400</v>
      </c>
      <c r="D122" s="37" t="s">
        <v>595</v>
      </c>
      <c r="E122" s="39" t="s">
        <v>5401</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6438</v>
      </c>
      <c r="F124" s="46"/>
      <c r="G124" s="46"/>
      <c r="H124" s="46"/>
      <c r="I124" s="46"/>
      <c r="J124" s="48"/>
    </row>
    <row r="125" ht="45">
      <c r="A125" s="37" t="s">
        <v>601</v>
      </c>
      <c r="B125" s="45"/>
      <c r="C125" s="46"/>
      <c r="D125" s="46"/>
      <c r="E125" s="39" t="s">
        <v>5399</v>
      </c>
      <c r="F125" s="46"/>
      <c r="G125" s="46"/>
      <c r="H125" s="46"/>
      <c r="I125" s="46"/>
      <c r="J125" s="48"/>
    </row>
    <row r="126">
      <c r="A126" s="31" t="s">
        <v>591</v>
      </c>
      <c r="B126" s="32"/>
      <c r="C126" s="33" t="s">
        <v>4639</v>
      </c>
      <c r="D126" s="34"/>
      <c r="E126" s="31" t="s">
        <v>4640</v>
      </c>
      <c r="F126" s="34"/>
      <c r="G126" s="34"/>
      <c r="H126" s="34"/>
      <c r="I126" s="35">
        <f>SUMIFS(I127:I138,A127:A138,"P")</f>
        <v>0</v>
      </c>
      <c r="J126" s="36"/>
    </row>
    <row r="127">
      <c r="A127" s="37" t="s">
        <v>593</v>
      </c>
      <c r="B127" s="37">
        <v>28</v>
      </c>
      <c r="C127" s="38" t="s">
        <v>5428</v>
      </c>
      <c r="D127" s="37" t="s">
        <v>595</v>
      </c>
      <c r="E127" s="39" t="s">
        <v>5429</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6439</v>
      </c>
      <c r="F129" s="46"/>
      <c r="G129" s="46"/>
      <c r="H129" s="46"/>
      <c r="I129" s="46"/>
      <c r="J129" s="48"/>
    </row>
    <row r="130" ht="45">
      <c r="A130" s="37" t="s">
        <v>601</v>
      </c>
      <c r="B130" s="45"/>
      <c r="C130" s="46"/>
      <c r="D130" s="46"/>
      <c r="E130" s="39" t="s">
        <v>5431</v>
      </c>
      <c r="F130" s="46"/>
      <c r="G130" s="46"/>
      <c r="H130" s="46"/>
      <c r="I130" s="46"/>
      <c r="J130" s="48"/>
    </row>
    <row r="131">
      <c r="A131" s="37" t="s">
        <v>593</v>
      </c>
      <c r="B131" s="37">
        <v>29</v>
      </c>
      <c r="C131" s="38" t="s">
        <v>5435</v>
      </c>
      <c r="D131" s="37" t="s">
        <v>595</v>
      </c>
      <c r="E131" s="39" t="s">
        <v>5436</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6440</v>
      </c>
      <c r="F133" s="46"/>
      <c r="G133" s="46"/>
      <c r="H133" s="46"/>
      <c r="I133" s="46"/>
      <c r="J133" s="48"/>
    </row>
    <row r="134" ht="409.5">
      <c r="A134" s="37" t="s">
        <v>601</v>
      </c>
      <c r="B134" s="45"/>
      <c r="C134" s="46"/>
      <c r="D134" s="46"/>
      <c r="E134" s="39" t="s">
        <v>5438</v>
      </c>
      <c r="F134" s="46"/>
      <c r="G134" s="46"/>
      <c r="H134" s="46"/>
      <c r="I134" s="46"/>
      <c r="J134" s="48"/>
    </row>
    <row r="135">
      <c r="A135" s="37" t="s">
        <v>593</v>
      </c>
      <c r="B135" s="37">
        <v>30</v>
      </c>
      <c r="C135" s="38" t="s">
        <v>5830</v>
      </c>
      <c r="D135" s="37" t="s">
        <v>595</v>
      </c>
      <c r="E135" s="39" t="s">
        <v>6402</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6439</v>
      </c>
      <c r="F137" s="46"/>
      <c r="G137" s="46"/>
      <c r="H137" s="46"/>
      <c r="I137" s="46"/>
      <c r="J137" s="48"/>
    </row>
    <row r="138">
      <c r="A138" s="37" t="s">
        <v>601</v>
      </c>
      <c r="B138" s="45"/>
      <c r="C138" s="46"/>
      <c r="D138" s="46"/>
      <c r="E138" s="39" t="s">
        <v>5277</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5">
      <c r="A142" s="37" t="s">
        <v>599</v>
      </c>
      <c r="B142" s="45"/>
      <c r="C142" s="46"/>
      <c r="D142" s="46"/>
      <c r="E142" s="49" t="s">
        <v>6441</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RC0NdYIDQGIPp61m74RAsLjM0wz+9wYzHKMZosfcT50GmrYY/MZ2Z/eaAnXyUPgTE++OWHtSkeP2EOveVbJ1JQ==" hashValue="HnCFHMKOKxNEke//1dP4EvI7goDNcztapjIU7iQ4M5TZsmBQtZN9GYUDeqn+J/hlxgbIWE6SrM0GoMdtcys6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6442</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6442</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4287</v>
      </c>
      <c r="D12" s="37" t="s">
        <v>595</v>
      </c>
      <c r="E12" s="39" t="s">
        <v>4037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6443</v>
      </c>
      <c r="F14" s="46"/>
      <c r="G14" s="46"/>
      <c r="H14" s="46"/>
      <c r="I14" s="46"/>
      <c r="J14" s="48"/>
    </row>
    <row r="15" ht="30">
      <c r="A15" s="37" t="s">
        <v>601</v>
      </c>
      <c r="B15" s="45"/>
      <c r="C15" s="46"/>
      <c r="D15" s="46"/>
      <c r="E15" s="39" t="s">
        <v>4288</v>
      </c>
      <c r="F15" s="46"/>
      <c r="G15" s="46"/>
      <c r="H15" s="46"/>
      <c r="I15" s="46"/>
      <c r="J15" s="48"/>
    </row>
    <row r="16">
      <c r="A16" s="37" t="s">
        <v>593</v>
      </c>
      <c r="B16" s="37">
        <v>2</v>
      </c>
      <c r="C16" s="38" t="s">
        <v>5737</v>
      </c>
      <c r="D16" s="37" t="s">
        <v>595</v>
      </c>
      <c r="E16" s="39" t="s">
        <v>5276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c r="A19" s="37" t="s">
        <v>601</v>
      </c>
      <c r="B19" s="45"/>
      <c r="C19" s="46"/>
      <c r="D19" s="46"/>
      <c r="E19" s="39" t="s">
        <v>5277</v>
      </c>
      <c r="F19" s="46"/>
      <c r="G19" s="46"/>
      <c r="H19" s="46"/>
      <c r="I19" s="46"/>
      <c r="J19" s="48"/>
    </row>
    <row r="20">
      <c r="A20" s="31" t="s">
        <v>591</v>
      </c>
      <c r="B20" s="32"/>
      <c r="C20" s="33" t="s">
        <v>5278</v>
      </c>
      <c r="D20" s="34"/>
      <c r="E20" s="31" t="s">
        <v>638</v>
      </c>
      <c r="F20" s="34"/>
      <c r="G20" s="34"/>
      <c r="H20" s="34"/>
      <c r="I20" s="35">
        <f>SUMIFS(I21:I44,A21:A44,"P")</f>
        <v>0</v>
      </c>
      <c r="J20" s="36"/>
    </row>
    <row r="21">
      <c r="A21" s="37" t="s">
        <v>593</v>
      </c>
      <c r="B21" s="37">
        <v>3</v>
      </c>
      <c r="C21" s="38" t="s">
        <v>6444</v>
      </c>
      <c r="D21" s="37" t="s">
        <v>595</v>
      </c>
      <c r="E21" s="39" t="s">
        <v>6445</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6446</v>
      </c>
      <c r="F23" s="46"/>
      <c r="G23" s="46"/>
      <c r="H23" s="46"/>
      <c r="I23" s="46"/>
      <c r="J23" s="48"/>
    </row>
    <row r="24" ht="45">
      <c r="A24" s="37" t="s">
        <v>601</v>
      </c>
      <c r="B24" s="45"/>
      <c r="C24" s="46"/>
      <c r="D24" s="46"/>
      <c r="E24" s="39" t="s">
        <v>6447</v>
      </c>
      <c r="F24" s="46"/>
      <c r="G24" s="46"/>
      <c r="H24" s="46"/>
      <c r="I24" s="46"/>
      <c r="J24" s="48"/>
    </row>
    <row r="25">
      <c r="A25" s="37" t="s">
        <v>593</v>
      </c>
      <c r="B25" s="37">
        <v>4</v>
      </c>
      <c r="C25" s="38" t="s">
        <v>6448</v>
      </c>
      <c r="D25" s="37" t="s">
        <v>595</v>
      </c>
      <c r="E25" s="39" t="s">
        <v>6449</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6450</v>
      </c>
      <c r="F27" s="46"/>
      <c r="G27" s="46"/>
      <c r="H27" s="46"/>
      <c r="I27" s="46"/>
      <c r="J27" s="48"/>
    </row>
    <row r="28" ht="45">
      <c r="A28" s="37" t="s">
        <v>601</v>
      </c>
      <c r="B28" s="45"/>
      <c r="C28" s="46"/>
      <c r="D28" s="46"/>
      <c r="E28" s="39" t="s">
        <v>5459</v>
      </c>
      <c r="F28" s="46"/>
      <c r="G28" s="46"/>
      <c r="H28" s="46"/>
      <c r="I28" s="46"/>
      <c r="J28" s="48"/>
    </row>
    <row r="29">
      <c r="A29" s="37" t="s">
        <v>593</v>
      </c>
      <c r="B29" s="37">
        <v>5</v>
      </c>
      <c r="C29" s="38" t="s">
        <v>5291</v>
      </c>
      <c r="D29" s="37" t="s">
        <v>595</v>
      </c>
      <c r="E29" s="39" t="s">
        <v>5292</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6451</v>
      </c>
      <c r="F31" s="46"/>
      <c r="G31" s="46"/>
      <c r="H31" s="46"/>
      <c r="I31" s="46"/>
      <c r="J31" s="48"/>
    </row>
    <row r="32" ht="390">
      <c r="A32" s="37" t="s">
        <v>601</v>
      </c>
      <c r="B32" s="45"/>
      <c r="C32" s="46"/>
      <c r="D32" s="46"/>
      <c r="E32" s="39" t="s">
        <v>5294</v>
      </c>
      <c r="F32" s="46"/>
      <c r="G32" s="46"/>
      <c r="H32" s="46"/>
      <c r="I32" s="46"/>
      <c r="J32" s="48"/>
    </row>
    <row r="33">
      <c r="A33" s="37" t="s">
        <v>593</v>
      </c>
      <c r="B33" s="37">
        <v>6</v>
      </c>
      <c r="C33" s="38" t="s">
        <v>6452</v>
      </c>
      <c r="D33" s="37" t="s">
        <v>595</v>
      </c>
      <c r="E33" s="39" t="s">
        <v>6453</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6454</v>
      </c>
      <c r="F35" s="46"/>
      <c r="G35" s="46"/>
      <c r="H35" s="46"/>
      <c r="I35" s="46"/>
      <c r="J35" s="48"/>
    </row>
    <row r="36" ht="405">
      <c r="A36" s="37" t="s">
        <v>601</v>
      </c>
      <c r="B36" s="45"/>
      <c r="C36" s="46"/>
      <c r="D36" s="46"/>
      <c r="E36" s="39" t="s">
        <v>843</v>
      </c>
      <c r="F36" s="46"/>
      <c r="G36" s="46"/>
      <c r="H36" s="46"/>
      <c r="I36" s="46"/>
      <c r="J36" s="48"/>
    </row>
    <row r="37">
      <c r="A37" s="37" t="s">
        <v>593</v>
      </c>
      <c r="B37" s="37">
        <v>7</v>
      </c>
      <c r="C37" s="38" t="s">
        <v>4449</v>
      </c>
      <c r="D37" s="37" t="s">
        <v>595</v>
      </c>
      <c r="E37" s="39" t="s">
        <v>5298</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6455</v>
      </c>
      <c r="F39" s="46"/>
      <c r="G39" s="46"/>
      <c r="H39" s="46"/>
      <c r="I39" s="46"/>
      <c r="J39" s="48"/>
    </row>
    <row r="40" ht="240">
      <c r="A40" s="37" t="s">
        <v>601</v>
      </c>
      <c r="B40" s="45"/>
      <c r="C40" s="46"/>
      <c r="D40" s="46"/>
      <c r="E40" s="39" t="s">
        <v>5300</v>
      </c>
      <c r="F40" s="46"/>
      <c r="G40" s="46"/>
      <c r="H40" s="46"/>
      <c r="I40" s="46"/>
      <c r="J40" s="48"/>
    </row>
    <row r="41">
      <c r="A41" s="37" t="s">
        <v>593</v>
      </c>
      <c r="B41" s="37">
        <v>8</v>
      </c>
      <c r="C41" s="38" t="s">
        <v>6200</v>
      </c>
      <c r="D41" s="37" t="s">
        <v>595</v>
      </c>
      <c r="E41" s="39" t="s">
        <v>6201</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6456</v>
      </c>
      <c r="F43" s="46"/>
      <c r="G43" s="46"/>
      <c r="H43" s="46"/>
      <c r="I43" s="46"/>
      <c r="J43" s="48"/>
    </row>
    <row r="44" ht="330">
      <c r="A44" s="37" t="s">
        <v>601</v>
      </c>
      <c r="B44" s="45"/>
      <c r="C44" s="46"/>
      <c r="D44" s="46"/>
      <c r="E44" s="39" t="s">
        <v>6203</v>
      </c>
      <c r="F44" s="46"/>
      <c r="G44" s="46"/>
      <c r="H44" s="46"/>
      <c r="I44" s="46"/>
      <c r="J44" s="48"/>
    </row>
    <row r="45">
      <c r="A45" s="31" t="s">
        <v>591</v>
      </c>
      <c r="B45" s="32"/>
      <c r="C45" s="33" t="s">
        <v>5318</v>
      </c>
      <c r="D45" s="34"/>
      <c r="E45" s="31" t="s">
        <v>4958</v>
      </c>
      <c r="F45" s="34"/>
      <c r="G45" s="34"/>
      <c r="H45" s="34"/>
      <c r="I45" s="35">
        <f>SUMIFS(I46:I49,A46:A49,"P")</f>
        <v>0</v>
      </c>
      <c r="J45" s="36"/>
    </row>
    <row r="46">
      <c r="A46" s="37" t="s">
        <v>593</v>
      </c>
      <c r="B46" s="37">
        <v>9</v>
      </c>
      <c r="C46" s="38" t="s">
        <v>5923</v>
      </c>
      <c r="D46" s="37" t="s">
        <v>595</v>
      </c>
      <c r="E46" s="39" t="s">
        <v>5924</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6457</v>
      </c>
      <c r="F48" s="46"/>
      <c r="G48" s="46"/>
      <c r="H48" s="46"/>
      <c r="I48" s="46"/>
      <c r="J48" s="48"/>
    </row>
    <row r="49" ht="60">
      <c r="A49" s="37" t="s">
        <v>601</v>
      </c>
      <c r="B49" s="45"/>
      <c r="C49" s="46"/>
      <c r="D49" s="46"/>
      <c r="E49" s="39" t="s">
        <v>5525</v>
      </c>
      <c r="F49" s="46"/>
      <c r="G49" s="46"/>
      <c r="H49" s="46"/>
      <c r="I49" s="46"/>
      <c r="J49" s="48"/>
    </row>
    <row r="50">
      <c r="A50" s="31" t="s">
        <v>591</v>
      </c>
      <c r="B50" s="32"/>
      <c r="C50" s="33" t="s">
        <v>5332</v>
      </c>
      <c r="D50" s="34"/>
      <c r="E50" s="31" t="s">
        <v>4988</v>
      </c>
      <c r="F50" s="34"/>
      <c r="G50" s="34"/>
      <c r="H50" s="34"/>
      <c r="I50" s="35">
        <f>SUMIFS(I51:I74,A51:A74,"P")</f>
        <v>0</v>
      </c>
      <c r="J50" s="36"/>
    </row>
    <row r="51">
      <c r="A51" s="37" t="s">
        <v>593</v>
      </c>
      <c r="B51" s="37">
        <v>10</v>
      </c>
      <c r="C51" s="38" t="s">
        <v>5333</v>
      </c>
      <c r="D51" s="37" t="s">
        <v>595</v>
      </c>
      <c r="E51" s="39" t="s">
        <v>5334</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6458</v>
      </c>
      <c r="F53" s="46"/>
      <c r="G53" s="46"/>
      <c r="H53" s="46"/>
      <c r="I53" s="46"/>
      <c r="J53" s="48"/>
    </row>
    <row r="54" ht="409.5">
      <c r="A54" s="37" t="s">
        <v>601</v>
      </c>
      <c r="B54" s="45"/>
      <c r="C54" s="46"/>
      <c r="D54" s="46"/>
      <c r="E54" s="39" t="s">
        <v>5336</v>
      </c>
      <c r="F54" s="46"/>
      <c r="G54" s="46"/>
      <c r="H54" s="46"/>
      <c r="I54" s="46"/>
      <c r="J54" s="48"/>
    </row>
    <row r="55">
      <c r="A55" s="37" t="s">
        <v>593</v>
      </c>
      <c r="B55" s="37">
        <v>11</v>
      </c>
      <c r="C55" s="38" t="s">
        <v>6459</v>
      </c>
      <c r="D55" s="37" t="s">
        <v>595</v>
      </c>
      <c r="E55" s="39" t="s">
        <v>6460</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6461</v>
      </c>
      <c r="F57" s="46"/>
      <c r="G57" s="46"/>
      <c r="H57" s="46"/>
      <c r="I57" s="46"/>
      <c r="J57" s="48"/>
    </row>
    <row r="58" ht="409.5">
      <c r="A58" s="37" t="s">
        <v>601</v>
      </c>
      <c r="B58" s="45"/>
      <c r="C58" s="46"/>
      <c r="D58" s="46"/>
      <c r="E58" s="39" t="s">
        <v>5230</v>
      </c>
      <c r="F58" s="46"/>
      <c r="G58" s="46"/>
      <c r="H58" s="46"/>
      <c r="I58" s="46"/>
      <c r="J58" s="48"/>
    </row>
    <row r="59">
      <c r="A59" s="37" t="s">
        <v>593</v>
      </c>
      <c r="B59" s="37">
        <v>12</v>
      </c>
      <c r="C59" s="38" t="s">
        <v>5616</v>
      </c>
      <c r="D59" s="37" t="s">
        <v>595</v>
      </c>
      <c r="E59" s="39" t="s">
        <v>5617</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6462</v>
      </c>
      <c r="F61" s="46"/>
      <c r="G61" s="46"/>
      <c r="H61" s="46"/>
      <c r="I61" s="46"/>
      <c r="J61" s="48"/>
    </row>
    <row r="62" ht="330">
      <c r="A62" s="37" t="s">
        <v>601</v>
      </c>
      <c r="B62" s="45"/>
      <c r="C62" s="46"/>
      <c r="D62" s="46"/>
      <c r="E62" s="39" t="s">
        <v>5347</v>
      </c>
      <c r="F62" s="46"/>
      <c r="G62" s="46"/>
      <c r="H62" s="46"/>
      <c r="I62" s="46"/>
      <c r="J62" s="48"/>
    </row>
    <row r="63">
      <c r="A63" s="37" t="s">
        <v>593</v>
      </c>
      <c r="B63" s="37">
        <v>13</v>
      </c>
      <c r="C63" s="38" t="s">
        <v>5001</v>
      </c>
      <c r="D63" s="37" t="s">
        <v>595</v>
      </c>
      <c r="E63" s="39" t="s">
        <v>5348</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6463</v>
      </c>
      <c r="F65" s="46"/>
      <c r="G65" s="46"/>
      <c r="H65" s="46"/>
      <c r="I65" s="46"/>
      <c r="J65" s="48"/>
    </row>
    <row r="66" ht="375">
      <c r="A66" s="37" t="s">
        <v>601</v>
      </c>
      <c r="B66" s="45"/>
      <c r="C66" s="46"/>
      <c r="D66" s="46"/>
      <c r="E66" s="39" t="s">
        <v>5350</v>
      </c>
      <c r="F66" s="46"/>
      <c r="G66" s="46"/>
      <c r="H66" s="46"/>
      <c r="I66" s="46"/>
      <c r="J66" s="48"/>
    </row>
    <row r="67">
      <c r="A67" s="37" t="s">
        <v>593</v>
      </c>
      <c r="B67" s="37">
        <v>14</v>
      </c>
      <c r="C67" s="38" t="s">
        <v>5351</v>
      </c>
      <c r="D67" s="37" t="s">
        <v>595</v>
      </c>
      <c r="E67" s="39" t="s">
        <v>5352</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6464</v>
      </c>
      <c r="F69" s="46"/>
      <c r="G69" s="46"/>
      <c r="H69" s="46"/>
      <c r="I69" s="46"/>
      <c r="J69" s="48"/>
    </row>
    <row r="70" ht="409.5">
      <c r="A70" s="37" t="s">
        <v>601</v>
      </c>
      <c r="B70" s="45"/>
      <c r="C70" s="46"/>
      <c r="D70" s="46"/>
      <c r="E70" s="39" t="s">
        <v>5230</v>
      </c>
      <c r="F70" s="46"/>
      <c r="G70" s="46"/>
      <c r="H70" s="46"/>
      <c r="I70" s="46"/>
      <c r="J70" s="48"/>
    </row>
    <row r="71">
      <c r="A71" s="37" t="s">
        <v>593</v>
      </c>
      <c r="B71" s="37">
        <v>15</v>
      </c>
      <c r="C71" s="38" t="s">
        <v>5354</v>
      </c>
      <c r="D71" s="37" t="s">
        <v>595</v>
      </c>
      <c r="E71" s="39" t="s">
        <v>5355</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6465</v>
      </c>
      <c r="F73" s="46"/>
      <c r="G73" s="46"/>
      <c r="H73" s="46"/>
      <c r="I73" s="46"/>
      <c r="J73" s="48"/>
    </row>
    <row r="74" ht="330">
      <c r="A74" s="37" t="s">
        <v>601</v>
      </c>
      <c r="B74" s="45"/>
      <c r="C74" s="46"/>
      <c r="D74" s="46"/>
      <c r="E74" s="39" t="s">
        <v>5347</v>
      </c>
      <c r="F74" s="46"/>
      <c r="G74" s="46"/>
      <c r="H74" s="46"/>
      <c r="I74" s="46"/>
      <c r="J74" s="48"/>
    </row>
    <row r="75">
      <c r="A75" s="31" t="s">
        <v>591</v>
      </c>
      <c r="B75" s="32"/>
      <c r="C75" s="33" t="s">
        <v>5357</v>
      </c>
      <c r="D75" s="34"/>
      <c r="E75" s="31" t="s">
        <v>1643</v>
      </c>
      <c r="F75" s="34"/>
      <c r="G75" s="34"/>
      <c r="H75" s="34"/>
      <c r="I75" s="35">
        <f>SUMIFS(I76:I99,A76:A99,"P")</f>
        <v>0</v>
      </c>
      <c r="J75" s="36"/>
    </row>
    <row r="76">
      <c r="A76" s="37" t="s">
        <v>593</v>
      </c>
      <c r="B76" s="37">
        <v>16</v>
      </c>
      <c r="C76" s="38" t="s">
        <v>5172</v>
      </c>
      <c r="D76" s="37" t="s">
        <v>595</v>
      </c>
      <c r="E76" s="39" t="s">
        <v>5228</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6466</v>
      </c>
      <c r="F78" s="46"/>
      <c r="G78" s="46"/>
      <c r="H78" s="46"/>
      <c r="I78" s="46"/>
      <c r="J78" s="48"/>
    </row>
    <row r="79" ht="409.5">
      <c r="A79" s="37" t="s">
        <v>601</v>
      </c>
      <c r="B79" s="45"/>
      <c r="C79" s="46"/>
      <c r="D79" s="46"/>
      <c r="E79" s="39" t="s">
        <v>5230</v>
      </c>
      <c r="F79" s="46"/>
      <c r="G79" s="46"/>
      <c r="H79" s="46"/>
      <c r="I79" s="46"/>
      <c r="J79" s="48"/>
    </row>
    <row r="80">
      <c r="A80" s="37" t="s">
        <v>593</v>
      </c>
      <c r="B80" s="37">
        <v>17</v>
      </c>
      <c r="C80" s="38" t="s">
        <v>4526</v>
      </c>
      <c r="D80" s="37" t="s">
        <v>595</v>
      </c>
      <c r="E80" s="39" t="s">
        <v>5811</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6467</v>
      </c>
      <c r="F82" s="46"/>
      <c r="G82" s="46"/>
      <c r="H82" s="46"/>
      <c r="I82" s="46"/>
      <c r="J82" s="48"/>
    </row>
    <row r="83" ht="409.5">
      <c r="A83" s="37" t="s">
        <v>601</v>
      </c>
      <c r="B83" s="45"/>
      <c r="C83" s="46"/>
      <c r="D83" s="46"/>
      <c r="E83" s="39" t="s">
        <v>5230</v>
      </c>
      <c r="F83" s="46"/>
      <c r="G83" s="46"/>
      <c r="H83" s="46"/>
      <c r="I83" s="46"/>
      <c r="J83" s="48"/>
    </row>
    <row r="84">
      <c r="A84" s="37" t="s">
        <v>593</v>
      </c>
      <c r="B84" s="37">
        <v>18</v>
      </c>
      <c r="C84" s="38" t="s">
        <v>5018</v>
      </c>
      <c r="D84" s="37" t="s">
        <v>595</v>
      </c>
      <c r="E84" s="39" t="s">
        <v>5362</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6468</v>
      </c>
      <c r="F86" s="46"/>
      <c r="G86" s="46"/>
      <c r="H86" s="46"/>
      <c r="I86" s="46"/>
      <c r="J86" s="48"/>
    </row>
    <row r="87" ht="409.5">
      <c r="A87" s="37" t="s">
        <v>601</v>
      </c>
      <c r="B87" s="45"/>
      <c r="C87" s="46"/>
      <c r="D87" s="46"/>
      <c r="E87" s="39" t="s">
        <v>5230</v>
      </c>
      <c r="F87" s="46"/>
      <c r="G87" s="46"/>
      <c r="H87" s="46"/>
      <c r="I87" s="46"/>
      <c r="J87" s="48"/>
    </row>
    <row r="88">
      <c r="A88" s="37" t="s">
        <v>593</v>
      </c>
      <c r="B88" s="37">
        <v>19</v>
      </c>
      <c r="C88" s="38" t="s">
        <v>5367</v>
      </c>
      <c r="D88" s="37" t="s">
        <v>595</v>
      </c>
      <c r="E88" s="39" t="s">
        <v>5368</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6469</v>
      </c>
      <c r="F90" s="46"/>
      <c r="G90" s="46"/>
      <c r="H90" s="46"/>
      <c r="I90" s="46"/>
      <c r="J90" s="48"/>
    </row>
    <row r="91" ht="225">
      <c r="A91" s="37" t="s">
        <v>601</v>
      </c>
      <c r="B91" s="45"/>
      <c r="C91" s="46"/>
      <c r="D91" s="46"/>
      <c r="E91" s="39" t="s">
        <v>5370</v>
      </c>
      <c r="F91" s="46"/>
      <c r="G91" s="46"/>
      <c r="H91" s="46"/>
      <c r="I91" s="46"/>
      <c r="J91" s="48"/>
    </row>
    <row r="92">
      <c r="A92" s="37" t="s">
        <v>593</v>
      </c>
      <c r="B92" s="37">
        <v>20</v>
      </c>
      <c r="C92" s="38" t="s">
        <v>5371</v>
      </c>
      <c r="D92" s="37" t="s">
        <v>595</v>
      </c>
      <c r="E92" s="39" t="s">
        <v>5372</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6470</v>
      </c>
      <c r="F94" s="46"/>
      <c r="G94" s="46"/>
      <c r="H94" s="46"/>
      <c r="I94" s="46"/>
      <c r="J94" s="48"/>
    </row>
    <row r="95" ht="45">
      <c r="A95" s="37" t="s">
        <v>601</v>
      </c>
      <c r="B95" s="45"/>
      <c r="C95" s="46"/>
      <c r="D95" s="46"/>
      <c r="E95" s="39" t="s">
        <v>5374</v>
      </c>
      <c r="F95" s="46"/>
      <c r="G95" s="46"/>
      <c r="H95" s="46"/>
      <c r="I95" s="46"/>
      <c r="J95" s="48"/>
    </row>
    <row r="96">
      <c r="A96" s="37" t="s">
        <v>593</v>
      </c>
      <c r="B96" s="37">
        <v>21</v>
      </c>
      <c r="C96" s="38" t="s">
        <v>4543</v>
      </c>
      <c r="D96" s="37" t="s">
        <v>595</v>
      </c>
      <c r="E96" s="39" t="s">
        <v>4544</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6471</v>
      </c>
      <c r="F98" s="46"/>
      <c r="G98" s="46"/>
      <c r="H98" s="46"/>
      <c r="I98" s="46"/>
      <c r="J98" s="48"/>
    </row>
    <row r="99" ht="150">
      <c r="A99" s="37" t="s">
        <v>601</v>
      </c>
      <c r="B99" s="45"/>
      <c r="C99" s="46"/>
      <c r="D99" s="46"/>
      <c r="E99" s="39" t="s">
        <v>5380</v>
      </c>
      <c r="F99" s="46"/>
      <c r="G99" s="46"/>
      <c r="H99" s="46"/>
      <c r="I99" s="46"/>
      <c r="J99" s="48"/>
    </row>
    <row r="100">
      <c r="A100" s="31" t="s">
        <v>591</v>
      </c>
      <c r="B100" s="32"/>
      <c r="C100" s="33" t="s">
        <v>5381</v>
      </c>
      <c r="D100" s="34"/>
      <c r="E100" s="31" t="s">
        <v>5382</v>
      </c>
      <c r="F100" s="34"/>
      <c r="G100" s="34"/>
      <c r="H100" s="34"/>
      <c r="I100" s="35">
        <f>SUMIFS(I101:I108,A101:A108,"P")</f>
        <v>0</v>
      </c>
      <c r="J100" s="36"/>
    </row>
    <row r="101">
      <c r="A101" s="37" t="s">
        <v>593</v>
      </c>
      <c r="B101" s="37">
        <v>22</v>
      </c>
      <c r="C101" s="38" t="s">
        <v>6085</v>
      </c>
      <c r="D101" s="37" t="s">
        <v>595</v>
      </c>
      <c r="E101" s="39" t="s">
        <v>6170</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6472</v>
      </c>
      <c r="F103" s="46"/>
      <c r="G103" s="46"/>
      <c r="H103" s="46"/>
      <c r="I103" s="46"/>
      <c r="J103" s="48"/>
    </row>
    <row r="104" ht="409.5">
      <c r="A104" s="37" t="s">
        <v>601</v>
      </c>
      <c r="B104" s="45"/>
      <c r="C104" s="46"/>
      <c r="D104" s="46"/>
      <c r="E104" s="39" t="s">
        <v>5386</v>
      </c>
      <c r="F104" s="46"/>
      <c r="G104" s="46"/>
      <c r="H104" s="46"/>
      <c r="I104" s="46"/>
      <c r="J104" s="48"/>
    </row>
    <row r="105">
      <c r="A105" s="37" t="s">
        <v>593</v>
      </c>
      <c r="B105" s="37">
        <v>23</v>
      </c>
      <c r="C105" s="38" t="s">
        <v>5383</v>
      </c>
      <c r="D105" s="37" t="s">
        <v>595</v>
      </c>
      <c r="E105" s="39" t="s">
        <v>5384</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6473</v>
      </c>
      <c r="F107" s="46"/>
      <c r="G107" s="46"/>
      <c r="H107" s="46"/>
      <c r="I107" s="46"/>
      <c r="J107" s="48"/>
    </row>
    <row r="108" ht="409.5">
      <c r="A108" s="37" t="s">
        <v>601</v>
      </c>
      <c r="B108" s="45"/>
      <c r="C108" s="46"/>
      <c r="D108" s="46"/>
      <c r="E108" s="39" t="s">
        <v>5386</v>
      </c>
      <c r="F108" s="46"/>
      <c r="G108" s="46"/>
      <c r="H108" s="46"/>
      <c r="I108" s="46"/>
      <c r="J108" s="48"/>
    </row>
    <row r="109">
      <c r="A109" s="31" t="s">
        <v>591</v>
      </c>
      <c r="B109" s="32"/>
      <c r="C109" s="33" t="s">
        <v>1689</v>
      </c>
      <c r="D109" s="34"/>
      <c r="E109" s="31" t="s">
        <v>5175</v>
      </c>
      <c r="F109" s="34"/>
      <c r="G109" s="34"/>
      <c r="H109" s="34"/>
      <c r="I109" s="35">
        <f>SUMIFS(I110:I125,A110:A125,"P")</f>
        <v>0</v>
      </c>
      <c r="J109" s="36"/>
    </row>
    <row r="110" ht="30">
      <c r="A110" s="37" t="s">
        <v>593</v>
      </c>
      <c r="B110" s="37">
        <v>24</v>
      </c>
      <c r="C110" s="38" t="s">
        <v>4573</v>
      </c>
      <c r="D110" s="37" t="s">
        <v>595</v>
      </c>
      <c r="E110" s="39" t="s">
        <v>5387</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6474</v>
      </c>
      <c r="F112" s="46"/>
      <c r="G112" s="46"/>
      <c r="H112" s="46"/>
      <c r="I112" s="46"/>
      <c r="J112" s="48"/>
    </row>
    <row r="113" ht="270">
      <c r="A113" s="37" t="s">
        <v>601</v>
      </c>
      <c r="B113" s="45"/>
      <c r="C113" s="46"/>
      <c r="D113" s="46"/>
      <c r="E113" s="39" t="s">
        <v>5389</v>
      </c>
      <c r="F113" s="46"/>
      <c r="G113" s="46"/>
      <c r="H113" s="46"/>
      <c r="I113" s="46"/>
      <c r="J113" s="48"/>
    </row>
    <row r="114" ht="30">
      <c r="A114" s="37" t="s">
        <v>593</v>
      </c>
      <c r="B114" s="37">
        <v>25</v>
      </c>
      <c r="C114" s="38" t="s">
        <v>5390</v>
      </c>
      <c r="D114" s="37" t="s">
        <v>595</v>
      </c>
      <c r="E114" s="39" t="s">
        <v>5391</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6475</v>
      </c>
      <c r="F116" s="46"/>
      <c r="G116" s="46"/>
      <c r="H116" s="46"/>
      <c r="I116" s="46"/>
      <c r="J116" s="48"/>
    </row>
    <row r="117" ht="270">
      <c r="A117" s="37" t="s">
        <v>601</v>
      </c>
      <c r="B117" s="45"/>
      <c r="C117" s="46"/>
      <c r="D117" s="46"/>
      <c r="E117" s="39" t="s">
        <v>5389</v>
      </c>
      <c r="F117" s="46"/>
      <c r="G117" s="46"/>
      <c r="H117" s="46"/>
      <c r="I117" s="46"/>
      <c r="J117" s="48"/>
    </row>
    <row r="118" ht="30">
      <c r="A118" s="37" t="s">
        <v>593</v>
      </c>
      <c r="B118" s="37">
        <v>26</v>
      </c>
      <c r="C118" s="38" t="s">
        <v>5393</v>
      </c>
      <c r="D118" s="37" t="s">
        <v>595</v>
      </c>
      <c r="E118" s="39" t="s">
        <v>5394</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6476</v>
      </c>
      <c r="F120" s="46"/>
      <c r="G120" s="46"/>
      <c r="H120" s="46"/>
      <c r="I120" s="46"/>
      <c r="J120" s="48"/>
    </row>
    <row r="121" ht="270">
      <c r="A121" s="37" t="s">
        <v>601</v>
      </c>
      <c r="B121" s="45"/>
      <c r="C121" s="46"/>
      <c r="D121" s="46"/>
      <c r="E121" s="39" t="s">
        <v>5389</v>
      </c>
      <c r="F121" s="46"/>
      <c r="G121" s="46"/>
      <c r="H121" s="46"/>
      <c r="I121" s="46"/>
      <c r="J121" s="48"/>
    </row>
    <row r="122">
      <c r="A122" s="37" t="s">
        <v>593</v>
      </c>
      <c r="B122" s="37">
        <v>27</v>
      </c>
      <c r="C122" s="38" t="s">
        <v>5400</v>
      </c>
      <c r="D122" s="37" t="s">
        <v>595</v>
      </c>
      <c r="E122" s="39" t="s">
        <v>5401</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6477</v>
      </c>
      <c r="F124" s="46"/>
      <c r="G124" s="46"/>
      <c r="H124" s="46"/>
      <c r="I124" s="46"/>
      <c r="J124" s="48"/>
    </row>
    <row r="125" ht="45">
      <c r="A125" s="37" t="s">
        <v>601</v>
      </c>
      <c r="B125" s="45"/>
      <c r="C125" s="46"/>
      <c r="D125" s="46"/>
      <c r="E125" s="39" t="s">
        <v>5399</v>
      </c>
      <c r="F125" s="46"/>
      <c r="G125" s="46"/>
      <c r="H125" s="46"/>
      <c r="I125" s="46"/>
      <c r="J125" s="48"/>
    </row>
    <row r="126">
      <c r="A126" s="31" t="s">
        <v>591</v>
      </c>
      <c r="B126" s="32"/>
      <c r="C126" s="33" t="s">
        <v>4797</v>
      </c>
      <c r="D126" s="34"/>
      <c r="E126" s="31" t="s">
        <v>4798</v>
      </c>
      <c r="F126" s="34"/>
      <c r="G126" s="34"/>
      <c r="H126" s="34"/>
      <c r="I126" s="35">
        <f>SUMIFS(I127:I130,A127:A130,"P")</f>
        <v>0</v>
      </c>
      <c r="J126" s="36"/>
    </row>
    <row r="127">
      <c r="A127" s="37" t="s">
        <v>593</v>
      </c>
      <c r="B127" s="37">
        <v>28</v>
      </c>
      <c r="C127" s="38" t="s">
        <v>5544</v>
      </c>
      <c r="D127" s="37" t="s">
        <v>595</v>
      </c>
      <c r="E127" s="39" t="s">
        <v>5545</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6478</v>
      </c>
      <c r="F129" s="46"/>
      <c r="G129" s="46"/>
      <c r="H129" s="46"/>
      <c r="I129" s="46"/>
      <c r="J129" s="48"/>
    </row>
    <row r="130" ht="120">
      <c r="A130" s="37" t="s">
        <v>601</v>
      </c>
      <c r="B130" s="45"/>
      <c r="C130" s="46"/>
      <c r="D130" s="46"/>
      <c r="E130" s="39" t="s">
        <v>5547</v>
      </c>
      <c r="F130" s="46"/>
      <c r="G130" s="46"/>
      <c r="H130" s="46"/>
      <c r="I130" s="46"/>
      <c r="J130" s="48"/>
    </row>
    <row r="131">
      <c r="A131" s="31" t="s">
        <v>591</v>
      </c>
      <c r="B131" s="32"/>
      <c r="C131" s="33" t="s">
        <v>4639</v>
      </c>
      <c r="D131" s="34"/>
      <c r="E131" s="31" t="s">
        <v>4640</v>
      </c>
      <c r="F131" s="34"/>
      <c r="G131" s="34"/>
      <c r="H131" s="34"/>
      <c r="I131" s="35">
        <f>SUMIFS(I132:I143,A132:A143,"P")</f>
        <v>0</v>
      </c>
      <c r="J131" s="36"/>
    </row>
    <row r="132">
      <c r="A132" s="37" t="s">
        <v>593</v>
      </c>
      <c r="B132" s="37">
        <v>29</v>
      </c>
      <c r="C132" s="38" t="s">
        <v>5046</v>
      </c>
      <c r="D132" s="37" t="s">
        <v>595</v>
      </c>
      <c r="E132" s="39" t="s">
        <v>5710</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6479</v>
      </c>
      <c r="F134" s="46"/>
      <c r="G134" s="46"/>
      <c r="H134" s="46"/>
      <c r="I134" s="46"/>
      <c r="J134" s="48"/>
    </row>
    <row r="135" ht="409.5">
      <c r="A135" s="37" t="s">
        <v>601</v>
      </c>
      <c r="B135" s="45"/>
      <c r="C135" s="46"/>
      <c r="D135" s="46"/>
      <c r="E135" s="39" t="s">
        <v>5712</v>
      </c>
      <c r="F135" s="46"/>
      <c r="G135" s="46"/>
      <c r="H135" s="46"/>
      <c r="I135" s="46"/>
      <c r="J135" s="48"/>
    </row>
    <row r="136">
      <c r="A136" s="37" t="s">
        <v>593</v>
      </c>
      <c r="B136" s="37">
        <v>30</v>
      </c>
      <c r="C136" s="38" t="s">
        <v>5435</v>
      </c>
      <c r="D136" s="37" t="s">
        <v>595</v>
      </c>
      <c r="E136" s="39" t="s">
        <v>5436</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6480</v>
      </c>
      <c r="F138" s="46"/>
      <c r="G138" s="46"/>
      <c r="H138" s="46"/>
      <c r="I138" s="46"/>
      <c r="J138" s="48"/>
    </row>
    <row r="139" ht="409.5">
      <c r="A139" s="37" t="s">
        <v>601</v>
      </c>
      <c r="B139" s="45"/>
      <c r="C139" s="46"/>
      <c r="D139" s="46"/>
      <c r="E139" s="39" t="s">
        <v>5438</v>
      </c>
      <c r="F139" s="46"/>
      <c r="G139" s="46"/>
      <c r="H139" s="46"/>
      <c r="I139" s="46"/>
      <c r="J139" s="48"/>
    </row>
    <row r="140">
      <c r="A140" s="37" t="s">
        <v>593</v>
      </c>
      <c r="B140" s="37">
        <v>31</v>
      </c>
      <c r="C140" s="38" t="s">
        <v>5830</v>
      </c>
      <c r="D140" s="37" t="s">
        <v>595</v>
      </c>
      <c r="E140" s="39" t="s">
        <v>5443</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6481</v>
      </c>
      <c r="F142" s="46"/>
      <c r="G142" s="46"/>
      <c r="H142" s="46"/>
      <c r="I142" s="46"/>
      <c r="J142" s="48"/>
    </row>
    <row r="143" ht="30">
      <c r="A143" s="37" t="s">
        <v>601</v>
      </c>
      <c r="B143" s="45"/>
      <c r="C143" s="46"/>
      <c r="D143" s="46"/>
      <c r="E143" s="39" t="s">
        <v>5445</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5">
      <c r="A147" s="37" t="s">
        <v>599</v>
      </c>
      <c r="B147" s="45"/>
      <c r="C147" s="46"/>
      <c r="D147" s="46"/>
      <c r="E147" s="49" t="s">
        <v>6482</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br7uQ4m7lvvTg6B7WWE4jwqbjy/WBl0rO9SJwms+Hn0pEc/POpM8xMyuyi00hyetTEPWh8N6DSdTipxjondmYw==" hashValue="sKHrfBNiBXLaSP7N3JNoBGZdT2+tHBhwpjdHkwUctDgSDWdGJyF4KHyNDwCWZcOt69+917me+4c3m94gnzzX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6483</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6483</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4287</v>
      </c>
      <c r="D12" s="37" t="s">
        <v>595</v>
      </c>
      <c r="E12" s="39" t="s">
        <v>4037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6443</v>
      </c>
      <c r="F14" s="46"/>
      <c r="G14" s="46"/>
      <c r="H14" s="46"/>
      <c r="I14" s="46"/>
      <c r="J14" s="48"/>
    </row>
    <row r="15" ht="30">
      <c r="A15" s="37" t="s">
        <v>601</v>
      </c>
      <c r="B15" s="45"/>
      <c r="C15" s="46"/>
      <c r="D15" s="46"/>
      <c r="E15" s="39" t="s">
        <v>4288</v>
      </c>
      <c r="F15" s="46"/>
      <c r="G15" s="46"/>
      <c r="H15" s="46"/>
      <c r="I15" s="46"/>
      <c r="J15" s="48"/>
    </row>
    <row r="16">
      <c r="A16" s="37" t="s">
        <v>593</v>
      </c>
      <c r="B16" s="37">
        <v>2</v>
      </c>
      <c r="C16" s="38" t="s">
        <v>6484</v>
      </c>
      <c r="D16" s="37" t="s">
        <v>595</v>
      </c>
      <c r="E16" s="39" t="s">
        <v>6485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6486</v>
      </c>
      <c r="F18" s="46"/>
      <c r="G18" s="46"/>
      <c r="H18" s="46"/>
      <c r="I18" s="46"/>
      <c r="J18" s="48"/>
    </row>
    <row r="19" ht="30">
      <c r="A19" s="37" t="s">
        <v>601</v>
      </c>
      <c r="B19" s="45"/>
      <c r="C19" s="46"/>
      <c r="D19" s="46"/>
      <c r="E19" s="39" t="s">
        <v>4288</v>
      </c>
      <c r="F19" s="46"/>
      <c r="G19" s="46"/>
      <c r="H19" s="46"/>
      <c r="I19" s="46"/>
      <c r="J19" s="48"/>
    </row>
    <row r="20">
      <c r="A20" s="31" t="s">
        <v>591</v>
      </c>
      <c r="B20" s="32"/>
      <c r="C20" s="33" t="s">
        <v>5278</v>
      </c>
      <c r="D20" s="34"/>
      <c r="E20" s="31" t="s">
        <v>638</v>
      </c>
      <c r="F20" s="34"/>
      <c r="G20" s="34"/>
      <c r="H20" s="34"/>
      <c r="I20" s="35">
        <f>SUMIFS(I21:I40,A21:A40,"P")</f>
        <v>0</v>
      </c>
      <c r="J20" s="36"/>
    </row>
    <row r="21">
      <c r="A21" s="37" t="s">
        <v>593</v>
      </c>
      <c r="B21" s="37">
        <v>3</v>
      </c>
      <c r="C21" s="38" t="s">
        <v>5279</v>
      </c>
      <c r="D21" s="37" t="s">
        <v>595</v>
      </c>
      <c r="E21" s="39" t="s">
        <v>5280</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6487</v>
      </c>
      <c r="F23" s="46"/>
      <c r="G23" s="46"/>
      <c r="H23" s="46"/>
      <c r="I23" s="46"/>
      <c r="J23" s="48"/>
    </row>
    <row r="24" ht="45">
      <c r="A24" s="37" t="s">
        <v>601</v>
      </c>
      <c r="B24" s="45"/>
      <c r="C24" s="46"/>
      <c r="D24" s="46"/>
      <c r="E24" s="39" t="s">
        <v>5282</v>
      </c>
      <c r="F24" s="46"/>
      <c r="G24" s="46"/>
      <c r="H24" s="46"/>
      <c r="I24" s="46"/>
      <c r="J24" s="48"/>
    </row>
    <row r="25">
      <c r="A25" s="37" t="s">
        <v>593</v>
      </c>
      <c r="B25" s="37">
        <v>4</v>
      </c>
      <c r="C25" s="38" t="s">
        <v>4692</v>
      </c>
      <c r="D25" s="37" t="s">
        <v>595</v>
      </c>
      <c r="E25" s="39" t="s">
        <v>6269</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6488</v>
      </c>
      <c r="F27" s="46"/>
      <c r="G27" s="46"/>
      <c r="H27" s="46"/>
      <c r="I27" s="46"/>
      <c r="J27" s="48"/>
    </row>
    <row r="28" ht="409.5">
      <c r="A28" s="37" t="s">
        <v>601</v>
      </c>
      <c r="B28" s="45"/>
      <c r="C28" s="46"/>
      <c r="D28" s="46"/>
      <c r="E28" s="39" t="s">
        <v>5290</v>
      </c>
      <c r="F28" s="46"/>
      <c r="G28" s="46"/>
      <c r="H28" s="46"/>
      <c r="I28" s="46"/>
      <c r="J28" s="48"/>
    </row>
    <row r="29">
      <c r="A29" s="37" t="s">
        <v>593</v>
      </c>
      <c r="B29" s="37">
        <v>5</v>
      </c>
      <c r="C29" s="38" t="s">
        <v>5291</v>
      </c>
      <c r="D29" s="37" t="s">
        <v>595</v>
      </c>
      <c r="E29" s="39" t="s">
        <v>5292</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6489</v>
      </c>
      <c r="F31" s="46"/>
      <c r="G31" s="46"/>
      <c r="H31" s="46"/>
      <c r="I31" s="46"/>
      <c r="J31" s="48"/>
    </row>
    <row r="32" ht="390">
      <c r="A32" s="37" t="s">
        <v>601</v>
      </c>
      <c r="B32" s="45"/>
      <c r="C32" s="46"/>
      <c r="D32" s="46"/>
      <c r="E32" s="39" t="s">
        <v>5294</v>
      </c>
      <c r="F32" s="46"/>
      <c r="G32" s="46"/>
      <c r="H32" s="46"/>
      <c r="I32" s="46"/>
      <c r="J32" s="48"/>
    </row>
    <row r="33">
      <c r="A33" s="37" t="s">
        <v>593</v>
      </c>
      <c r="B33" s="37">
        <v>6</v>
      </c>
      <c r="C33" s="38" t="s">
        <v>4449</v>
      </c>
      <c r="D33" s="37" t="s">
        <v>595</v>
      </c>
      <c r="E33" s="39" t="s">
        <v>5298</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6490</v>
      </c>
      <c r="F35" s="46"/>
      <c r="G35" s="46"/>
      <c r="H35" s="46"/>
      <c r="I35" s="46"/>
      <c r="J35" s="48"/>
    </row>
    <row r="36" ht="240">
      <c r="A36" s="37" t="s">
        <v>601</v>
      </c>
      <c r="B36" s="45"/>
      <c r="C36" s="46"/>
      <c r="D36" s="46"/>
      <c r="E36" s="39" t="s">
        <v>5300</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6491</v>
      </c>
      <c r="F39" s="46"/>
      <c r="G39" s="46"/>
      <c r="H39" s="46"/>
      <c r="I39" s="46"/>
      <c r="J39" s="48"/>
    </row>
    <row r="40" ht="300">
      <c r="A40" s="37" t="s">
        <v>601</v>
      </c>
      <c r="B40" s="45"/>
      <c r="C40" s="46"/>
      <c r="D40" s="46"/>
      <c r="E40" s="39" t="s">
        <v>846</v>
      </c>
      <c r="F40" s="46"/>
      <c r="G40" s="46"/>
      <c r="H40" s="46"/>
      <c r="I40" s="46"/>
      <c r="J40" s="48"/>
    </row>
    <row r="41">
      <c r="A41" s="31" t="s">
        <v>591</v>
      </c>
      <c r="B41" s="32"/>
      <c r="C41" s="33" t="s">
        <v>4680</v>
      </c>
      <c r="D41" s="34"/>
      <c r="E41" s="31" t="s">
        <v>6026</v>
      </c>
      <c r="F41" s="34"/>
      <c r="G41" s="34"/>
      <c r="H41" s="34"/>
      <c r="I41" s="35">
        <f>SUMIFS(I42:I53,A42:A53,"P")</f>
        <v>0</v>
      </c>
      <c r="J41" s="36"/>
    </row>
    <row r="42">
      <c r="A42" s="37" t="s">
        <v>593</v>
      </c>
      <c r="B42" s="37">
        <v>8</v>
      </c>
      <c r="C42" s="38" t="s">
        <v>6248</v>
      </c>
      <c r="D42" s="37" t="s">
        <v>595</v>
      </c>
      <c r="E42" s="39" t="s">
        <v>6249</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6492</v>
      </c>
      <c r="F44" s="46"/>
      <c r="G44" s="46"/>
      <c r="H44" s="46"/>
      <c r="I44" s="46"/>
      <c r="J44" s="48"/>
    </row>
    <row r="45" ht="150">
      <c r="A45" s="37" t="s">
        <v>601</v>
      </c>
      <c r="B45" s="45"/>
      <c r="C45" s="46"/>
      <c r="D45" s="46"/>
      <c r="E45" s="39" t="s">
        <v>6030</v>
      </c>
      <c r="F45" s="46"/>
      <c r="G45" s="46"/>
      <c r="H45" s="46"/>
      <c r="I45" s="46"/>
      <c r="J45" s="48"/>
    </row>
    <row r="46">
      <c r="A46" s="37" t="s">
        <v>593</v>
      </c>
      <c r="B46" s="37">
        <v>9</v>
      </c>
      <c r="C46" s="38" t="s">
        <v>6027</v>
      </c>
      <c r="D46" s="37" t="s">
        <v>595</v>
      </c>
      <c r="E46" s="39" t="s">
        <v>6028</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6493</v>
      </c>
      <c r="F48" s="46"/>
      <c r="G48" s="46"/>
      <c r="H48" s="46"/>
      <c r="I48" s="46"/>
      <c r="J48" s="48"/>
    </row>
    <row r="49" ht="150">
      <c r="A49" s="37" t="s">
        <v>601</v>
      </c>
      <c r="B49" s="45"/>
      <c r="C49" s="46"/>
      <c r="D49" s="46"/>
      <c r="E49" s="39" t="s">
        <v>6030</v>
      </c>
      <c r="F49" s="46"/>
      <c r="G49" s="46"/>
      <c r="H49" s="46"/>
      <c r="I49" s="46"/>
      <c r="J49" s="48"/>
    </row>
    <row r="50">
      <c r="A50" s="37" t="s">
        <v>593</v>
      </c>
      <c r="B50" s="37">
        <v>10</v>
      </c>
      <c r="C50" s="38" t="s">
        <v>6494</v>
      </c>
      <c r="D50" s="37" t="s">
        <v>595</v>
      </c>
      <c r="E50" s="39" t="s">
        <v>6495</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6496</v>
      </c>
      <c r="F52" s="46"/>
      <c r="G52" s="46"/>
      <c r="H52" s="46"/>
      <c r="I52" s="46"/>
      <c r="J52" s="48"/>
    </row>
    <row r="53" ht="150">
      <c r="A53" s="37" t="s">
        <v>601</v>
      </c>
      <c r="B53" s="45"/>
      <c r="C53" s="46"/>
      <c r="D53" s="46"/>
      <c r="E53" s="39" t="s">
        <v>6497</v>
      </c>
      <c r="F53" s="46"/>
      <c r="G53" s="46"/>
      <c r="H53" s="46"/>
      <c r="I53" s="46"/>
      <c r="J53" s="48"/>
    </row>
    <row r="54">
      <c r="A54" s="31" t="s">
        <v>591</v>
      </c>
      <c r="B54" s="32"/>
      <c r="C54" s="33" t="s">
        <v>1812</v>
      </c>
      <c r="D54" s="34"/>
      <c r="E54" s="31" t="s">
        <v>1813</v>
      </c>
      <c r="F54" s="34"/>
      <c r="G54" s="34"/>
      <c r="H54" s="34"/>
      <c r="I54" s="35">
        <f>SUMIFS(I55:I70,A55:A70,"P")</f>
        <v>0</v>
      </c>
      <c r="J54" s="36"/>
    </row>
    <row r="55" ht="4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60">
      <c r="A57" s="37" t="s">
        <v>599</v>
      </c>
      <c r="B57" s="45"/>
      <c r="C57" s="46"/>
      <c r="D57" s="46"/>
      <c r="E57" s="49" t="s">
        <v>6498</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5">
      <c r="A61" s="37" t="s">
        <v>599</v>
      </c>
      <c r="B61" s="45"/>
      <c r="C61" s="46"/>
      <c r="D61" s="46"/>
      <c r="E61" s="49" t="s">
        <v>6499</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6262</v>
      </c>
      <c r="D63" s="37" t="s">
        <v>6263</v>
      </c>
      <c r="E63" s="39" t="s">
        <v>6264</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6500</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3527</v>
      </c>
      <c r="D67" s="37" t="s">
        <v>3528</v>
      </c>
      <c r="E67" s="39" t="s">
        <v>4849</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6501</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0liL2iPc3MX7QvS0ULyQQPaM+JqaOzoD7u0C0iL4/y2wTT/aXmLFD+oU0f4Y9wUowi7CHsoeAzwTRWfIL6FfpQ==" hashValue="Zwm9IaKlGiAaejcmuDwWcyx9qSTG7RqeMiCtnIgOBXC7msaEAbS4htRmZVel9rRd3XCvHOrH+lUeIBkQt0+r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6502</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6502</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6503</v>
      </c>
      <c r="D12" s="37" t="s">
        <v>595</v>
      </c>
      <c r="E12" s="39" t="s">
        <v>5453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5454</v>
      </c>
      <c r="F14" s="46"/>
      <c r="G14" s="46"/>
      <c r="H14" s="46"/>
      <c r="I14" s="46"/>
      <c r="J14" s="48"/>
    </row>
    <row r="15" ht="30">
      <c r="A15" s="37" t="s">
        <v>601</v>
      </c>
      <c r="B15" s="45"/>
      <c r="C15" s="46"/>
      <c r="D15" s="46"/>
      <c r="E15" s="39" t="s">
        <v>4288</v>
      </c>
      <c r="F15" s="46"/>
      <c r="G15" s="46"/>
      <c r="H15" s="46"/>
      <c r="I15" s="46"/>
      <c r="J15" s="48"/>
    </row>
    <row r="16">
      <c r="A16" s="37" t="s">
        <v>593</v>
      </c>
      <c r="B16" s="37">
        <v>2</v>
      </c>
      <c r="C16" s="38" t="s">
        <v>4287</v>
      </c>
      <c r="D16" s="37" t="s">
        <v>595</v>
      </c>
      <c r="E16" s="39" t="s">
        <v>4037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6443</v>
      </c>
      <c r="F18" s="46"/>
      <c r="G18" s="46"/>
      <c r="H18" s="46"/>
      <c r="I18" s="46"/>
      <c r="J18" s="48"/>
    </row>
    <row r="19" ht="30">
      <c r="A19" s="37" t="s">
        <v>601</v>
      </c>
      <c r="B19" s="45"/>
      <c r="C19" s="46"/>
      <c r="D19" s="46"/>
      <c r="E19" s="39" t="s">
        <v>4288</v>
      </c>
      <c r="F19" s="46"/>
      <c r="G19" s="46"/>
      <c r="H19" s="46"/>
      <c r="I19" s="46"/>
      <c r="J19" s="48"/>
    </row>
    <row r="20">
      <c r="A20" s="37" t="s">
        <v>593</v>
      </c>
      <c r="B20" s="37">
        <v>3</v>
      </c>
      <c r="C20" s="38" t="s">
        <v>5737</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SUMIFS(I25:I52,A25:A52,"P")</f>
        <v>0</v>
      </c>
      <c r="J24" s="36"/>
    </row>
    <row r="25">
      <c r="A25" s="37" t="s">
        <v>593</v>
      </c>
      <c r="B25" s="37">
        <v>4</v>
      </c>
      <c r="C25" s="38" t="s">
        <v>6504</v>
      </c>
      <c r="D25" s="37" t="s">
        <v>595</v>
      </c>
      <c r="E25" s="39" t="s">
        <v>6505</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6506</v>
      </c>
      <c r="F27" s="46"/>
      <c r="G27" s="46"/>
      <c r="H27" s="46"/>
      <c r="I27" s="46"/>
      <c r="J27" s="48"/>
    </row>
    <row r="28" ht="90">
      <c r="A28" s="37" t="s">
        <v>601</v>
      </c>
      <c r="B28" s="45"/>
      <c r="C28" s="46"/>
      <c r="D28" s="46"/>
      <c r="E28" s="39" t="s">
        <v>6507</v>
      </c>
      <c r="F28" s="46"/>
      <c r="G28" s="46"/>
      <c r="H28" s="46"/>
      <c r="I28" s="46"/>
      <c r="J28" s="48"/>
    </row>
    <row r="29">
      <c r="A29" s="37" t="s">
        <v>593</v>
      </c>
      <c r="B29" s="37">
        <v>5</v>
      </c>
      <c r="C29" s="38" t="s">
        <v>5279</v>
      </c>
      <c r="D29" s="37" t="s">
        <v>595</v>
      </c>
      <c r="E29" s="39" t="s">
        <v>5280</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6508</v>
      </c>
      <c r="F31" s="46"/>
      <c r="G31" s="46"/>
      <c r="H31" s="46"/>
      <c r="I31" s="46"/>
      <c r="J31" s="48"/>
    </row>
    <row r="32" ht="45">
      <c r="A32" s="37" t="s">
        <v>601</v>
      </c>
      <c r="B32" s="45"/>
      <c r="C32" s="46"/>
      <c r="D32" s="46"/>
      <c r="E32" s="39" t="s">
        <v>5282</v>
      </c>
      <c r="F32" s="46"/>
      <c r="G32" s="46"/>
      <c r="H32" s="46"/>
      <c r="I32" s="46"/>
      <c r="J32" s="48"/>
    </row>
    <row r="33">
      <c r="A33" s="37" t="s">
        <v>593</v>
      </c>
      <c r="B33" s="37">
        <v>6</v>
      </c>
      <c r="C33" s="38" t="s">
        <v>5456</v>
      </c>
      <c r="D33" s="37" t="s">
        <v>595</v>
      </c>
      <c r="E33" s="39" t="s">
        <v>5457</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6509</v>
      </c>
      <c r="F35" s="46"/>
      <c r="G35" s="46"/>
      <c r="H35" s="46"/>
      <c r="I35" s="46"/>
      <c r="J35" s="48"/>
    </row>
    <row r="36" ht="45">
      <c r="A36" s="37" t="s">
        <v>601</v>
      </c>
      <c r="B36" s="45"/>
      <c r="C36" s="46"/>
      <c r="D36" s="46"/>
      <c r="E36" s="39" t="s">
        <v>5459</v>
      </c>
      <c r="F36" s="46"/>
      <c r="G36" s="46"/>
      <c r="H36" s="46"/>
      <c r="I36" s="46"/>
      <c r="J36" s="48"/>
    </row>
    <row r="37">
      <c r="A37" s="37" t="s">
        <v>593</v>
      </c>
      <c r="B37" s="37">
        <v>7</v>
      </c>
      <c r="C37" s="38" t="s">
        <v>5287</v>
      </c>
      <c r="D37" s="37" t="s">
        <v>595</v>
      </c>
      <c r="E37" s="39" t="s">
        <v>5288</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6510</v>
      </c>
      <c r="F39" s="46"/>
      <c r="G39" s="46"/>
      <c r="H39" s="46"/>
      <c r="I39" s="46"/>
      <c r="J39" s="48"/>
    </row>
    <row r="40" ht="409.5">
      <c r="A40" s="37" t="s">
        <v>601</v>
      </c>
      <c r="B40" s="45"/>
      <c r="C40" s="46"/>
      <c r="D40" s="46"/>
      <c r="E40" s="39" t="s">
        <v>5290</v>
      </c>
      <c r="F40" s="46"/>
      <c r="G40" s="46"/>
      <c r="H40" s="46"/>
      <c r="I40" s="46"/>
      <c r="J40" s="48"/>
    </row>
    <row r="41">
      <c r="A41" s="37" t="s">
        <v>593</v>
      </c>
      <c r="B41" s="37">
        <v>8</v>
      </c>
      <c r="C41" s="38" t="s">
        <v>4449</v>
      </c>
      <c r="D41" s="37" t="s">
        <v>595</v>
      </c>
      <c r="E41" s="39" t="s">
        <v>5298</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6511</v>
      </c>
      <c r="F43" s="46"/>
      <c r="G43" s="46"/>
      <c r="H43" s="46"/>
      <c r="I43" s="46"/>
      <c r="J43" s="48"/>
    </row>
    <row r="44" ht="240">
      <c r="A44" s="37" t="s">
        <v>601</v>
      </c>
      <c r="B44" s="45"/>
      <c r="C44" s="46"/>
      <c r="D44" s="46"/>
      <c r="E44" s="39" t="s">
        <v>5300</v>
      </c>
      <c r="F44" s="46"/>
      <c r="G44" s="46"/>
      <c r="H44" s="46"/>
      <c r="I44" s="46"/>
      <c r="J44" s="48"/>
    </row>
    <row r="45">
      <c r="A45" s="37" t="s">
        <v>593</v>
      </c>
      <c r="B45" s="37">
        <v>9</v>
      </c>
      <c r="C45" s="38" t="s">
        <v>4469</v>
      </c>
      <c r="D45" s="37" t="s">
        <v>595</v>
      </c>
      <c r="E45" s="39" t="s">
        <v>5301</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6512</v>
      </c>
      <c r="F47" s="46"/>
      <c r="G47" s="46"/>
      <c r="H47" s="46"/>
      <c r="I47" s="46"/>
      <c r="J47" s="48"/>
    </row>
    <row r="48" ht="300">
      <c r="A48" s="37" t="s">
        <v>601</v>
      </c>
      <c r="B48" s="45"/>
      <c r="C48" s="46"/>
      <c r="D48" s="46"/>
      <c r="E48" s="39" t="s">
        <v>5303</v>
      </c>
      <c r="F48" s="46"/>
      <c r="G48" s="46"/>
      <c r="H48" s="46"/>
      <c r="I48" s="46"/>
      <c r="J48" s="48"/>
    </row>
    <row r="49">
      <c r="A49" s="37" t="s">
        <v>593</v>
      </c>
      <c r="B49" s="37">
        <v>10</v>
      </c>
      <c r="C49" s="38" t="s">
        <v>5776</v>
      </c>
      <c r="D49" s="37" t="s">
        <v>595</v>
      </c>
      <c r="E49" s="39" t="s">
        <v>5777</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6513</v>
      </c>
      <c r="F51" s="46"/>
      <c r="G51" s="46"/>
      <c r="H51" s="46"/>
      <c r="I51" s="46"/>
      <c r="J51" s="48"/>
    </row>
    <row r="52" ht="345">
      <c r="A52" s="37" t="s">
        <v>601</v>
      </c>
      <c r="B52" s="45"/>
      <c r="C52" s="46"/>
      <c r="D52" s="46"/>
      <c r="E52" s="39" t="s">
        <v>4456</v>
      </c>
      <c r="F52" s="46"/>
      <c r="G52" s="46"/>
      <c r="H52" s="46"/>
      <c r="I52" s="46"/>
      <c r="J52" s="48"/>
    </row>
    <row r="53">
      <c r="A53" s="31" t="s">
        <v>591</v>
      </c>
      <c r="B53" s="32"/>
      <c r="C53" s="33" t="s">
        <v>5357</v>
      </c>
      <c r="D53" s="34"/>
      <c r="E53" s="31" t="s">
        <v>1643</v>
      </c>
      <c r="F53" s="34"/>
      <c r="G53" s="34"/>
      <c r="H53" s="34"/>
      <c r="I53" s="35">
        <f>SUMIFS(I54:I61,A54:A61,"P")</f>
        <v>0</v>
      </c>
      <c r="J53" s="36"/>
    </row>
    <row r="54">
      <c r="A54" s="37" t="s">
        <v>593</v>
      </c>
      <c r="B54" s="37">
        <v>11</v>
      </c>
      <c r="C54" s="38" t="s">
        <v>5375</v>
      </c>
      <c r="D54" s="37" t="s">
        <v>595</v>
      </c>
      <c r="E54" s="39" t="s">
        <v>5376</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6514</v>
      </c>
      <c r="F56" s="46"/>
      <c r="G56" s="46"/>
      <c r="H56" s="46"/>
      <c r="I56" s="46"/>
      <c r="J56" s="48"/>
    </row>
    <row r="57" ht="75">
      <c r="A57" s="37" t="s">
        <v>601</v>
      </c>
      <c r="B57" s="45"/>
      <c r="C57" s="46"/>
      <c r="D57" s="46"/>
      <c r="E57" s="39" t="s">
        <v>5378</v>
      </c>
      <c r="F57" s="46"/>
      <c r="G57" s="46"/>
      <c r="H57" s="46"/>
      <c r="I57" s="46"/>
      <c r="J57" s="48"/>
    </row>
    <row r="58">
      <c r="A58" s="37" t="s">
        <v>593</v>
      </c>
      <c r="B58" s="37">
        <v>12</v>
      </c>
      <c r="C58" s="38" t="s">
        <v>6224</v>
      </c>
      <c r="D58" s="37" t="s">
        <v>595</v>
      </c>
      <c r="E58" s="39" t="s">
        <v>6225</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6515</v>
      </c>
      <c r="F60" s="46"/>
      <c r="G60" s="46"/>
      <c r="H60" s="46"/>
      <c r="I60" s="46"/>
      <c r="J60" s="48"/>
    </row>
    <row r="61" ht="60">
      <c r="A61" s="37" t="s">
        <v>601</v>
      </c>
      <c r="B61" s="45"/>
      <c r="C61" s="46"/>
      <c r="D61" s="46"/>
      <c r="E61" s="39" t="s">
        <v>6227</v>
      </c>
      <c r="F61" s="46"/>
      <c r="G61" s="46"/>
      <c r="H61" s="46"/>
      <c r="I61" s="46"/>
      <c r="J61" s="48"/>
    </row>
    <row r="62">
      <c r="A62" s="31" t="s">
        <v>591</v>
      </c>
      <c r="B62" s="32"/>
      <c r="C62" s="33" t="s">
        <v>4680</v>
      </c>
      <c r="D62" s="34"/>
      <c r="E62" s="31" t="s">
        <v>6026</v>
      </c>
      <c r="F62" s="34"/>
      <c r="G62" s="34"/>
      <c r="H62" s="34"/>
      <c r="I62" s="35">
        <f>SUMIFS(I63:I78,A63:A78,"P")</f>
        <v>0</v>
      </c>
      <c r="J62" s="36"/>
    </row>
    <row r="63">
      <c r="A63" s="37" t="s">
        <v>593</v>
      </c>
      <c r="B63" s="37">
        <v>13</v>
      </c>
      <c r="C63" s="38" t="s">
        <v>6516</v>
      </c>
      <c r="D63" s="37" t="s">
        <v>595</v>
      </c>
      <c r="E63" s="39" t="s">
        <v>6517</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6518</v>
      </c>
      <c r="F65" s="46"/>
      <c r="G65" s="46"/>
      <c r="H65" s="46"/>
      <c r="I65" s="46"/>
      <c r="J65" s="48"/>
    </row>
    <row r="66" ht="150">
      <c r="A66" s="37" t="s">
        <v>601</v>
      </c>
      <c r="B66" s="45"/>
      <c r="C66" s="46"/>
      <c r="D66" s="46"/>
      <c r="E66" s="39" t="s">
        <v>6030</v>
      </c>
      <c r="F66" s="46"/>
      <c r="G66" s="46"/>
      <c r="H66" s="46"/>
      <c r="I66" s="46"/>
      <c r="J66" s="48"/>
    </row>
    <row r="67">
      <c r="A67" s="37" t="s">
        <v>593</v>
      </c>
      <c r="B67" s="37">
        <v>14</v>
      </c>
      <c r="C67" s="38" t="s">
        <v>6345</v>
      </c>
      <c r="D67" s="37" t="s">
        <v>595</v>
      </c>
      <c r="E67" s="39" t="s">
        <v>6346</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6519</v>
      </c>
      <c r="F69" s="46"/>
      <c r="G69" s="46"/>
      <c r="H69" s="46"/>
      <c r="I69" s="46"/>
      <c r="J69" s="48"/>
    </row>
    <row r="70" ht="150">
      <c r="A70" s="37" t="s">
        <v>601</v>
      </c>
      <c r="B70" s="45"/>
      <c r="C70" s="46"/>
      <c r="D70" s="46"/>
      <c r="E70" s="39" t="s">
        <v>6030</v>
      </c>
      <c r="F70" s="46"/>
      <c r="G70" s="46"/>
      <c r="H70" s="46"/>
      <c r="I70" s="46"/>
      <c r="J70" s="48"/>
    </row>
    <row r="71">
      <c r="A71" s="37" t="s">
        <v>593</v>
      </c>
      <c r="B71" s="37">
        <v>15</v>
      </c>
      <c r="C71" s="38" t="s">
        <v>6520</v>
      </c>
      <c r="D71" s="37" t="s">
        <v>595</v>
      </c>
      <c r="E71" s="39" t="s">
        <v>6521</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6522</v>
      </c>
      <c r="F73" s="46"/>
      <c r="G73" s="46"/>
      <c r="H73" s="46"/>
      <c r="I73" s="46"/>
      <c r="J73" s="48"/>
    </row>
    <row r="74" ht="150">
      <c r="A74" s="37" t="s">
        <v>601</v>
      </c>
      <c r="B74" s="45"/>
      <c r="C74" s="46"/>
      <c r="D74" s="46"/>
      <c r="E74" s="39" t="s">
        <v>6523</v>
      </c>
      <c r="F74" s="46"/>
      <c r="G74" s="46"/>
      <c r="H74" s="46"/>
      <c r="I74" s="46"/>
      <c r="J74" s="48"/>
    </row>
    <row r="75">
      <c r="A75" s="37" t="s">
        <v>593</v>
      </c>
      <c r="B75" s="37">
        <v>16</v>
      </c>
      <c r="C75" s="38" t="s">
        <v>6524</v>
      </c>
      <c r="D75" s="37" t="s">
        <v>595</v>
      </c>
      <c r="E75" s="39" t="s">
        <v>6525</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6526</v>
      </c>
      <c r="F77" s="46"/>
      <c r="G77" s="46"/>
      <c r="H77" s="46"/>
      <c r="I77" s="46"/>
      <c r="J77" s="48"/>
    </row>
    <row r="78" ht="105">
      <c r="A78" s="37" t="s">
        <v>601</v>
      </c>
      <c r="B78" s="45"/>
      <c r="C78" s="46"/>
      <c r="D78" s="46"/>
      <c r="E78" s="39" t="s">
        <v>6527</v>
      </c>
      <c r="F78" s="46"/>
      <c r="G78" s="46"/>
      <c r="H78" s="46"/>
      <c r="I78" s="46"/>
      <c r="J78" s="48"/>
    </row>
    <row r="79">
      <c r="A79" s="31" t="s">
        <v>591</v>
      </c>
      <c r="B79" s="32"/>
      <c r="C79" s="33" t="s">
        <v>1812</v>
      </c>
      <c r="D79" s="34"/>
      <c r="E79" s="31" t="s">
        <v>1813</v>
      </c>
      <c r="F79" s="34"/>
      <c r="G79" s="34"/>
      <c r="H79" s="34"/>
      <c r="I79" s="35">
        <f>SUMIFS(I80:I95,A80:A95,"P")</f>
        <v>0</v>
      </c>
      <c r="J79" s="36"/>
    </row>
    <row r="80" ht="4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30">
      <c r="A82" s="37" t="s">
        <v>599</v>
      </c>
      <c r="B82" s="45"/>
      <c r="C82" s="46"/>
      <c r="D82" s="46"/>
      <c r="E82" s="49" t="s">
        <v>6528</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2447</v>
      </c>
      <c r="D84" s="37" t="s">
        <v>2448</v>
      </c>
      <c r="E84" s="39" t="s">
        <v>2449</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6529</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6262</v>
      </c>
      <c r="D88" s="37" t="s">
        <v>6263</v>
      </c>
      <c r="E88" s="39" t="s">
        <v>6264</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5">
      <c r="A90" s="37" t="s">
        <v>599</v>
      </c>
      <c r="B90" s="45"/>
      <c r="C90" s="46"/>
      <c r="D90" s="46"/>
      <c r="E90" s="49" t="s">
        <v>6530</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3527</v>
      </c>
      <c r="D92" s="37" t="s">
        <v>3528</v>
      </c>
      <c r="E92" s="39" t="s">
        <v>4849</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5">
      <c r="A94" s="37" t="s">
        <v>599</v>
      </c>
      <c r="B94" s="45"/>
      <c r="C94" s="46"/>
      <c r="D94" s="46"/>
      <c r="E94" s="49" t="s">
        <v>6531</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88yVFUVpV1ULAScb43+sUA6JeVTSB/EkDPPnjTqX5/FqMWvHb+oScz7tPTPOReINRJLVrcPBbHgEdqp+LszMXA==" hashValue="XSBLWX4qvEVKO83PqBR2MSa137KqhlKpLuqmz7JbI/bN71Wtf/6hwEPyHUxrCzosqRn82rTS8TQ2C2S6tSdQ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6532</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6532</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4287</v>
      </c>
      <c r="D12" s="37" t="s">
        <v>595</v>
      </c>
      <c r="E12" s="39" t="s">
        <v>4037</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6443</v>
      </c>
      <c r="F14" s="46"/>
      <c r="G14" s="46"/>
      <c r="H14" s="46"/>
      <c r="I14" s="46"/>
      <c r="J14" s="48"/>
    </row>
    <row r="15" ht="30">
      <c r="A15" s="37" t="s">
        <v>601</v>
      </c>
      <c r="B15" s="45"/>
      <c r="C15" s="46"/>
      <c r="D15" s="46"/>
      <c r="E15" s="39" t="s">
        <v>4288</v>
      </c>
      <c r="F15" s="46"/>
      <c r="G15" s="46"/>
      <c r="H15" s="46"/>
      <c r="I15" s="46"/>
      <c r="J15" s="48"/>
    </row>
    <row r="16">
      <c r="A16" s="37" t="s">
        <v>593</v>
      </c>
      <c r="B16" s="37">
        <v>2</v>
      </c>
      <c r="C16" s="38" t="s">
        <v>5737</v>
      </c>
      <c r="D16" s="37" t="s">
        <v>595</v>
      </c>
      <c r="E16" s="39" t="s">
        <v>5276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c r="A19" s="37" t="s">
        <v>601</v>
      </c>
      <c r="B19" s="45"/>
      <c r="C19" s="46"/>
      <c r="D19" s="46"/>
      <c r="E19" s="39" t="s">
        <v>5277</v>
      </c>
      <c r="F19" s="46"/>
      <c r="G19" s="46"/>
      <c r="H19" s="46"/>
      <c r="I19" s="46"/>
      <c r="J19" s="48"/>
    </row>
    <row r="20">
      <c r="A20" s="31" t="s">
        <v>591</v>
      </c>
      <c r="B20" s="32"/>
      <c r="C20" s="33" t="s">
        <v>5278</v>
      </c>
      <c r="D20" s="34"/>
      <c r="E20" s="31" t="s">
        <v>638</v>
      </c>
      <c r="F20" s="34"/>
      <c r="G20" s="34"/>
      <c r="H20" s="34"/>
      <c r="I20" s="35">
        <f>SUMIFS(I21:I36,A21:A36,"P")</f>
        <v>0</v>
      </c>
      <c r="J20" s="36"/>
    </row>
    <row r="21">
      <c r="A21" s="37" t="s">
        <v>593</v>
      </c>
      <c r="B21" s="37">
        <v>3</v>
      </c>
      <c r="C21" s="38" t="s">
        <v>6444</v>
      </c>
      <c r="D21" s="37" t="s">
        <v>595</v>
      </c>
      <c r="E21" s="39" t="s">
        <v>6445</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6533</v>
      </c>
      <c r="F23" s="46"/>
      <c r="G23" s="46"/>
      <c r="H23" s="46"/>
      <c r="I23" s="46"/>
      <c r="J23" s="48"/>
    </row>
    <row r="24" ht="45">
      <c r="A24" s="37" t="s">
        <v>601</v>
      </c>
      <c r="B24" s="45"/>
      <c r="C24" s="46"/>
      <c r="D24" s="46"/>
      <c r="E24" s="39" t="s">
        <v>6447</v>
      </c>
      <c r="F24" s="46"/>
      <c r="G24" s="46"/>
      <c r="H24" s="46"/>
      <c r="I24" s="46"/>
      <c r="J24" s="48"/>
    </row>
    <row r="25">
      <c r="A25" s="37" t="s">
        <v>593</v>
      </c>
      <c r="B25" s="37">
        <v>4</v>
      </c>
      <c r="C25" s="38" t="s">
        <v>6534</v>
      </c>
      <c r="D25" s="37" t="s">
        <v>595</v>
      </c>
      <c r="E25" s="39" t="s">
        <v>6535</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6536</v>
      </c>
      <c r="F27" s="46"/>
      <c r="G27" s="46"/>
      <c r="H27" s="46"/>
      <c r="I27" s="46"/>
      <c r="J27" s="48"/>
    </row>
    <row r="28" ht="195">
      <c r="A28" s="37" t="s">
        <v>601</v>
      </c>
      <c r="B28" s="45"/>
      <c r="C28" s="46"/>
      <c r="D28" s="46"/>
      <c r="E28" s="39" t="s">
        <v>6537</v>
      </c>
      <c r="F28" s="46"/>
      <c r="G28" s="46"/>
      <c r="H28" s="46"/>
      <c r="I28" s="46"/>
      <c r="J28" s="48"/>
    </row>
    <row r="29">
      <c r="A29" s="37" t="s">
        <v>593</v>
      </c>
      <c r="B29" s="37">
        <v>5</v>
      </c>
      <c r="C29" s="38" t="s">
        <v>3400</v>
      </c>
      <c r="D29" s="37" t="s">
        <v>595</v>
      </c>
      <c r="E29" s="39" t="s">
        <v>3401</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6538</v>
      </c>
      <c r="F31" s="46"/>
      <c r="G31" s="46"/>
      <c r="H31" s="46"/>
      <c r="I31" s="46"/>
      <c r="J31" s="48"/>
    </row>
    <row r="32" ht="405">
      <c r="A32" s="37" t="s">
        <v>601</v>
      </c>
      <c r="B32" s="45"/>
      <c r="C32" s="46"/>
      <c r="D32" s="46"/>
      <c r="E32" s="39" t="s">
        <v>3363</v>
      </c>
      <c r="F32" s="46"/>
      <c r="G32" s="46"/>
      <c r="H32" s="46"/>
      <c r="I32" s="46"/>
      <c r="J32" s="48"/>
    </row>
    <row r="33">
      <c r="A33" s="37" t="s">
        <v>593</v>
      </c>
      <c r="B33" s="37">
        <v>6</v>
      </c>
      <c r="C33" s="38" t="s">
        <v>4449</v>
      </c>
      <c r="D33" s="37" t="s">
        <v>595</v>
      </c>
      <c r="E33" s="39" t="s">
        <v>5298</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6539</v>
      </c>
      <c r="F35" s="46"/>
      <c r="G35" s="46"/>
      <c r="H35" s="46"/>
      <c r="I35" s="46"/>
      <c r="J35" s="48"/>
    </row>
    <row r="36" ht="240">
      <c r="A36" s="37" t="s">
        <v>601</v>
      </c>
      <c r="B36" s="45"/>
      <c r="C36" s="46"/>
      <c r="D36" s="46"/>
      <c r="E36" s="39" t="s">
        <v>5300</v>
      </c>
      <c r="F36" s="46"/>
      <c r="G36" s="46"/>
      <c r="H36" s="46"/>
      <c r="I36" s="46"/>
      <c r="J36" s="48"/>
    </row>
    <row r="37">
      <c r="A37" s="31" t="s">
        <v>591</v>
      </c>
      <c r="B37" s="32"/>
      <c r="C37" s="33" t="s">
        <v>4680</v>
      </c>
      <c r="D37" s="34"/>
      <c r="E37" s="31" t="s">
        <v>6026</v>
      </c>
      <c r="F37" s="34"/>
      <c r="G37" s="34"/>
      <c r="H37" s="34"/>
      <c r="I37" s="35">
        <f>SUMIFS(I38:I53,A38:A53,"P")</f>
        <v>0</v>
      </c>
      <c r="J37" s="36"/>
    </row>
    <row r="38">
      <c r="A38" s="37" t="s">
        <v>593</v>
      </c>
      <c r="B38" s="37">
        <v>7</v>
      </c>
      <c r="C38" s="38" t="s">
        <v>6248</v>
      </c>
      <c r="D38" s="37" t="s">
        <v>595</v>
      </c>
      <c r="E38" s="39" t="s">
        <v>6249</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6540</v>
      </c>
      <c r="F40" s="46"/>
      <c r="G40" s="46"/>
      <c r="H40" s="46"/>
      <c r="I40" s="46"/>
      <c r="J40" s="48"/>
    </row>
    <row r="41" ht="150">
      <c r="A41" s="37" t="s">
        <v>601</v>
      </c>
      <c r="B41" s="45"/>
      <c r="C41" s="46"/>
      <c r="D41" s="46"/>
      <c r="E41" s="39" t="s">
        <v>6030</v>
      </c>
      <c r="F41" s="46"/>
      <c r="G41" s="46"/>
      <c r="H41" s="46"/>
      <c r="I41" s="46"/>
      <c r="J41" s="48"/>
    </row>
    <row r="42">
      <c r="A42" s="37" t="s">
        <v>593</v>
      </c>
      <c r="B42" s="37">
        <v>8</v>
      </c>
      <c r="C42" s="38" t="s">
        <v>6345</v>
      </c>
      <c r="D42" s="37" t="s">
        <v>595</v>
      </c>
      <c r="E42" s="39" t="s">
        <v>6346</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6541</v>
      </c>
      <c r="F44" s="46"/>
      <c r="G44" s="46"/>
      <c r="H44" s="46"/>
      <c r="I44" s="46"/>
      <c r="J44" s="48"/>
    </row>
    <row r="45" ht="150">
      <c r="A45" s="37" t="s">
        <v>601</v>
      </c>
      <c r="B45" s="45"/>
      <c r="C45" s="46"/>
      <c r="D45" s="46"/>
      <c r="E45" s="39" t="s">
        <v>6030</v>
      </c>
      <c r="F45" s="46"/>
      <c r="G45" s="46"/>
      <c r="H45" s="46"/>
      <c r="I45" s="46"/>
      <c r="J45" s="48"/>
    </row>
    <row r="46">
      <c r="A46" s="37" t="s">
        <v>593</v>
      </c>
      <c r="B46" s="37">
        <v>9</v>
      </c>
      <c r="C46" s="38" t="s">
        <v>6494</v>
      </c>
      <c r="D46" s="37" t="s">
        <v>595</v>
      </c>
      <c r="E46" s="39" t="s">
        <v>6495</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6542</v>
      </c>
      <c r="F48" s="46"/>
      <c r="G48" s="46"/>
      <c r="H48" s="46"/>
      <c r="I48" s="46"/>
      <c r="J48" s="48"/>
    </row>
    <row r="49" ht="150">
      <c r="A49" s="37" t="s">
        <v>601</v>
      </c>
      <c r="B49" s="45"/>
      <c r="C49" s="46"/>
      <c r="D49" s="46"/>
      <c r="E49" s="39" t="s">
        <v>6497</v>
      </c>
      <c r="F49" s="46"/>
      <c r="G49" s="46"/>
      <c r="H49" s="46"/>
      <c r="I49" s="46"/>
      <c r="J49" s="48"/>
    </row>
    <row r="50">
      <c r="A50" s="37" t="s">
        <v>593</v>
      </c>
      <c r="B50" s="37">
        <v>10</v>
      </c>
      <c r="C50" s="38" t="s">
        <v>6360</v>
      </c>
      <c r="D50" s="37" t="s">
        <v>595</v>
      </c>
      <c r="E50" s="39" t="s">
        <v>6361</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6543</v>
      </c>
      <c r="F52" s="46"/>
      <c r="G52" s="46"/>
      <c r="H52" s="46"/>
      <c r="I52" s="46"/>
      <c r="J52" s="48"/>
    </row>
    <row r="53" ht="165">
      <c r="A53" s="37" t="s">
        <v>601</v>
      </c>
      <c r="B53" s="45"/>
      <c r="C53" s="46"/>
      <c r="D53" s="46"/>
      <c r="E53" s="39" t="s">
        <v>6363</v>
      </c>
      <c r="F53" s="46"/>
      <c r="G53" s="46"/>
      <c r="H53" s="46"/>
      <c r="I53" s="46"/>
      <c r="J53" s="48"/>
    </row>
    <row r="54">
      <c r="A54" s="31" t="s">
        <v>591</v>
      </c>
      <c r="B54" s="32"/>
      <c r="C54" s="33" t="s">
        <v>1812</v>
      </c>
      <c r="D54" s="34"/>
      <c r="E54" s="31" t="s">
        <v>1813</v>
      </c>
      <c r="F54" s="34"/>
      <c r="G54" s="34"/>
      <c r="H54" s="34"/>
      <c r="I54" s="35">
        <f>SUMIFS(I55:I74,A55:A74,"P")</f>
        <v>0</v>
      </c>
      <c r="J54" s="36"/>
    </row>
    <row r="55" ht="4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6544</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6545</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6262</v>
      </c>
      <c r="D63" s="37" t="s">
        <v>6263</v>
      </c>
      <c r="E63" s="39" t="s">
        <v>6264</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6546</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6547</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3527</v>
      </c>
      <c r="D71" s="37" t="s">
        <v>3528</v>
      </c>
      <c r="E71" s="39" t="s">
        <v>4849</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5">
      <c r="A73" s="37" t="s">
        <v>599</v>
      </c>
      <c r="B73" s="45"/>
      <c r="C73" s="46"/>
      <c r="D73" s="46"/>
      <c r="E73" s="49" t="s">
        <v>6548</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zoUDtEFTbS7jDQU77oMiJJPLGMzD0R2iWObmV64OPsPulwPfj7WPA7t8H1aYs2amqhfts56Zcof+Yi9omf0Bcw==" hashValue="T4MBqwH7I1TNo8wbwUJNBkIHBz3uJ2ZozkYQDUXZrN1XbKtfZL9ocmCenfFiED5+04A2pUxq/hLkm/cOt+X3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6549</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6549</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SUMIFS(I12:I47,A12:A47,"P")</f>
        <v>0</v>
      </c>
      <c r="J11" s="36"/>
    </row>
    <row r="12">
      <c r="A12" s="37" t="s">
        <v>593</v>
      </c>
      <c r="B12" s="37">
        <v>1</v>
      </c>
      <c r="C12" s="38" t="s">
        <v>5287</v>
      </c>
      <c r="D12" s="37" t="s">
        <v>595</v>
      </c>
      <c r="E12" s="39" t="s">
        <v>5288</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6550</v>
      </c>
      <c r="F14" s="46"/>
      <c r="G14" s="46"/>
      <c r="H14" s="46"/>
      <c r="I14" s="46"/>
      <c r="J14" s="48"/>
    </row>
    <row r="15" ht="409.5">
      <c r="A15" s="37" t="s">
        <v>601</v>
      </c>
      <c r="B15" s="45"/>
      <c r="C15" s="46"/>
      <c r="D15" s="46"/>
      <c r="E15" s="39" t="s">
        <v>5290</v>
      </c>
      <c r="F15" s="46"/>
      <c r="G15" s="46"/>
      <c r="H15" s="46"/>
      <c r="I15" s="46"/>
      <c r="J15" s="48"/>
    </row>
    <row r="16">
      <c r="A16" s="37" t="s">
        <v>593</v>
      </c>
      <c r="B16" s="37">
        <v>2</v>
      </c>
      <c r="C16" s="38" t="s">
        <v>5291</v>
      </c>
      <c r="D16" s="37" t="s">
        <v>595</v>
      </c>
      <c r="E16" s="39" t="s">
        <v>5292</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6551</v>
      </c>
      <c r="F18" s="46"/>
      <c r="G18" s="46"/>
      <c r="H18" s="46"/>
      <c r="I18" s="46"/>
      <c r="J18" s="48"/>
    </row>
    <row r="19" ht="390">
      <c r="A19" s="37" t="s">
        <v>601</v>
      </c>
      <c r="B19" s="45"/>
      <c r="C19" s="46"/>
      <c r="D19" s="46"/>
      <c r="E19" s="39" t="s">
        <v>5294</v>
      </c>
      <c r="F19" s="46"/>
      <c r="G19" s="46"/>
      <c r="H19" s="46"/>
      <c r="I19" s="46"/>
      <c r="J19" s="48"/>
    </row>
    <row r="20">
      <c r="A20" s="37" t="s">
        <v>593</v>
      </c>
      <c r="B20" s="37">
        <v>3</v>
      </c>
      <c r="C20" s="38" t="s">
        <v>3400</v>
      </c>
      <c r="D20" s="37" t="s">
        <v>595</v>
      </c>
      <c r="E20" s="39" t="s">
        <v>3401</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6552</v>
      </c>
      <c r="F22" s="46"/>
      <c r="G22" s="46"/>
      <c r="H22" s="46"/>
      <c r="I22" s="46"/>
      <c r="J22" s="48"/>
    </row>
    <row r="23" ht="405">
      <c r="A23" s="37" t="s">
        <v>601</v>
      </c>
      <c r="B23" s="45"/>
      <c r="C23" s="46"/>
      <c r="D23" s="46"/>
      <c r="E23" s="39" t="s">
        <v>3363</v>
      </c>
      <c r="F23" s="46"/>
      <c r="G23" s="46"/>
      <c r="H23" s="46"/>
      <c r="I23" s="46"/>
      <c r="J23" s="48"/>
    </row>
    <row r="24">
      <c r="A24" s="37" t="s">
        <v>593</v>
      </c>
      <c r="B24" s="37">
        <v>4</v>
      </c>
      <c r="C24" s="38" t="s">
        <v>4449</v>
      </c>
      <c r="D24" s="37" t="s">
        <v>595</v>
      </c>
      <c r="E24" s="39" t="s">
        <v>5298</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6553</v>
      </c>
      <c r="F26" s="46"/>
      <c r="G26" s="46"/>
      <c r="H26" s="46"/>
      <c r="I26" s="46"/>
      <c r="J26" s="48"/>
    </row>
    <row r="27" ht="240">
      <c r="A27" s="37" t="s">
        <v>601</v>
      </c>
      <c r="B27" s="45"/>
      <c r="C27" s="46"/>
      <c r="D27" s="46"/>
      <c r="E27" s="39" t="s">
        <v>5300</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6554</v>
      </c>
      <c r="F30" s="46"/>
      <c r="G30" s="46"/>
      <c r="H30" s="46"/>
      <c r="I30" s="46"/>
      <c r="J30" s="48"/>
    </row>
    <row r="31" ht="300">
      <c r="A31" s="37" t="s">
        <v>601</v>
      </c>
      <c r="B31" s="45"/>
      <c r="C31" s="46"/>
      <c r="D31" s="46"/>
      <c r="E31" s="39" t="s">
        <v>846</v>
      </c>
      <c r="F31" s="46"/>
      <c r="G31" s="46"/>
      <c r="H31" s="46"/>
      <c r="I31" s="46"/>
      <c r="J31" s="48"/>
    </row>
    <row r="32">
      <c r="A32" s="37" t="s">
        <v>593</v>
      </c>
      <c r="B32" s="37">
        <v>6</v>
      </c>
      <c r="C32" s="38" t="s">
        <v>4469</v>
      </c>
      <c r="D32" s="37" t="s">
        <v>595</v>
      </c>
      <c r="E32" s="39" t="s">
        <v>5301</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6555</v>
      </c>
      <c r="F34" s="46"/>
      <c r="G34" s="46"/>
      <c r="H34" s="46"/>
      <c r="I34" s="46"/>
      <c r="J34" s="48"/>
    </row>
    <row r="35" ht="300">
      <c r="A35" s="37" t="s">
        <v>601</v>
      </c>
      <c r="B35" s="45"/>
      <c r="C35" s="46"/>
      <c r="D35" s="46"/>
      <c r="E35" s="39" t="s">
        <v>5303</v>
      </c>
      <c r="F35" s="46"/>
      <c r="G35" s="46"/>
      <c r="H35" s="46"/>
      <c r="I35" s="46"/>
      <c r="J35" s="48"/>
    </row>
    <row r="36">
      <c r="A36" s="37" t="s">
        <v>593</v>
      </c>
      <c r="B36" s="37">
        <v>7</v>
      </c>
      <c r="C36" s="38" t="s">
        <v>6556</v>
      </c>
      <c r="D36" s="37" t="s">
        <v>595</v>
      </c>
      <c r="E36" s="39" t="s">
        <v>6557</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6558</v>
      </c>
      <c r="F38" s="46"/>
      <c r="G38" s="46"/>
      <c r="H38" s="46"/>
      <c r="I38" s="46"/>
      <c r="J38" s="48"/>
    </row>
    <row r="39" ht="45">
      <c r="A39" s="37" t="s">
        <v>601</v>
      </c>
      <c r="B39" s="45"/>
      <c r="C39" s="46"/>
      <c r="D39" s="46"/>
      <c r="E39" s="39" t="s">
        <v>5311</v>
      </c>
      <c r="F39" s="46"/>
      <c r="G39" s="46"/>
      <c r="H39" s="46"/>
      <c r="I39" s="46"/>
      <c r="J39" s="48"/>
    </row>
    <row r="40">
      <c r="A40" s="37" t="s">
        <v>593</v>
      </c>
      <c r="B40" s="37">
        <v>8</v>
      </c>
      <c r="C40" s="38" t="s">
        <v>4494</v>
      </c>
      <c r="D40" s="37" t="s">
        <v>595</v>
      </c>
      <c r="E40" s="39" t="s">
        <v>4495</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6559</v>
      </c>
      <c r="F42" s="46"/>
      <c r="G42" s="46"/>
      <c r="H42" s="46"/>
      <c r="I42" s="46"/>
      <c r="J42" s="48"/>
    </row>
    <row r="43" ht="30">
      <c r="A43" s="37" t="s">
        <v>601</v>
      </c>
      <c r="B43" s="45"/>
      <c r="C43" s="46"/>
      <c r="D43" s="46"/>
      <c r="E43" s="39" t="s">
        <v>5313</v>
      </c>
      <c r="F43" s="46"/>
      <c r="G43" s="46"/>
      <c r="H43" s="46"/>
      <c r="I43" s="46"/>
      <c r="J43" s="48"/>
    </row>
    <row r="44" ht="30">
      <c r="A44" s="37" t="s">
        <v>593</v>
      </c>
      <c r="B44" s="37">
        <v>9</v>
      </c>
      <c r="C44" s="38" t="s">
        <v>5314</v>
      </c>
      <c r="D44" s="37" t="s">
        <v>595</v>
      </c>
      <c r="E44" s="39" t="s">
        <v>5315</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6560</v>
      </c>
      <c r="F46" s="46"/>
      <c r="G46" s="46"/>
      <c r="H46" s="46"/>
      <c r="I46" s="46"/>
      <c r="J46" s="48"/>
    </row>
    <row r="47" ht="45">
      <c r="A47" s="37" t="s">
        <v>601</v>
      </c>
      <c r="B47" s="45"/>
      <c r="C47" s="46"/>
      <c r="D47" s="46"/>
      <c r="E47" s="39" t="s">
        <v>5317</v>
      </c>
      <c r="F47" s="46"/>
      <c r="G47" s="46"/>
      <c r="H47" s="46"/>
      <c r="I47" s="46"/>
      <c r="J47" s="48"/>
    </row>
    <row r="48">
      <c r="A48" s="31" t="s">
        <v>591</v>
      </c>
      <c r="B48" s="32"/>
      <c r="C48" s="33" t="s">
        <v>4680</v>
      </c>
      <c r="D48" s="34"/>
      <c r="E48" s="31" t="s">
        <v>6026</v>
      </c>
      <c r="F48" s="34"/>
      <c r="G48" s="34"/>
      <c r="H48" s="34"/>
      <c r="I48" s="35">
        <f>SUMIFS(I49:I76,A49:A76,"P")</f>
        <v>0</v>
      </c>
      <c r="J48" s="36"/>
    </row>
    <row r="49">
      <c r="A49" s="37" t="s">
        <v>593</v>
      </c>
      <c r="B49" s="37">
        <v>10</v>
      </c>
      <c r="C49" s="38" t="s">
        <v>6561</v>
      </c>
      <c r="D49" s="37" t="s">
        <v>595</v>
      </c>
      <c r="E49" s="39" t="s">
        <v>6562</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6563</v>
      </c>
      <c r="F51" s="46"/>
      <c r="G51" s="46"/>
      <c r="H51" s="46"/>
      <c r="I51" s="46"/>
      <c r="J51" s="48"/>
    </row>
    <row r="52" ht="45">
      <c r="A52" s="37" t="s">
        <v>601</v>
      </c>
      <c r="B52" s="45"/>
      <c r="C52" s="46"/>
      <c r="D52" s="46"/>
      <c r="E52" s="39" t="s">
        <v>6007</v>
      </c>
      <c r="F52" s="46"/>
      <c r="G52" s="46"/>
      <c r="H52" s="46"/>
      <c r="I52" s="46"/>
      <c r="J52" s="48"/>
    </row>
    <row r="53">
      <c r="A53" s="37" t="s">
        <v>593</v>
      </c>
      <c r="B53" s="37">
        <v>11</v>
      </c>
      <c r="C53" s="38" t="s">
        <v>4887</v>
      </c>
      <c r="D53" s="37" t="s">
        <v>595</v>
      </c>
      <c r="E53" s="39" t="s">
        <v>6564</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6565</v>
      </c>
      <c r="F55" s="46"/>
      <c r="G55" s="46"/>
      <c r="H55" s="46"/>
      <c r="I55" s="46"/>
      <c r="J55" s="48"/>
    </row>
    <row r="56" ht="180">
      <c r="A56" s="37" t="s">
        <v>601</v>
      </c>
      <c r="B56" s="45"/>
      <c r="C56" s="46"/>
      <c r="D56" s="46"/>
      <c r="E56" s="39" t="s">
        <v>6566</v>
      </c>
      <c r="F56" s="46"/>
      <c r="G56" s="46"/>
      <c r="H56" s="46"/>
      <c r="I56" s="46"/>
      <c r="J56" s="48"/>
    </row>
    <row r="57">
      <c r="A57" s="37" t="s">
        <v>593</v>
      </c>
      <c r="B57" s="37">
        <v>12</v>
      </c>
      <c r="C57" s="38" t="s">
        <v>6027</v>
      </c>
      <c r="D57" s="37" t="s">
        <v>595</v>
      </c>
      <c r="E57" s="39" t="s">
        <v>6028</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6567</v>
      </c>
      <c r="F59" s="46"/>
      <c r="G59" s="46"/>
      <c r="H59" s="46"/>
      <c r="I59" s="46"/>
      <c r="J59" s="48"/>
    </row>
    <row r="60" ht="150">
      <c r="A60" s="37" t="s">
        <v>601</v>
      </c>
      <c r="B60" s="45"/>
      <c r="C60" s="46"/>
      <c r="D60" s="46"/>
      <c r="E60" s="39" t="s">
        <v>6030</v>
      </c>
      <c r="F60" s="46"/>
      <c r="G60" s="46"/>
      <c r="H60" s="46"/>
      <c r="I60" s="46"/>
      <c r="J60" s="48"/>
    </row>
    <row r="61">
      <c r="A61" s="37" t="s">
        <v>593</v>
      </c>
      <c r="B61" s="37">
        <v>13</v>
      </c>
      <c r="C61" s="38" t="s">
        <v>6345</v>
      </c>
      <c r="D61" s="37" t="s">
        <v>595</v>
      </c>
      <c r="E61" s="39" t="s">
        <v>6346</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6568</v>
      </c>
      <c r="F63" s="46"/>
      <c r="G63" s="46"/>
      <c r="H63" s="46"/>
      <c r="I63" s="46"/>
      <c r="J63" s="48"/>
    </row>
    <row r="64" ht="150">
      <c r="A64" s="37" t="s">
        <v>601</v>
      </c>
      <c r="B64" s="45"/>
      <c r="C64" s="46"/>
      <c r="D64" s="46"/>
      <c r="E64" s="39" t="s">
        <v>6030</v>
      </c>
      <c r="F64" s="46"/>
      <c r="G64" s="46"/>
      <c r="H64" s="46"/>
      <c r="I64" s="46"/>
      <c r="J64" s="48"/>
    </row>
    <row r="65">
      <c r="A65" s="37" t="s">
        <v>593</v>
      </c>
      <c r="B65" s="37">
        <v>14</v>
      </c>
      <c r="C65" s="38" t="s">
        <v>6569</v>
      </c>
      <c r="D65" s="37" t="s">
        <v>595</v>
      </c>
      <c r="E65" s="39" t="s">
        <v>6570</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6571</v>
      </c>
      <c r="F67" s="46"/>
      <c r="G67" s="46"/>
      <c r="H67" s="46"/>
      <c r="I67" s="46"/>
      <c r="J67" s="48"/>
    </row>
    <row r="68" ht="135">
      <c r="A68" s="37" t="s">
        <v>601</v>
      </c>
      <c r="B68" s="45"/>
      <c r="C68" s="46"/>
      <c r="D68" s="46"/>
      <c r="E68" s="39" t="s">
        <v>6355</v>
      </c>
      <c r="F68" s="46"/>
      <c r="G68" s="46"/>
      <c r="H68" s="46"/>
      <c r="I68" s="46"/>
      <c r="J68" s="48"/>
    </row>
    <row r="69">
      <c r="A69" s="37" t="s">
        <v>593</v>
      </c>
      <c r="B69" s="37">
        <v>15</v>
      </c>
      <c r="C69" s="38" t="s">
        <v>6572</v>
      </c>
      <c r="D69" s="37" t="s">
        <v>595</v>
      </c>
      <c r="E69" s="39" t="s">
        <v>6573</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6574</v>
      </c>
      <c r="F71" s="46"/>
      <c r="G71" s="46"/>
      <c r="H71" s="46"/>
      <c r="I71" s="46"/>
      <c r="J71" s="48"/>
    </row>
    <row r="72" ht="165">
      <c r="A72" s="37" t="s">
        <v>601</v>
      </c>
      <c r="B72" s="45"/>
      <c r="C72" s="46"/>
      <c r="D72" s="46"/>
      <c r="E72" s="39" t="s">
        <v>6363</v>
      </c>
      <c r="F72" s="46"/>
      <c r="G72" s="46"/>
      <c r="H72" s="46"/>
      <c r="I72" s="46"/>
      <c r="J72" s="48"/>
    </row>
    <row r="73">
      <c r="A73" s="37" t="s">
        <v>593</v>
      </c>
      <c r="B73" s="37">
        <v>16</v>
      </c>
      <c r="C73" s="38" t="s">
        <v>6360</v>
      </c>
      <c r="D73" s="37" t="s">
        <v>595</v>
      </c>
      <c r="E73" s="39" t="s">
        <v>6361</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6575</v>
      </c>
      <c r="F75" s="46"/>
      <c r="G75" s="46"/>
      <c r="H75" s="46"/>
      <c r="I75" s="46"/>
      <c r="J75" s="48"/>
    </row>
    <row r="76" ht="165">
      <c r="A76" s="37" t="s">
        <v>601</v>
      </c>
      <c r="B76" s="45"/>
      <c r="C76" s="46"/>
      <c r="D76" s="46"/>
      <c r="E76" s="39" t="s">
        <v>6363</v>
      </c>
      <c r="F76" s="46"/>
      <c r="G76" s="46"/>
      <c r="H76" s="46"/>
      <c r="I76" s="46"/>
      <c r="J76" s="48"/>
    </row>
    <row r="77">
      <c r="A77" s="31" t="s">
        <v>591</v>
      </c>
      <c r="B77" s="32"/>
      <c r="C77" s="33" t="s">
        <v>1812</v>
      </c>
      <c r="D77" s="34"/>
      <c r="E77" s="31" t="s">
        <v>1813</v>
      </c>
      <c r="F77" s="34"/>
      <c r="G77" s="34"/>
      <c r="H77" s="34"/>
      <c r="I77" s="35">
        <f>SUMIFS(I78:I97,A78:A97,"P")</f>
        <v>0</v>
      </c>
      <c r="J77" s="36"/>
    </row>
    <row r="78" ht="4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30">
      <c r="A80" s="37" t="s">
        <v>599</v>
      </c>
      <c r="B80" s="45"/>
      <c r="C80" s="46"/>
      <c r="D80" s="46"/>
      <c r="E80" s="49" t="s">
        <v>6576</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2447</v>
      </c>
      <c r="D82" s="37" t="s">
        <v>2448</v>
      </c>
      <c r="E82" s="39" t="s">
        <v>2449</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5">
      <c r="A84" s="37" t="s">
        <v>599</v>
      </c>
      <c r="B84" s="45"/>
      <c r="C84" s="46"/>
      <c r="D84" s="46"/>
      <c r="E84" s="49" t="s">
        <v>6577</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6262</v>
      </c>
      <c r="D86" s="37" t="s">
        <v>6263</v>
      </c>
      <c r="E86" s="39" t="s">
        <v>6264</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30">
      <c r="A88" s="37" t="s">
        <v>599</v>
      </c>
      <c r="B88" s="45"/>
      <c r="C88" s="46"/>
      <c r="D88" s="46"/>
      <c r="E88" s="49" t="s">
        <v>6578</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6579</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3527</v>
      </c>
      <c r="D94" s="37" t="s">
        <v>3528</v>
      </c>
      <c r="E94" s="39" t="s">
        <v>4849</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5">
      <c r="A96" s="37" t="s">
        <v>599</v>
      </c>
      <c r="B96" s="45"/>
      <c r="C96" s="46"/>
      <c r="D96" s="46"/>
      <c r="E96" s="49" t="s">
        <v>6580</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QMWA16AObl3/eBm5Vx8RNKGRq2ZZ6nhYIAaKaGrg80ZCc9ymKVSKJBTVPzpmLfkroFO8vdol2/KiK1QWzm+4XA==" hashValue="TQWLRx0jtbKrMd7/0OJGbUvLm9n4xwlXFVnfhaJ7fSg+DZR7C1XMVVeClxBk2XB20/JrSIW8Hd/DONsPjkyL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6581</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6581</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SUMIFS(I12:I31,A12:A31,"P")</f>
        <v>0</v>
      </c>
      <c r="J11" s="36"/>
    </row>
    <row r="12">
      <c r="A12" s="37" t="s">
        <v>593</v>
      </c>
      <c r="B12" s="37">
        <v>1</v>
      </c>
      <c r="C12" s="38" t="s">
        <v>3400</v>
      </c>
      <c r="D12" s="37" t="s">
        <v>595</v>
      </c>
      <c r="E12" s="39" t="s">
        <v>3401</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6582</v>
      </c>
      <c r="F14" s="46"/>
      <c r="G14" s="46"/>
      <c r="H14" s="46"/>
      <c r="I14" s="46"/>
      <c r="J14" s="48"/>
    </row>
    <row r="15" ht="405">
      <c r="A15" s="37" t="s">
        <v>601</v>
      </c>
      <c r="B15" s="45"/>
      <c r="C15" s="46"/>
      <c r="D15" s="46"/>
      <c r="E15" s="39" t="s">
        <v>3363</v>
      </c>
      <c r="F15" s="46"/>
      <c r="G15" s="46"/>
      <c r="H15" s="46"/>
      <c r="I15" s="46"/>
      <c r="J15" s="48"/>
    </row>
    <row r="16">
      <c r="A16" s="37" t="s">
        <v>593</v>
      </c>
      <c r="B16" s="37">
        <v>2</v>
      </c>
      <c r="C16" s="38" t="s">
        <v>4449</v>
      </c>
      <c r="D16" s="37" t="s">
        <v>595</v>
      </c>
      <c r="E16" s="39" t="s">
        <v>5298</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6583</v>
      </c>
      <c r="F18" s="46"/>
      <c r="G18" s="46"/>
      <c r="H18" s="46"/>
      <c r="I18" s="46"/>
      <c r="J18" s="48"/>
    </row>
    <row r="19" ht="240">
      <c r="A19" s="37" t="s">
        <v>601</v>
      </c>
      <c r="B19" s="45"/>
      <c r="C19" s="46"/>
      <c r="D19" s="46"/>
      <c r="E19" s="39" t="s">
        <v>5300</v>
      </c>
      <c r="F19" s="46"/>
      <c r="G19" s="46"/>
      <c r="H19" s="46"/>
      <c r="I19" s="46"/>
      <c r="J19" s="48"/>
    </row>
    <row r="20">
      <c r="A20" s="37" t="s">
        <v>593</v>
      </c>
      <c r="B20" s="37">
        <v>3</v>
      </c>
      <c r="C20" s="38" t="s">
        <v>6042</v>
      </c>
      <c r="D20" s="37" t="s">
        <v>595</v>
      </c>
      <c r="E20" s="39" t="s">
        <v>6584</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6585</v>
      </c>
      <c r="F22" s="46"/>
      <c r="G22" s="46"/>
      <c r="H22" s="46"/>
      <c r="I22" s="46"/>
      <c r="J22" s="48"/>
    </row>
    <row r="23" ht="45">
      <c r="A23" s="37" t="s">
        <v>601</v>
      </c>
      <c r="B23" s="45"/>
      <c r="C23" s="46"/>
      <c r="D23" s="46"/>
      <c r="E23" s="39" t="s">
        <v>5311</v>
      </c>
      <c r="F23" s="46"/>
      <c r="G23" s="46"/>
      <c r="H23" s="46"/>
      <c r="I23" s="46"/>
      <c r="J23" s="48"/>
    </row>
    <row r="24">
      <c r="A24" s="37" t="s">
        <v>593</v>
      </c>
      <c r="B24" s="37">
        <v>4</v>
      </c>
      <c r="C24" s="38" t="s">
        <v>6045</v>
      </c>
      <c r="D24" s="37" t="s">
        <v>595</v>
      </c>
      <c r="E24" s="39" t="s">
        <v>6586</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6587</v>
      </c>
      <c r="F26" s="46"/>
      <c r="G26" s="46"/>
      <c r="H26" s="46"/>
      <c r="I26" s="46"/>
      <c r="J26" s="48"/>
    </row>
    <row r="27" ht="30">
      <c r="A27" s="37" t="s">
        <v>601</v>
      </c>
      <c r="B27" s="45"/>
      <c r="C27" s="46"/>
      <c r="D27" s="46"/>
      <c r="E27" s="39" t="s">
        <v>6588</v>
      </c>
      <c r="F27" s="46"/>
      <c r="G27" s="46"/>
      <c r="H27" s="46"/>
      <c r="I27" s="46"/>
      <c r="J27" s="48"/>
    </row>
    <row r="28" ht="30">
      <c r="A28" s="37" t="s">
        <v>593</v>
      </c>
      <c r="B28" s="37">
        <v>5</v>
      </c>
      <c r="C28" s="38" t="s">
        <v>5314</v>
      </c>
      <c r="D28" s="37" t="s">
        <v>595</v>
      </c>
      <c r="E28" s="39" t="s">
        <v>5315</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6589</v>
      </c>
      <c r="F30" s="46"/>
      <c r="G30" s="46"/>
      <c r="H30" s="46"/>
      <c r="I30" s="46"/>
      <c r="J30" s="48"/>
    </row>
    <row r="31" ht="45">
      <c r="A31" s="37" t="s">
        <v>601</v>
      </c>
      <c r="B31" s="45"/>
      <c r="C31" s="46"/>
      <c r="D31" s="46"/>
      <c r="E31" s="39" t="s">
        <v>5317</v>
      </c>
      <c r="F31" s="46"/>
      <c r="G31" s="46"/>
      <c r="H31" s="46"/>
      <c r="I31" s="46"/>
      <c r="J31" s="48"/>
    </row>
    <row r="32">
      <c r="A32" s="31" t="s">
        <v>591</v>
      </c>
      <c r="B32" s="32"/>
      <c r="C32" s="33" t="s">
        <v>4639</v>
      </c>
      <c r="D32" s="34"/>
      <c r="E32" s="31" t="s">
        <v>4640</v>
      </c>
      <c r="F32" s="34"/>
      <c r="G32" s="34"/>
      <c r="H32" s="34"/>
      <c r="I32" s="35">
        <f>SUMIFS(I33:I48,A33:A48,"P")</f>
        <v>0</v>
      </c>
      <c r="J32" s="36"/>
    </row>
    <row r="33">
      <c r="A33" s="37" t="s">
        <v>593</v>
      </c>
      <c r="B33" s="37">
        <v>6</v>
      </c>
      <c r="C33" s="38" t="s">
        <v>6590</v>
      </c>
      <c r="D33" s="37" t="s">
        <v>595</v>
      </c>
      <c r="E33" s="39" t="s">
        <v>6591</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6592</v>
      </c>
      <c r="F35" s="46"/>
      <c r="G35" s="46"/>
      <c r="H35" s="46"/>
      <c r="I35" s="46"/>
      <c r="J35" s="48"/>
    </row>
    <row r="36" ht="135">
      <c r="A36" s="37" t="s">
        <v>601</v>
      </c>
      <c r="B36" s="45"/>
      <c r="C36" s="46"/>
      <c r="D36" s="46"/>
      <c r="E36" s="39" t="s">
        <v>6593</v>
      </c>
      <c r="F36" s="46"/>
      <c r="G36" s="46"/>
      <c r="H36" s="46"/>
      <c r="I36" s="46"/>
      <c r="J36" s="48"/>
    </row>
    <row r="37">
      <c r="A37" s="37" t="s">
        <v>593</v>
      </c>
      <c r="B37" s="37">
        <v>7</v>
      </c>
      <c r="C37" s="38" t="s">
        <v>6594</v>
      </c>
      <c r="D37" s="37" t="s">
        <v>595</v>
      </c>
      <c r="E37" s="39" t="s">
        <v>6595</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6596</v>
      </c>
      <c r="F39" s="46"/>
      <c r="G39" s="46"/>
      <c r="H39" s="46"/>
      <c r="I39" s="46"/>
      <c r="J39" s="48"/>
    </row>
    <row r="40" ht="135">
      <c r="A40" s="37" t="s">
        <v>601</v>
      </c>
      <c r="B40" s="45"/>
      <c r="C40" s="46"/>
      <c r="D40" s="46"/>
      <c r="E40" s="39" t="s">
        <v>6593</v>
      </c>
      <c r="F40" s="46"/>
      <c r="G40" s="46"/>
      <c r="H40" s="46"/>
      <c r="I40" s="46"/>
      <c r="J40" s="48"/>
    </row>
    <row r="41">
      <c r="A41" s="37" t="s">
        <v>593</v>
      </c>
      <c r="B41" s="37">
        <v>8</v>
      </c>
      <c r="C41" s="38" t="s">
        <v>6360</v>
      </c>
      <c r="D41" s="37" t="s">
        <v>595</v>
      </c>
      <c r="E41" s="39" t="s">
        <v>6361</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6597</v>
      </c>
      <c r="F43" s="46"/>
      <c r="G43" s="46"/>
      <c r="H43" s="46"/>
      <c r="I43" s="46"/>
      <c r="J43" s="48"/>
    </row>
    <row r="44" ht="165">
      <c r="A44" s="37" t="s">
        <v>601</v>
      </c>
      <c r="B44" s="45"/>
      <c r="C44" s="46"/>
      <c r="D44" s="46"/>
      <c r="E44" s="39" t="s">
        <v>6363</v>
      </c>
      <c r="F44" s="46"/>
      <c r="G44" s="46"/>
      <c r="H44" s="46"/>
      <c r="I44" s="46"/>
      <c r="J44" s="48"/>
    </row>
    <row r="45">
      <c r="A45" s="37" t="s">
        <v>593</v>
      </c>
      <c r="B45" s="37">
        <v>9</v>
      </c>
      <c r="C45" s="38" t="s">
        <v>6598</v>
      </c>
      <c r="D45" s="37" t="s">
        <v>595</v>
      </c>
      <c r="E45" s="39" t="s">
        <v>6599</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6600</v>
      </c>
      <c r="F47" s="46"/>
      <c r="G47" s="46"/>
      <c r="H47" s="46"/>
      <c r="I47" s="46"/>
      <c r="J47" s="48"/>
    </row>
    <row r="48" ht="105">
      <c r="A48" s="37" t="s">
        <v>601</v>
      </c>
      <c r="B48" s="45"/>
      <c r="C48" s="46"/>
      <c r="D48" s="46"/>
      <c r="E48" s="39" t="s">
        <v>6601</v>
      </c>
      <c r="F48" s="46"/>
      <c r="G48" s="46"/>
      <c r="H48" s="46"/>
      <c r="I48" s="46"/>
      <c r="J48" s="48"/>
    </row>
    <row r="49">
      <c r="A49" s="31" t="s">
        <v>591</v>
      </c>
      <c r="B49" s="32"/>
      <c r="C49" s="33" t="s">
        <v>1812</v>
      </c>
      <c r="D49" s="34"/>
      <c r="E49" s="31" t="s">
        <v>1813</v>
      </c>
      <c r="F49" s="34"/>
      <c r="G49" s="34"/>
      <c r="H49" s="34"/>
      <c r="I49" s="35">
        <f>SUMIFS(I50:I69,A50:A69,"P")</f>
        <v>0</v>
      </c>
      <c r="J49" s="36"/>
    </row>
    <row r="50" ht="4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5">
      <c r="A52" s="37" t="s">
        <v>599</v>
      </c>
      <c r="B52" s="45"/>
      <c r="C52" s="46"/>
      <c r="D52" s="46"/>
      <c r="E52" s="49" t="s">
        <v>6602</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2447</v>
      </c>
      <c r="D54" s="37" t="s">
        <v>2448</v>
      </c>
      <c r="E54" s="39" t="s">
        <v>2449</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5">
      <c r="A56" s="37" t="s">
        <v>599</v>
      </c>
      <c r="B56" s="45"/>
      <c r="C56" s="46"/>
      <c r="D56" s="46"/>
      <c r="E56" s="49" t="s">
        <v>6603</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6262</v>
      </c>
      <c r="D58" s="37" t="s">
        <v>6263</v>
      </c>
      <c r="E58" s="39" t="s">
        <v>6264</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5">
      <c r="A60" s="37" t="s">
        <v>599</v>
      </c>
      <c r="B60" s="45"/>
      <c r="C60" s="46"/>
      <c r="D60" s="46"/>
      <c r="E60" s="49" t="s">
        <v>6604</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5">
      <c r="A64" s="37" t="s">
        <v>599</v>
      </c>
      <c r="B64" s="45"/>
      <c r="C64" s="46"/>
      <c r="D64" s="46"/>
      <c r="E64" s="49" t="s">
        <v>6605</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3527</v>
      </c>
      <c r="D66" s="37" t="s">
        <v>3528</v>
      </c>
      <c r="E66" s="39" t="s">
        <v>4849</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5">
      <c r="A68" s="37" t="s">
        <v>599</v>
      </c>
      <c r="B68" s="45"/>
      <c r="C68" s="46"/>
      <c r="D68" s="46"/>
      <c r="E68" s="49" t="s">
        <v>6606</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3+PMXMdPAshfdB8olzCWGbFdHraVPd5sGMYmzcwCT2BrjxOa8zLr1OFZa0FCa6mBmHFfXqA+g/OCAsaHxmoLSg==" hashValue="aO9FNDXGCQI6AanAJ0ePT25Zyp5Y2v7qUWDVw6QCkfJ2nFv/4XKRstnk9/Ghb7Lhlz331yxtPNuo8yjQERGN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6607</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6607</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SUMIFS(I12:I27,A12:A27,"P")</f>
        <v>0</v>
      </c>
      <c r="J11" s="36"/>
    </row>
    <row r="12">
      <c r="A12" s="37" t="s">
        <v>593</v>
      </c>
      <c r="B12" s="37">
        <v>1</v>
      </c>
      <c r="C12" s="38" t="s">
        <v>6503</v>
      </c>
      <c r="D12" s="37" t="s">
        <v>595</v>
      </c>
      <c r="E12" s="39" t="s">
        <v>5453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5454</v>
      </c>
      <c r="F14" s="46"/>
      <c r="G14" s="46"/>
      <c r="H14" s="46"/>
      <c r="I14" s="46"/>
      <c r="J14" s="48"/>
    </row>
    <row r="15" ht="30">
      <c r="A15" s="37" t="s">
        <v>601</v>
      </c>
      <c r="B15" s="45"/>
      <c r="C15" s="46"/>
      <c r="D15" s="46"/>
      <c r="E15" s="39" t="s">
        <v>4288</v>
      </c>
      <c r="F15" s="46"/>
      <c r="G15" s="46"/>
      <c r="H15" s="46"/>
      <c r="I15" s="46"/>
      <c r="J15" s="48"/>
    </row>
    <row r="16">
      <c r="A16" s="37" t="s">
        <v>593</v>
      </c>
      <c r="B16" s="37">
        <v>2</v>
      </c>
      <c r="C16" s="38" t="s">
        <v>4287</v>
      </c>
      <c r="D16" s="37" t="s">
        <v>595</v>
      </c>
      <c r="E16" s="39" t="s">
        <v>4037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6443</v>
      </c>
      <c r="F18" s="46"/>
      <c r="G18" s="46"/>
      <c r="H18" s="46"/>
      <c r="I18" s="46"/>
      <c r="J18" s="48"/>
    </row>
    <row r="19" ht="30">
      <c r="A19" s="37" t="s">
        <v>601</v>
      </c>
      <c r="B19" s="45"/>
      <c r="C19" s="46"/>
      <c r="D19" s="46"/>
      <c r="E19" s="39" t="s">
        <v>4288</v>
      </c>
      <c r="F19" s="46"/>
      <c r="G19" s="46"/>
      <c r="H19" s="46"/>
      <c r="I19" s="46"/>
      <c r="J19" s="48"/>
    </row>
    <row r="20">
      <c r="A20" s="37" t="s">
        <v>593</v>
      </c>
      <c r="B20" s="37">
        <v>3</v>
      </c>
      <c r="C20" s="38" t="s">
        <v>6608</v>
      </c>
      <c r="D20" s="37" t="s">
        <v>595</v>
      </c>
      <c r="E20" s="39" t="s">
        <v>6609</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6610</v>
      </c>
      <c r="F22" s="46"/>
      <c r="G22" s="46"/>
      <c r="H22" s="46"/>
      <c r="I22" s="46"/>
      <c r="J22" s="48"/>
    </row>
    <row r="23" ht="120">
      <c r="A23" s="37" t="s">
        <v>601</v>
      </c>
      <c r="B23" s="45"/>
      <c r="C23" s="46"/>
      <c r="D23" s="46"/>
      <c r="E23" s="39" t="s">
        <v>6611</v>
      </c>
      <c r="F23" s="46"/>
      <c r="G23" s="46"/>
      <c r="H23" s="46"/>
      <c r="I23" s="46"/>
      <c r="J23" s="48"/>
    </row>
    <row r="24">
      <c r="A24" s="37" t="s">
        <v>593</v>
      </c>
      <c r="B24" s="37">
        <v>4</v>
      </c>
      <c r="C24" s="38" t="s">
        <v>5737</v>
      </c>
      <c r="D24" s="37" t="s">
        <v>595</v>
      </c>
      <c r="E24" s="39" t="s">
        <v>5276</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c r="A27" s="37" t="s">
        <v>601</v>
      </c>
      <c r="B27" s="45"/>
      <c r="C27" s="46"/>
      <c r="D27" s="46"/>
      <c r="E27" s="39" t="s">
        <v>5277</v>
      </c>
      <c r="F27" s="46"/>
      <c r="G27" s="46"/>
      <c r="H27" s="46"/>
      <c r="I27" s="46"/>
      <c r="J27" s="48"/>
    </row>
    <row r="28">
      <c r="A28" s="31" t="s">
        <v>591</v>
      </c>
      <c r="B28" s="32"/>
      <c r="C28" s="33" t="s">
        <v>5278</v>
      </c>
      <c r="D28" s="34"/>
      <c r="E28" s="31" t="s">
        <v>638</v>
      </c>
      <c r="F28" s="34"/>
      <c r="G28" s="34"/>
      <c r="H28" s="34"/>
      <c r="I28" s="35">
        <f>SUMIFS(I29:I52,A29:A52,"P")</f>
        <v>0</v>
      </c>
      <c r="J28" s="36"/>
    </row>
    <row r="29">
      <c r="A29" s="37" t="s">
        <v>593</v>
      </c>
      <c r="B29" s="37">
        <v>5</v>
      </c>
      <c r="C29" s="38" t="s">
        <v>3400</v>
      </c>
      <c r="D29" s="37" t="s">
        <v>595</v>
      </c>
      <c r="E29" s="39" t="s">
        <v>3401</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6612</v>
      </c>
      <c r="F31" s="46"/>
      <c r="G31" s="46"/>
      <c r="H31" s="46"/>
      <c r="I31" s="46"/>
      <c r="J31" s="48"/>
    </row>
    <row r="32" ht="405">
      <c r="A32" s="37" t="s">
        <v>601</v>
      </c>
      <c r="B32" s="45"/>
      <c r="C32" s="46"/>
      <c r="D32" s="46"/>
      <c r="E32" s="39" t="s">
        <v>3363</v>
      </c>
      <c r="F32" s="46"/>
      <c r="G32" s="46"/>
      <c r="H32" s="46"/>
      <c r="I32" s="46"/>
      <c r="J32" s="48"/>
    </row>
    <row r="33">
      <c r="A33" s="37" t="s">
        <v>593</v>
      </c>
      <c r="B33" s="37">
        <v>6</v>
      </c>
      <c r="C33" s="38" t="s">
        <v>4449</v>
      </c>
      <c r="D33" s="37" t="s">
        <v>595</v>
      </c>
      <c r="E33" s="39" t="s">
        <v>5298</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6613</v>
      </c>
      <c r="F35" s="46"/>
      <c r="G35" s="46"/>
      <c r="H35" s="46"/>
      <c r="I35" s="46"/>
      <c r="J35" s="48"/>
    </row>
    <row r="36" ht="240">
      <c r="A36" s="37" t="s">
        <v>601</v>
      </c>
      <c r="B36" s="45"/>
      <c r="C36" s="46"/>
      <c r="D36" s="46"/>
      <c r="E36" s="39" t="s">
        <v>5300</v>
      </c>
      <c r="F36" s="46"/>
      <c r="G36" s="46"/>
      <c r="H36" s="46"/>
      <c r="I36" s="46"/>
      <c r="J36" s="48"/>
    </row>
    <row r="37">
      <c r="A37" s="37" t="s">
        <v>593</v>
      </c>
      <c r="B37" s="37">
        <v>7</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6614</v>
      </c>
      <c r="F39" s="46"/>
      <c r="G39" s="46"/>
      <c r="H39" s="46"/>
      <c r="I39" s="46"/>
      <c r="J39" s="48"/>
    </row>
    <row r="40" ht="300">
      <c r="A40" s="37" t="s">
        <v>601</v>
      </c>
      <c r="B40" s="45"/>
      <c r="C40" s="46"/>
      <c r="D40" s="46"/>
      <c r="E40" s="39" t="s">
        <v>846</v>
      </c>
      <c r="F40" s="46"/>
      <c r="G40" s="46"/>
      <c r="H40" s="46"/>
      <c r="I40" s="46"/>
      <c r="J40" s="48"/>
    </row>
    <row r="41">
      <c r="A41" s="37" t="s">
        <v>593</v>
      </c>
      <c r="B41" s="37">
        <v>8</v>
      </c>
      <c r="C41" s="38" t="s">
        <v>6042</v>
      </c>
      <c r="D41" s="37" t="s">
        <v>595</v>
      </c>
      <c r="E41" s="39" t="s">
        <v>6584</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6615</v>
      </c>
      <c r="F43" s="46"/>
      <c r="G43" s="46"/>
      <c r="H43" s="46"/>
      <c r="I43" s="46"/>
      <c r="J43" s="48"/>
    </row>
    <row r="44" ht="45">
      <c r="A44" s="37" t="s">
        <v>601</v>
      </c>
      <c r="B44" s="45"/>
      <c r="C44" s="46"/>
      <c r="D44" s="46"/>
      <c r="E44" s="39" t="s">
        <v>5311</v>
      </c>
      <c r="F44" s="46"/>
      <c r="G44" s="46"/>
      <c r="H44" s="46"/>
      <c r="I44" s="46"/>
      <c r="J44" s="48"/>
    </row>
    <row r="45">
      <c r="A45" s="37" t="s">
        <v>593</v>
      </c>
      <c r="B45" s="37">
        <v>9</v>
      </c>
      <c r="C45" s="38" t="s">
        <v>4494</v>
      </c>
      <c r="D45" s="37" t="s">
        <v>595</v>
      </c>
      <c r="E45" s="39" t="s">
        <v>4495</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6616</v>
      </c>
      <c r="F47" s="46"/>
      <c r="G47" s="46"/>
      <c r="H47" s="46"/>
      <c r="I47" s="46"/>
      <c r="J47" s="48"/>
    </row>
    <row r="48" ht="30">
      <c r="A48" s="37" t="s">
        <v>601</v>
      </c>
      <c r="B48" s="45"/>
      <c r="C48" s="46"/>
      <c r="D48" s="46"/>
      <c r="E48" s="39" t="s">
        <v>5313</v>
      </c>
      <c r="F48" s="46"/>
      <c r="G48" s="46"/>
      <c r="H48" s="46"/>
      <c r="I48" s="46"/>
      <c r="J48" s="48"/>
    </row>
    <row r="49" ht="30">
      <c r="A49" s="37" t="s">
        <v>593</v>
      </c>
      <c r="B49" s="37">
        <v>10</v>
      </c>
      <c r="C49" s="38" t="s">
        <v>5314</v>
      </c>
      <c r="D49" s="37" t="s">
        <v>595</v>
      </c>
      <c r="E49" s="39" t="s">
        <v>5315</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6617</v>
      </c>
      <c r="F51" s="46"/>
      <c r="G51" s="46"/>
      <c r="H51" s="46"/>
      <c r="I51" s="46"/>
      <c r="J51" s="48"/>
    </row>
    <row r="52" ht="45">
      <c r="A52" s="37" t="s">
        <v>601</v>
      </c>
      <c r="B52" s="45"/>
      <c r="C52" s="46"/>
      <c r="D52" s="46"/>
      <c r="E52" s="39" t="s">
        <v>5317</v>
      </c>
      <c r="F52" s="46"/>
      <c r="G52" s="46"/>
      <c r="H52" s="46"/>
      <c r="I52" s="46"/>
      <c r="J52" s="48"/>
    </row>
    <row r="53">
      <c r="A53" s="31" t="s">
        <v>591</v>
      </c>
      <c r="B53" s="32"/>
      <c r="C53" s="33" t="s">
        <v>4680</v>
      </c>
      <c r="D53" s="34"/>
      <c r="E53" s="31" t="s">
        <v>6026</v>
      </c>
      <c r="F53" s="34"/>
      <c r="G53" s="34"/>
      <c r="H53" s="34"/>
      <c r="I53" s="35">
        <f>SUMIFS(I54:I73,A54:A73,"P")</f>
        <v>0</v>
      </c>
      <c r="J53" s="36"/>
    </row>
    <row r="54">
      <c r="A54" s="37" t="s">
        <v>593</v>
      </c>
      <c r="B54" s="37">
        <v>11</v>
      </c>
      <c r="C54" s="38" t="s">
        <v>6248</v>
      </c>
      <c r="D54" s="37" t="s">
        <v>595</v>
      </c>
      <c r="E54" s="39" t="s">
        <v>6249</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6618</v>
      </c>
      <c r="F56" s="46"/>
      <c r="G56" s="46"/>
      <c r="H56" s="46"/>
      <c r="I56" s="46"/>
      <c r="J56" s="48"/>
    </row>
    <row r="57" ht="150">
      <c r="A57" s="37" t="s">
        <v>601</v>
      </c>
      <c r="B57" s="45"/>
      <c r="C57" s="46"/>
      <c r="D57" s="46"/>
      <c r="E57" s="39" t="s">
        <v>6030</v>
      </c>
      <c r="F57" s="46"/>
      <c r="G57" s="46"/>
      <c r="H57" s="46"/>
      <c r="I57" s="46"/>
      <c r="J57" s="48"/>
    </row>
    <row r="58">
      <c r="A58" s="37" t="s">
        <v>593</v>
      </c>
      <c r="B58" s="37">
        <v>12</v>
      </c>
      <c r="C58" s="38" t="s">
        <v>6027</v>
      </c>
      <c r="D58" s="37" t="s">
        <v>595</v>
      </c>
      <c r="E58" s="39" t="s">
        <v>6028</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6619</v>
      </c>
      <c r="F60" s="46"/>
      <c r="G60" s="46"/>
      <c r="H60" s="46"/>
      <c r="I60" s="46"/>
      <c r="J60" s="48"/>
    </row>
    <row r="61" ht="150">
      <c r="A61" s="37" t="s">
        <v>601</v>
      </c>
      <c r="B61" s="45"/>
      <c r="C61" s="46"/>
      <c r="D61" s="46"/>
      <c r="E61" s="39" t="s">
        <v>6030</v>
      </c>
      <c r="F61" s="46"/>
      <c r="G61" s="46"/>
      <c r="H61" s="46"/>
      <c r="I61" s="46"/>
      <c r="J61" s="48"/>
    </row>
    <row r="62">
      <c r="A62" s="37" t="s">
        <v>593</v>
      </c>
      <c r="B62" s="37">
        <v>13</v>
      </c>
      <c r="C62" s="38" t="s">
        <v>6345</v>
      </c>
      <c r="D62" s="37" t="s">
        <v>595</v>
      </c>
      <c r="E62" s="39" t="s">
        <v>6346</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6620</v>
      </c>
      <c r="F64" s="46"/>
      <c r="G64" s="46"/>
      <c r="H64" s="46"/>
      <c r="I64" s="46"/>
      <c r="J64" s="48"/>
    </row>
    <row r="65" ht="150">
      <c r="A65" s="37" t="s">
        <v>601</v>
      </c>
      <c r="B65" s="45"/>
      <c r="C65" s="46"/>
      <c r="D65" s="46"/>
      <c r="E65" s="39" t="s">
        <v>6030</v>
      </c>
      <c r="F65" s="46"/>
      <c r="G65" s="46"/>
      <c r="H65" s="46"/>
      <c r="I65" s="46"/>
      <c r="J65" s="48"/>
    </row>
    <row r="66">
      <c r="A66" s="37" t="s">
        <v>593</v>
      </c>
      <c r="B66" s="37">
        <v>14</v>
      </c>
      <c r="C66" s="38" t="s">
        <v>6494</v>
      </c>
      <c r="D66" s="37" t="s">
        <v>595</v>
      </c>
      <c r="E66" s="39" t="s">
        <v>6495</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6621</v>
      </c>
      <c r="F68" s="46"/>
      <c r="G68" s="46"/>
      <c r="H68" s="46"/>
      <c r="I68" s="46"/>
      <c r="J68" s="48"/>
    </row>
    <row r="69" ht="150">
      <c r="A69" s="37" t="s">
        <v>601</v>
      </c>
      <c r="B69" s="45"/>
      <c r="C69" s="46"/>
      <c r="D69" s="46"/>
      <c r="E69" s="39" t="s">
        <v>6497</v>
      </c>
      <c r="F69" s="46"/>
      <c r="G69" s="46"/>
      <c r="H69" s="46"/>
      <c r="I69" s="46"/>
      <c r="J69" s="48"/>
    </row>
    <row r="70">
      <c r="A70" s="37" t="s">
        <v>593</v>
      </c>
      <c r="B70" s="37">
        <v>15</v>
      </c>
      <c r="C70" s="38" t="s">
        <v>6622</v>
      </c>
      <c r="D70" s="37" t="s">
        <v>595</v>
      </c>
      <c r="E70" s="39" t="s">
        <v>6623</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6624</v>
      </c>
      <c r="F72" s="46"/>
      <c r="G72" s="46"/>
      <c r="H72" s="46"/>
      <c r="I72" s="46"/>
      <c r="J72" s="48"/>
    </row>
    <row r="73" ht="105">
      <c r="A73" s="37" t="s">
        <v>601</v>
      </c>
      <c r="B73" s="45"/>
      <c r="C73" s="46"/>
      <c r="D73" s="46"/>
      <c r="E73" s="39" t="s">
        <v>6527</v>
      </c>
      <c r="F73" s="46"/>
      <c r="G73" s="46"/>
      <c r="H73" s="46"/>
      <c r="I73" s="46"/>
      <c r="J73" s="48"/>
    </row>
    <row r="74">
      <c r="A74" s="31" t="s">
        <v>591</v>
      </c>
      <c r="B74" s="32"/>
      <c r="C74" s="33" t="s">
        <v>1812</v>
      </c>
      <c r="D74" s="34"/>
      <c r="E74" s="31" t="s">
        <v>1813</v>
      </c>
      <c r="F74" s="34"/>
      <c r="G74" s="34"/>
      <c r="H74" s="34"/>
      <c r="I74" s="35">
        <f>SUMIFS(I75:I90,A75:A90,"P")</f>
        <v>0</v>
      </c>
      <c r="J74" s="36"/>
    </row>
    <row r="75" ht="45">
      <c r="A75" s="37" t="s">
        <v>593</v>
      </c>
      <c r="B75" s="37">
        <v>16</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5">
      <c r="A77" s="37" t="s">
        <v>599</v>
      </c>
      <c r="B77" s="45"/>
      <c r="C77" s="46"/>
      <c r="D77" s="46"/>
      <c r="E77" s="49" t="s">
        <v>6625</v>
      </c>
      <c r="F77" s="46"/>
      <c r="G77" s="46"/>
      <c r="H77" s="46"/>
      <c r="I77" s="46"/>
      <c r="J77" s="48"/>
    </row>
    <row r="78" ht="120">
      <c r="A78" s="37" t="s">
        <v>601</v>
      </c>
      <c r="B78" s="45"/>
      <c r="C78" s="46"/>
      <c r="D78" s="46"/>
      <c r="E78" s="39" t="s">
        <v>1129</v>
      </c>
      <c r="F78" s="46"/>
      <c r="G78" s="46"/>
      <c r="H78" s="46"/>
      <c r="I78" s="46"/>
      <c r="J78" s="48"/>
    </row>
    <row r="79" ht="60">
      <c r="A79" s="37" t="s">
        <v>593</v>
      </c>
      <c r="B79" s="37">
        <v>17</v>
      </c>
      <c r="C79" s="38" t="s">
        <v>2447</v>
      </c>
      <c r="D79" s="37" t="s">
        <v>2448</v>
      </c>
      <c r="E79" s="39" t="s">
        <v>2449</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60">
      <c r="A81" s="37" t="s">
        <v>599</v>
      </c>
      <c r="B81" s="45"/>
      <c r="C81" s="46"/>
      <c r="D81" s="46"/>
      <c r="E81" s="49" t="s">
        <v>6626</v>
      </c>
      <c r="F81" s="46"/>
      <c r="G81" s="46"/>
      <c r="H81" s="46"/>
      <c r="I81" s="46"/>
      <c r="J81" s="48"/>
    </row>
    <row r="82" ht="120">
      <c r="A82" s="37" t="s">
        <v>601</v>
      </c>
      <c r="B82" s="45"/>
      <c r="C82" s="46"/>
      <c r="D82" s="46"/>
      <c r="E82" s="39" t="s">
        <v>1129</v>
      </c>
      <c r="F82" s="46"/>
      <c r="G82" s="46"/>
      <c r="H82" s="46"/>
      <c r="I82" s="46"/>
      <c r="J82" s="48"/>
    </row>
    <row r="83" ht="45">
      <c r="A83" s="37" t="s">
        <v>593</v>
      </c>
      <c r="B83" s="37">
        <v>18</v>
      </c>
      <c r="C83" s="38" t="s">
        <v>6262</v>
      </c>
      <c r="D83" s="37" t="s">
        <v>6263</v>
      </c>
      <c r="E83" s="39" t="s">
        <v>6264</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6627</v>
      </c>
      <c r="F85" s="46"/>
      <c r="G85" s="46"/>
      <c r="H85" s="46"/>
      <c r="I85" s="46"/>
      <c r="J85" s="48"/>
    </row>
    <row r="86" ht="120">
      <c r="A86" s="37" t="s">
        <v>601</v>
      </c>
      <c r="B86" s="45"/>
      <c r="C86" s="46"/>
      <c r="D86" s="46"/>
      <c r="E86" s="39" t="s">
        <v>1129</v>
      </c>
      <c r="F86" s="46"/>
      <c r="G86" s="46"/>
      <c r="H86" s="46"/>
      <c r="I86" s="46"/>
      <c r="J86" s="48"/>
    </row>
    <row r="87" ht="30">
      <c r="A87" s="37" t="s">
        <v>593</v>
      </c>
      <c r="B87" s="37">
        <v>19</v>
      </c>
      <c r="C87" s="38" t="s">
        <v>3527</v>
      </c>
      <c r="D87" s="37" t="s">
        <v>3528</v>
      </c>
      <c r="E87" s="39" t="s">
        <v>4849</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5">
      <c r="A89" s="37" t="s">
        <v>599</v>
      </c>
      <c r="B89" s="45"/>
      <c r="C89" s="46"/>
      <c r="D89" s="46"/>
      <c r="E89" s="49" t="s">
        <v>6628</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utY0heqGchDVTv0SxZMg7cXbYCUe2rfty8F7JzXhXgZENy4xvexHnPJ2n1PGC6aX8MYg+nqx7dsc4A76GEpxYg==" hashValue="bm97r/5zL8S+EIfuRpZfXkoqmYTTPJ0hH9lFjmScQrEuR98cpfDzV+k4+6tTx+MsnSO8UsWbxXWNIp+qI51/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6629</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6629</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SUMIFS(I12:I39,A12:A39,"P")</f>
        <v>0</v>
      </c>
      <c r="J11" s="36"/>
    </row>
    <row r="12">
      <c r="A12" s="37" t="s">
        <v>593</v>
      </c>
      <c r="B12" s="37">
        <v>1</v>
      </c>
      <c r="C12" s="38" t="s">
        <v>3400</v>
      </c>
      <c r="D12" s="37" t="s">
        <v>595</v>
      </c>
      <c r="E12" s="39" t="s">
        <v>3401</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6630</v>
      </c>
      <c r="F14" s="46"/>
      <c r="G14" s="46"/>
      <c r="H14" s="46"/>
      <c r="I14" s="46"/>
      <c r="J14" s="48"/>
    </row>
    <row r="15" ht="405">
      <c r="A15" s="37" t="s">
        <v>601</v>
      </c>
      <c r="B15" s="45"/>
      <c r="C15" s="46"/>
      <c r="D15" s="46"/>
      <c r="E15" s="39" t="s">
        <v>3363</v>
      </c>
      <c r="F15" s="46"/>
      <c r="G15" s="46"/>
      <c r="H15" s="46"/>
      <c r="I15" s="46"/>
      <c r="J15" s="48"/>
    </row>
    <row r="16">
      <c r="A16" s="37" t="s">
        <v>593</v>
      </c>
      <c r="B16" s="37">
        <v>2</v>
      </c>
      <c r="C16" s="38" t="s">
        <v>4449</v>
      </c>
      <c r="D16" s="37" t="s">
        <v>595</v>
      </c>
      <c r="E16" s="39" t="s">
        <v>5298</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6631</v>
      </c>
      <c r="F18" s="46"/>
      <c r="G18" s="46"/>
      <c r="H18" s="46"/>
      <c r="I18" s="46"/>
      <c r="J18" s="48"/>
    </row>
    <row r="19" ht="240">
      <c r="A19" s="37" t="s">
        <v>601</v>
      </c>
      <c r="B19" s="45"/>
      <c r="C19" s="46"/>
      <c r="D19" s="46"/>
      <c r="E19" s="39" t="s">
        <v>5300</v>
      </c>
      <c r="F19" s="46"/>
      <c r="G19" s="46"/>
      <c r="H19" s="46"/>
      <c r="I19" s="46"/>
      <c r="J19" s="48"/>
    </row>
    <row r="20">
      <c r="A20" s="37" t="s">
        <v>593</v>
      </c>
      <c r="B20" s="37">
        <v>3</v>
      </c>
      <c r="C20" s="38" t="s">
        <v>4469</v>
      </c>
      <c r="D20" s="37" t="s">
        <v>595</v>
      </c>
      <c r="E20" s="39" t="s">
        <v>5301</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6632</v>
      </c>
      <c r="F22" s="46"/>
      <c r="G22" s="46"/>
      <c r="H22" s="46"/>
      <c r="I22" s="46"/>
      <c r="J22" s="48"/>
    </row>
    <row r="23" ht="300">
      <c r="A23" s="37" t="s">
        <v>601</v>
      </c>
      <c r="B23" s="45"/>
      <c r="C23" s="46"/>
      <c r="D23" s="46"/>
      <c r="E23" s="39" t="s">
        <v>5303</v>
      </c>
      <c r="F23" s="46"/>
      <c r="G23" s="46"/>
      <c r="H23" s="46"/>
      <c r="I23" s="46"/>
      <c r="J23" s="48"/>
    </row>
    <row r="24">
      <c r="A24" s="37" t="s">
        <v>593</v>
      </c>
      <c r="B24" s="37">
        <v>4</v>
      </c>
      <c r="C24" s="38" t="s">
        <v>4486</v>
      </c>
      <c r="D24" s="37" t="s">
        <v>595</v>
      </c>
      <c r="E24" s="39" t="s">
        <v>5309</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6633</v>
      </c>
      <c r="F26" s="46"/>
      <c r="G26" s="46"/>
      <c r="H26" s="46"/>
      <c r="I26" s="46"/>
      <c r="J26" s="48"/>
    </row>
    <row r="27" ht="45">
      <c r="A27" s="37" t="s">
        <v>601</v>
      </c>
      <c r="B27" s="45"/>
      <c r="C27" s="46"/>
      <c r="D27" s="46"/>
      <c r="E27" s="39" t="s">
        <v>5311</v>
      </c>
      <c r="F27" s="46"/>
      <c r="G27" s="46"/>
      <c r="H27" s="46"/>
      <c r="I27" s="46"/>
      <c r="J27" s="48"/>
    </row>
    <row r="28">
      <c r="A28" s="37" t="s">
        <v>593</v>
      </c>
      <c r="B28" s="37">
        <v>5</v>
      </c>
      <c r="C28" s="38" t="s">
        <v>4494</v>
      </c>
      <c r="D28" s="37" t="s">
        <v>595</v>
      </c>
      <c r="E28" s="39" t="s">
        <v>4495</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6634</v>
      </c>
      <c r="F30" s="46"/>
      <c r="G30" s="46"/>
      <c r="H30" s="46"/>
      <c r="I30" s="46"/>
      <c r="J30" s="48"/>
    </row>
    <row r="31" ht="30">
      <c r="A31" s="37" t="s">
        <v>601</v>
      </c>
      <c r="B31" s="45"/>
      <c r="C31" s="46"/>
      <c r="D31" s="46"/>
      <c r="E31" s="39" t="s">
        <v>5313</v>
      </c>
      <c r="F31" s="46"/>
      <c r="G31" s="46"/>
      <c r="H31" s="46"/>
      <c r="I31" s="46"/>
      <c r="J31" s="48"/>
    </row>
    <row r="32">
      <c r="A32" s="37" t="s">
        <v>593</v>
      </c>
      <c r="B32" s="37">
        <v>6</v>
      </c>
      <c r="C32" s="38" t="s">
        <v>4498</v>
      </c>
      <c r="D32" s="37" t="s">
        <v>595</v>
      </c>
      <c r="E32" s="39" t="s">
        <v>6635</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6636</v>
      </c>
      <c r="F34" s="46"/>
      <c r="G34" s="46"/>
      <c r="H34" s="46"/>
      <c r="I34" s="46"/>
      <c r="J34" s="48"/>
    </row>
    <row r="35" ht="45">
      <c r="A35" s="37" t="s">
        <v>601</v>
      </c>
      <c r="B35" s="45"/>
      <c r="C35" s="46"/>
      <c r="D35" s="46"/>
      <c r="E35" s="39" t="s">
        <v>6637</v>
      </c>
      <c r="F35" s="46"/>
      <c r="G35" s="46"/>
      <c r="H35" s="46"/>
      <c r="I35" s="46"/>
      <c r="J35" s="48"/>
    </row>
    <row r="36" ht="30">
      <c r="A36" s="37" t="s">
        <v>593</v>
      </c>
      <c r="B36" s="37">
        <v>7</v>
      </c>
      <c r="C36" s="38" t="s">
        <v>5314</v>
      </c>
      <c r="D36" s="37" t="s">
        <v>595</v>
      </c>
      <c r="E36" s="39" t="s">
        <v>5315</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6638</v>
      </c>
      <c r="F38" s="46"/>
      <c r="G38" s="46"/>
      <c r="H38" s="46"/>
      <c r="I38" s="46"/>
      <c r="J38" s="48"/>
    </row>
    <row r="39" ht="45">
      <c r="A39" s="37" t="s">
        <v>601</v>
      </c>
      <c r="B39" s="45"/>
      <c r="C39" s="46"/>
      <c r="D39" s="46"/>
      <c r="E39" s="39" t="s">
        <v>5317</v>
      </c>
      <c r="F39" s="46"/>
      <c r="G39" s="46"/>
      <c r="H39" s="46"/>
      <c r="I39" s="46"/>
      <c r="J39" s="48"/>
    </row>
    <row r="40">
      <c r="A40" s="31" t="s">
        <v>591</v>
      </c>
      <c r="B40" s="32"/>
      <c r="C40" s="33" t="s">
        <v>5357</v>
      </c>
      <c r="D40" s="34"/>
      <c r="E40" s="31" t="s">
        <v>1643</v>
      </c>
      <c r="F40" s="34"/>
      <c r="G40" s="34"/>
      <c r="H40" s="34"/>
      <c r="I40" s="35">
        <f>SUMIFS(I41:I56,A41:A56,"P")</f>
        <v>0</v>
      </c>
      <c r="J40" s="36"/>
    </row>
    <row r="41">
      <c r="A41" s="37" t="s">
        <v>593</v>
      </c>
      <c r="B41" s="37">
        <v>8</v>
      </c>
      <c r="C41" s="38" t="s">
        <v>4522</v>
      </c>
      <c r="D41" s="37" t="s">
        <v>595</v>
      </c>
      <c r="E41" s="39" t="s">
        <v>5640</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6639</v>
      </c>
      <c r="F43" s="46"/>
      <c r="G43" s="46"/>
      <c r="H43" s="46"/>
      <c r="I43" s="46"/>
      <c r="J43" s="48"/>
    </row>
    <row r="44" ht="409.5">
      <c r="A44" s="37" t="s">
        <v>601</v>
      </c>
      <c r="B44" s="45"/>
      <c r="C44" s="46"/>
      <c r="D44" s="46"/>
      <c r="E44" s="39" t="s">
        <v>5230</v>
      </c>
      <c r="F44" s="46"/>
      <c r="G44" s="46"/>
      <c r="H44" s="46"/>
      <c r="I44" s="46"/>
      <c r="J44" s="48"/>
    </row>
    <row r="45">
      <c r="A45" s="37" t="s">
        <v>593</v>
      </c>
      <c r="B45" s="37">
        <v>9</v>
      </c>
      <c r="C45" s="38" t="s">
        <v>5367</v>
      </c>
      <c r="D45" s="37" t="s">
        <v>595</v>
      </c>
      <c r="E45" s="39" t="s">
        <v>5368</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6640</v>
      </c>
      <c r="F47" s="46"/>
      <c r="G47" s="46"/>
      <c r="H47" s="46"/>
      <c r="I47" s="46"/>
      <c r="J47" s="48"/>
    </row>
    <row r="48" ht="225">
      <c r="A48" s="37" t="s">
        <v>601</v>
      </c>
      <c r="B48" s="45"/>
      <c r="C48" s="46"/>
      <c r="D48" s="46"/>
      <c r="E48" s="39" t="s">
        <v>5370</v>
      </c>
      <c r="F48" s="46"/>
      <c r="G48" s="46"/>
      <c r="H48" s="46"/>
      <c r="I48" s="46"/>
      <c r="J48" s="48"/>
    </row>
    <row r="49">
      <c r="A49" s="37" t="s">
        <v>593</v>
      </c>
      <c r="B49" s="37">
        <v>10</v>
      </c>
      <c r="C49" s="38" t="s">
        <v>4532</v>
      </c>
      <c r="D49" s="37" t="s">
        <v>595</v>
      </c>
      <c r="E49" s="39" t="s">
        <v>5523</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6641</v>
      </c>
      <c r="F51" s="46"/>
      <c r="G51" s="46"/>
      <c r="H51" s="46"/>
      <c r="I51" s="46"/>
      <c r="J51" s="48"/>
    </row>
    <row r="52" ht="60">
      <c r="A52" s="37" t="s">
        <v>601</v>
      </c>
      <c r="B52" s="45"/>
      <c r="C52" s="46"/>
      <c r="D52" s="46"/>
      <c r="E52" s="39" t="s">
        <v>5525</v>
      </c>
      <c r="F52" s="46"/>
      <c r="G52" s="46"/>
      <c r="H52" s="46"/>
      <c r="I52" s="46"/>
      <c r="J52" s="48"/>
    </row>
    <row r="53">
      <c r="A53" s="37" t="s">
        <v>593</v>
      </c>
      <c r="B53" s="37">
        <v>11</v>
      </c>
      <c r="C53" s="38" t="s">
        <v>4543</v>
      </c>
      <c r="D53" s="37" t="s">
        <v>595</v>
      </c>
      <c r="E53" s="39" t="s">
        <v>4544</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6642</v>
      </c>
      <c r="F55" s="46"/>
      <c r="G55" s="46"/>
      <c r="H55" s="46"/>
      <c r="I55" s="46"/>
      <c r="J55" s="48"/>
    </row>
    <row r="56" ht="150">
      <c r="A56" s="37" t="s">
        <v>601</v>
      </c>
      <c r="B56" s="45"/>
      <c r="C56" s="46"/>
      <c r="D56" s="46"/>
      <c r="E56" s="39" t="s">
        <v>5380</v>
      </c>
      <c r="F56" s="46"/>
      <c r="G56" s="46"/>
      <c r="H56" s="46"/>
      <c r="I56" s="46"/>
      <c r="J56" s="48"/>
    </row>
    <row r="57">
      <c r="A57" s="31" t="s">
        <v>591</v>
      </c>
      <c r="B57" s="32"/>
      <c r="C57" s="33" t="s">
        <v>4680</v>
      </c>
      <c r="D57" s="34"/>
      <c r="E57" s="31" t="s">
        <v>6026</v>
      </c>
      <c r="F57" s="34"/>
      <c r="G57" s="34"/>
      <c r="H57" s="34"/>
      <c r="I57" s="35">
        <f>SUMIFS(I58:I77,A58:A77,"P")</f>
        <v>0</v>
      </c>
      <c r="J57" s="36"/>
    </row>
    <row r="58">
      <c r="A58" s="37" t="s">
        <v>593</v>
      </c>
      <c r="B58" s="37">
        <v>12</v>
      </c>
      <c r="C58" s="38" t="s">
        <v>6245</v>
      </c>
      <c r="D58" s="37" t="s">
        <v>595</v>
      </c>
      <c r="E58" s="39" t="s">
        <v>6246</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6643</v>
      </c>
      <c r="F60" s="46"/>
      <c r="G60" s="46"/>
      <c r="H60" s="46"/>
      <c r="I60" s="46"/>
      <c r="J60" s="48"/>
    </row>
    <row r="61" ht="45">
      <c r="A61" s="37" t="s">
        <v>601</v>
      </c>
      <c r="B61" s="45"/>
      <c r="C61" s="46"/>
      <c r="D61" s="46"/>
      <c r="E61" s="39" t="s">
        <v>6007</v>
      </c>
      <c r="F61" s="46"/>
      <c r="G61" s="46"/>
      <c r="H61" s="46"/>
      <c r="I61" s="46"/>
      <c r="J61" s="48"/>
    </row>
    <row r="62">
      <c r="A62" s="37" t="s">
        <v>593</v>
      </c>
      <c r="B62" s="37">
        <v>13</v>
      </c>
      <c r="C62" s="38" t="s">
        <v>6027</v>
      </c>
      <c r="D62" s="37" t="s">
        <v>595</v>
      </c>
      <c r="E62" s="39" t="s">
        <v>6028</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6644</v>
      </c>
      <c r="F64" s="46"/>
      <c r="G64" s="46"/>
      <c r="H64" s="46"/>
      <c r="I64" s="46"/>
      <c r="J64" s="48"/>
    </row>
    <row r="65" ht="150">
      <c r="A65" s="37" t="s">
        <v>601</v>
      </c>
      <c r="B65" s="45"/>
      <c r="C65" s="46"/>
      <c r="D65" s="46"/>
      <c r="E65" s="39" t="s">
        <v>6030</v>
      </c>
      <c r="F65" s="46"/>
      <c r="G65" s="46"/>
      <c r="H65" s="46"/>
      <c r="I65" s="46"/>
      <c r="J65" s="48"/>
    </row>
    <row r="66">
      <c r="A66" s="37" t="s">
        <v>593</v>
      </c>
      <c r="B66" s="37">
        <v>14</v>
      </c>
      <c r="C66" s="38" t="s">
        <v>6345</v>
      </c>
      <c r="D66" s="37" t="s">
        <v>595</v>
      </c>
      <c r="E66" s="39" t="s">
        <v>6346</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6645</v>
      </c>
      <c r="F68" s="46"/>
      <c r="G68" s="46"/>
      <c r="H68" s="46"/>
      <c r="I68" s="46"/>
      <c r="J68" s="48"/>
    </row>
    <row r="69" ht="150">
      <c r="A69" s="37" t="s">
        <v>601</v>
      </c>
      <c r="B69" s="45"/>
      <c r="C69" s="46"/>
      <c r="D69" s="46"/>
      <c r="E69" s="39" t="s">
        <v>6030</v>
      </c>
      <c r="F69" s="46"/>
      <c r="G69" s="46"/>
      <c r="H69" s="46"/>
      <c r="I69" s="46"/>
      <c r="J69" s="48"/>
    </row>
    <row r="70">
      <c r="A70" s="37" t="s">
        <v>593</v>
      </c>
      <c r="B70" s="37">
        <v>15</v>
      </c>
      <c r="C70" s="38" t="s">
        <v>6572</v>
      </c>
      <c r="D70" s="37" t="s">
        <v>595</v>
      </c>
      <c r="E70" s="39" t="s">
        <v>6573</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6646</v>
      </c>
      <c r="F72" s="46"/>
      <c r="G72" s="46"/>
      <c r="H72" s="46"/>
      <c r="I72" s="46"/>
      <c r="J72" s="48"/>
    </row>
    <row r="73" ht="165">
      <c r="A73" s="37" t="s">
        <v>601</v>
      </c>
      <c r="B73" s="45"/>
      <c r="C73" s="46"/>
      <c r="D73" s="46"/>
      <c r="E73" s="39" t="s">
        <v>6363</v>
      </c>
      <c r="F73" s="46"/>
      <c r="G73" s="46"/>
      <c r="H73" s="46"/>
      <c r="I73" s="46"/>
      <c r="J73" s="48"/>
    </row>
    <row r="74">
      <c r="A74" s="37" t="s">
        <v>593</v>
      </c>
      <c r="B74" s="37">
        <v>16</v>
      </c>
      <c r="C74" s="38" t="s">
        <v>6360</v>
      </c>
      <c r="D74" s="37" t="s">
        <v>595</v>
      </c>
      <c r="E74" s="39" t="s">
        <v>6361</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6647</v>
      </c>
      <c r="F76" s="46"/>
      <c r="G76" s="46"/>
      <c r="H76" s="46"/>
      <c r="I76" s="46"/>
      <c r="J76" s="48"/>
    </row>
    <row r="77" ht="165">
      <c r="A77" s="37" t="s">
        <v>601</v>
      </c>
      <c r="B77" s="45"/>
      <c r="C77" s="46"/>
      <c r="D77" s="46"/>
      <c r="E77" s="39" t="s">
        <v>6363</v>
      </c>
      <c r="F77" s="46"/>
      <c r="G77" s="46"/>
      <c r="H77" s="46"/>
      <c r="I77" s="46"/>
      <c r="J77" s="48"/>
    </row>
    <row r="78">
      <c r="A78" s="31" t="s">
        <v>591</v>
      </c>
      <c r="B78" s="32"/>
      <c r="C78" s="33" t="s">
        <v>1812</v>
      </c>
      <c r="D78" s="34"/>
      <c r="E78" s="31" t="s">
        <v>1813</v>
      </c>
      <c r="F78" s="34"/>
      <c r="G78" s="34"/>
      <c r="H78" s="34"/>
      <c r="I78" s="35">
        <f>SUMIFS(I79:I94,A79:A94,"P")</f>
        <v>0</v>
      </c>
      <c r="J78" s="36"/>
    </row>
    <row r="79" ht="4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6648</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2447</v>
      </c>
      <c r="D83" s="37" t="s">
        <v>2448</v>
      </c>
      <c r="E83" s="39" t="s">
        <v>2449</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6649</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6650</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3527</v>
      </c>
      <c r="D91" s="37" t="s">
        <v>3528</v>
      </c>
      <c r="E91" s="39" t="s">
        <v>4849</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6651</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XSBRUksHkSt9+Q9B9/Ti/8tdURLdbnFpBuYIiZzWtXjbrF60XUfcLKpc+0QFdd0kVCMn6g9LvdjtDiJcLgY2vg==" hashValue="QeIdqjXu7SF5OROqSGSyd/bI61daDFXLqgYVllwYKBRboJvnbd5nVE1UNSgGKYgrxBQ1KnZE2XGkvkPuLRy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6652</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6652</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SUMIFS(I12:I23,A12:A23,"P")</f>
        <v>0</v>
      </c>
      <c r="J11" s="36"/>
    </row>
    <row r="12">
      <c r="A12" s="37" t="s">
        <v>593</v>
      </c>
      <c r="B12" s="37">
        <v>1</v>
      </c>
      <c r="C12" s="38" t="s">
        <v>6503</v>
      </c>
      <c r="D12" s="37" t="s">
        <v>595</v>
      </c>
      <c r="E12" s="39" t="s">
        <v>5453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5454</v>
      </c>
      <c r="F14" s="46"/>
      <c r="G14" s="46"/>
      <c r="H14" s="46"/>
      <c r="I14" s="46"/>
      <c r="J14" s="48"/>
    </row>
    <row r="15" ht="30">
      <c r="A15" s="37" t="s">
        <v>601</v>
      </c>
      <c r="B15" s="45"/>
      <c r="C15" s="46"/>
      <c r="D15" s="46"/>
      <c r="E15" s="39" t="s">
        <v>4288</v>
      </c>
      <c r="F15" s="46"/>
      <c r="G15" s="46"/>
      <c r="H15" s="46"/>
      <c r="I15" s="46"/>
      <c r="J15" s="48"/>
    </row>
    <row r="16">
      <c r="A16" s="37" t="s">
        <v>593</v>
      </c>
      <c r="B16" s="37">
        <v>2</v>
      </c>
      <c r="C16" s="38" t="s">
        <v>4287</v>
      </c>
      <c r="D16" s="37" t="s">
        <v>595</v>
      </c>
      <c r="E16" s="39" t="s">
        <v>4037</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6443</v>
      </c>
      <c r="F18" s="46"/>
      <c r="G18" s="46"/>
      <c r="H18" s="46"/>
      <c r="I18" s="46"/>
      <c r="J18" s="48"/>
    </row>
    <row r="19" ht="30">
      <c r="A19" s="37" t="s">
        <v>601</v>
      </c>
      <c r="B19" s="45"/>
      <c r="C19" s="46"/>
      <c r="D19" s="46"/>
      <c r="E19" s="39" t="s">
        <v>4288</v>
      </c>
      <c r="F19" s="46"/>
      <c r="G19" s="46"/>
      <c r="H19" s="46"/>
      <c r="I19" s="46"/>
      <c r="J19" s="48"/>
    </row>
    <row r="20">
      <c r="A20" s="37" t="s">
        <v>593</v>
      </c>
      <c r="B20" s="37">
        <v>3</v>
      </c>
      <c r="C20" s="38" t="s">
        <v>5737</v>
      </c>
      <c r="D20" s="37" t="s">
        <v>595</v>
      </c>
      <c r="E20" s="39" t="s">
        <v>5276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c r="A23" s="37" t="s">
        <v>601</v>
      </c>
      <c r="B23" s="45"/>
      <c r="C23" s="46"/>
      <c r="D23" s="46"/>
      <c r="E23" s="39" t="s">
        <v>5277</v>
      </c>
      <c r="F23" s="46"/>
      <c r="G23" s="46"/>
      <c r="H23" s="46"/>
      <c r="I23" s="46"/>
      <c r="J23" s="48"/>
    </row>
    <row r="24">
      <c r="A24" s="31" t="s">
        <v>591</v>
      </c>
      <c r="B24" s="32"/>
      <c r="C24" s="33" t="s">
        <v>5278</v>
      </c>
      <c r="D24" s="34"/>
      <c r="E24" s="31" t="s">
        <v>638</v>
      </c>
      <c r="F24" s="34"/>
      <c r="G24" s="34"/>
      <c r="H24" s="34"/>
      <c r="I24" s="35">
        <f>SUMIFS(I25:I64,A25:A64,"P")</f>
        <v>0</v>
      </c>
      <c r="J24" s="36"/>
    </row>
    <row r="25">
      <c r="A25" s="37" t="s">
        <v>593</v>
      </c>
      <c r="B25" s="37">
        <v>4</v>
      </c>
      <c r="C25" s="38" t="s">
        <v>6444</v>
      </c>
      <c r="D25" s="37" t="s">
        <v>595</v>
      </c>
      <c r="E25" s="39" t="s">
        <v>6445</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6653</v>
      </c>
      <c r="F27" s="46"/>
      <c r="G27" s="46"/>
      <c r="H27" s="46"/>
      <c r="I27" s="46"/>
      <c r="J27" s="48"/>
    </row>
    <row r="28" ht="45">
      <c r="A28" s="37" t="s">
        <v>601</v>
      </c>
      <c r="B28" s="45"/>
      <c r="C28" s="46"/>
      <c r="D28" s="46"/>
      <c r="E28" s="39" t="s">
        <v>6447</v>
      </c>
      <c r="F28" s="46"/>
      <c r="G28" s="46"/>
      <c r="H28" s="46"/>
      <c r="I28" s="46"/>
      <c r="J28" s="48"/>
    </row>
    <row r="29">
      <c r="A29" s="37" t="s">
        <v>593</v>
      </c>
      <c r="B29" s="37">
        <v>5</v>
      </c>
      <c r="C29" s="38" t="s">
        <v>6654</v>
      </c>
      <c r="D29" s="37" t="s">
        <v>595</v>
      </c>
      <c r="E29" s="39" t="s">
        <v>6655</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6656</v>
      </c>
      <c r="F31" s="46"/>
      <c r="G31" s="46"/>
      <c r="H31" s="46"/>
      <c r="I31" s="46"/>
      <c r="J31" s="48"/>
    </row>
    <row r="32" ht="45">
      <c r="A32" s="37" t="s">
        <v>601</v>
      </c>
      <c r="B32" s="45"/>
      <c r="C32" s="46"/>
      <c r="D32" s="46"/>
      <c r="E32" s="39" t="s">
        <v>5459</v>
      </c>
      <c r="F32" s="46"/>
      <c r="G32" s="46"/>
      <c r="H32" s="46"/>
      <c r="I32" s="46"/>
      <c r="J32" s="48"/>
    </row>
    <row r="33">
      <c r="A33" s="37" t="s">
        <v>593</v>
      </c>
      <c r="B33" s="37">
        <v>6</v>
      </c>
      <c r="C33" s="38" t="s">
        <v>4692</v>
      </c>
      <c r="D33" s="37" t="s">
        <v>595</v>
      </c>
      <c r="E33" s="39" t="s">
        <v>6269</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6657</v>
      </c>
      <c r="F35" s="46"/>
      <c r="G35" s="46"/>
      <c r="H35" s="46"/>
      <c r="I35" s="46"/>
      <c r="J35" s="48"/>
    </row>
    <row r="36" ht="409.5">
      <c r="A36" s="37" t="s">
        <v>601</v>
      </c>
      <c r="B36" s="45"/>
      <c r="C36" s="46"/>
      <c r="D36" s="46"/>
      <c r="E36" s="39" t="s">
        <v>5290</v>
      </c>
      <c r="F36" s="46"/>
      <c r="G36" s="46"/>
      <c r="H36" s="46"/>
      <c r="I36" s="46"/>
      <c r="J36" s="48"/>
    </row>
    <row r="37">
      <c r="A37" s="37" t="s">
        <v>593</v>
      </c>
      <c r="B37" s="37">
        <v>7</v>
      </c>
      <c r="C37" s="38" t="s">
        <v>5461</v>
      </c>
      <c r="D37" s="37" t="s">
        <v>595</v>
      </c>
      <c r="E37" s="39" t="s">
        <v>5462</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6658</v>
      </c>
      <c r="F39" s="46"/>
      <c r="G39" s="46"/>
      <c r="H39" s="46"/>
      <c r="I39" s="46"/>
      <c r="J39" s="48"/>
    </row>
    <row r="40" ht="90">
      <c r="A40" s="37" t="s">
        <v>601</v>
      </c>
      <c r="B40" s="45"/>
      <c r="C40" s="46"/>
      <c r="D40" s="46"/>
      <c r="E40" s="39" t="s">
        <v>5464</v>
      </c>
      <c r="F40" s="46"/>
      <c r="G40" s="46"/>
      <c r="H40" s="46"/>
      <c r="I40" s="46"/>
      <c r="J40" s="48"/>
    </row>
    <row r="41">
      <c r="A41" s="37" t="s">
        <v>593</v>
      </c>
      <c r="B41" s="37">
        <v>8</v>
      </c>
      <c r="C41" s="38" t="s">
        <v>4449</v>
      </c>
      <c r="D41" s="37" t="s">
        <v>595</v>
      </c>
      <c r="E41" s="39" t="s">
        <v>5298</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6659</v>
      </c>
      <c r="F43" s="46"/>
      <c r="G43" s="46"/>
      <c r="H43" s="46"/>
      <c r="I43" s="46"/>
      <c r="J43" s="48"/>
    </row>
    <row r="44" ht="240">
      <c r="A44" s="37" t="s">
        <v>601</v>
      </c>
      <c r="B44" s="45"/>
      <c r="C44" s="46"/>
      <c r="D44" s="46"/>
      <c r="E44" s="39" t="s">
        <v>5300</v>
      </c>
      <c r="F44" s="46"/>
      <c r="G44" s="46"/>
      <c r="H44" s="46"/>
      <c r="I44" s="46"/>
      <c r="J44" s="48"/>
    </row>
    <row r="45">
      <c r="A45" s="37" t="s">
        <v>593</v>
      </c>
      <c r="B45" s="37">
        <v>9</v>
      </c>
      <c r="C45" s="38" t="s">
        <v>4469</v>
      </c>
      <c r="D45" s="37" t="s">
        <v>595</v>
      </c>
      <c r="E45" s="39" t="s">
        <v>5301</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6660</v>
      </c>
      <c r="F47" s="46"/>
      <c r="G47" s="46"/>
      <c r="H47" s="46"/>
      <c r="I47" s="46"/>
      <c r="J47" s="48"/>
    </row>
    <row r="48" ht="300">
      <c r="A48" s="37" t="s">
        <v>601</v>
      </c>
      <c r="B48" s="45"/>
      <c r="C48" s="46"/>
      <c r="D48" s="46"/>
      <c r="E48" s="39" t="s">
        <v>5303</v>
      </c>
      <c r="F48" s="46"/>
      <c r="G48" s="46"/>
      <c r="H48" s="46"/>
      <c r="I48" s="46"/>
      <c r="J48" s="48"/>
    </row>
    <row r="49">
      <c r="A49" s="37" t="s">
        <v>593</v>
      </c>
      <c r="B49" s="37">
        <v>10</v>
      </c>
      <c r="C49" s="38" t="s">
        <v>6042</v>
      </c>
      <c r="D49" s="37" t="s">
        <v>595</v>
      </c>
      <c r="E49" s="39" t="s">
        <v>6584</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6661</v>
      </c>
      <c r="F51" s="46"/>
      <c r="G51" s="46"/>
      <c r="H51" s="46"/>
      <c r="I51" s="46"/>
      <c r="J51" s="48"/>
    </row>
    <row r="52" ht="45">
      <c r="A52" s="37" t="s">
        <v>601</v>
      </c>
      <c r="B52" s="45"/>
      <c r="C52" s="46"/>
      <c r="D52" s="46"/>
      <c r="E52" s="39" t="s">
        <v>5311</v>
      </c>
      <c r="F52" s="46"/>
      <c r="G52" s="46"/>
      <c r="H52" s="46"/>
      <c r="I52" s="46"/>
      <c r="J52" s="48"/>
    </row>
    <row r="53">
      <c r="A53" s="37" t="s">
        <v>593</v>
      </c>
      <c r="B53" s="37">
        <v>11</v>
      </c>
      <c r="C53" s="38" t="s">
        <v>4494</v>
      </c>
      <c r="D53" s="37" t="s">
        <v>595</v>
      </c>
      <c r="E53" s="39" t="s">
        <v>4495</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6662</v>
      </c>
      <c r="F55" s="46"/>
      <c r="G55" s="46"/>
      <c r="H55" s="46"/>
      <c r="I55" s="46"/>
      <c r="J55" s="48"/>
    </row>
    <row r="56" ht="30">
      <c r="A56" s="37" t="s">
        <v>601</v>
      </c>
      <c r="B56" s="45"/>
      <c r="C56" s="46"/>
      <c r="D56" s="46"/>
      <c r="E56" s="39" t="s">
        <v>5313</v>
      </c>
      <c r="F56" s="46"/>
      <c r="G56" s="46"/>
      <c r="H56" s="46"/>
      <c r="I56" s="46"/>
      <c r="J56" s="48"/>
    </row>
    <row r="57">
      <c r="A57" s="37" t="s">
        <v>593</v>
      </c>
      <c r="B57" s="37">
        <v>12</v>
      </c>
      <c r="C57" s="38" t="s">
        <v>4498</v>
      </c>
      <c r="D57" s="37" t="s">
        <v>595</v>
      </c>
      <c r="E57" s="39" t="s">
        <v>6635</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6663</v>
      </c>
      <c r="F59" s="46"/>
      <c r="G59" s="46"/>
      <c r="H59" s="46"/>
      <c r="I59" s="46"/>
      <c r="J59" s="48"/>
    </row>
    <row r="60" ht="45">
      <c r="A60" s="37" t="s">
        <v>601</v>
      </c>
      <c r="B60" s="45"/>
      <c r="C60" s="46"/>
      <c r="D60" s="46"/>
      <c r="E60" s="39" t="s">
        <v>6637</v>
      </c>
      <c r="F60" s="46"/>
      <c r="G60" s="46"/>
      <c r="H60" s="46"/>
      <c r="I60" s="46"/>
      <c r="J60" s="48"/>
    </row>
    <row r="61" ht="30">
      <c r="A61" s="37" t="s">
        <v>593</v>
      </c>
      <c r="B61" s="37">
        <v>13</v>
      </c>
      <c r="C61" s="38" t="s">
        <v>5314</v>
      </c>
      <c r="D61" s="37" t="s">
        <v>595</v>
      </c>
      <c r="E61" s="39" t="s">
        <v>5315</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6664</v>
      </c>
      <c r="F63" s="46"/>
      <c r="G63" s="46"/>
      <c r="H63" s="46"/>
      <c r="I63" s="46"/>
      <c r="J63" s="48"/>
    </row>
    <row r="64" ht="45">
      <c r="A64" s="37" t="s">
        <v>601</v>
      </c>
      <c r="B64" s="45"/>
      <c r="C64" s="46"/>
      <c r="D64" s="46"/>
      <c r="E64" s="39" t="s">
        <v>5317</v>
      </c>
      <c r="F64" s="46"/>
      <c r="G64" s="46"/>
      <c r="H64" s="46"/>
      <c r="I64" s="46"/>
      <c r="J64" s="48"/>
    </row>
    <row r="65">
      <c r="A65" s="31" t="s">
        <v>591</v>
      </c>
      <c r="B65" s="32"/>
      <c r="C65" s="33" t="s">
        <v>4639</v>
      </c>
      <c r="D65" s="34"/>
      <c r="E65" s="31" t="s">
        <v>4640</v>
      </c>
      <c r="F65" s="34"/>
      <c r="G65" s="34"/>
      <c r="H65" s="34"/>
      <c r="I65" s="35">
        <f>SUMIFS(I66:I69,A66:A69,"P")</f>
        <v>0</v>
      </c>
      <c r="J65" s="36"/>
    </row>
    <row r="66" ht="30">
      <c r="A66" s="37" t="s">
        <v>593</v>
      </c>
      <c r="B66" s="37">
        <v>14</v>
      </c>
      <c r="C66" s="38" t="s">
        <v>5706</v>
      </c>
      <c r="D66" s="37" t="s">
        <v>595</v>
      </c>
      <c r="E66" s="39" t="s">
        <v>5707</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6665</v>
      </c>
      <c r="F68" s="46"/>
      <c r="G68" s="46"/>
      <c r="H68" s="46"/>
      <c r="I68" s="46"/>
      <c r="J68" s="48"/>
    </row>
    <row r="69" ht="120">
      <c r="A69" s="37" t="s">
        <v>601</v>
      </c>
      <c r="B69" s="45"/>
      <c r="C69" s="46"/>
      <c r="D69" s="46"/>
      <c r="E69" s="39" t="s">
        <v>5709</v>
      </c>
      <c r="F69" s="46"/>
      <c r="G69" s="46"/>
      <c r="H69" s="46"/>
      <c r="I69" s="46"/>
      <c r="J69" s="48"/>
    </row>
    <row r="70">
      <c r="A70" s="31" t="s">
        <v>591</v>
      </c>
      <c r="B70" s="32"/>
      <c r="C70" s="33" t="s">
        <v>4680</v>
      </c>
      <c r="D70" s="34"/>
      <c r="E70" s="31" t="s">
        <v>6026</v>
      </c>
      <c r="F70" s="34"/>
      <c r="G70" s="34"/>
      <c r="H70" s="34"/>
      <c r="I70" s="35">
        <f>SUMIFS(I71:I98,A71:A98,"P")</f>
        <v>0</v>
      </c>
      <c r="J70" s="36"/>
    </row>
    <row r="71">
      <c r="A71" s="37" t="s">
        <v>593</v>
      </c>
      <c r="B71" s="37">
        <v>15</v>
      </c>
      <c r="C71" s="38" t="s">
        <v>6516</v>
      </c>
      <c r="D71" s="37" t="s">
        <v>595</v>
      </c>
      <c r="E71" s="39" t="s">
        <v>6517</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6666</v>
      </c>
      <c r="F73" s="46"/>
      <c r="G73" s="46"/>
      <c r="H73" s="46"/>
      <c r="I73" s="46"/>
      <c r="J73" s="48"/>
    </row>
    <row r="74" ht="150">
      <c r="A74" s="37" t="s">
        <v>601</v>
      </c>
      <c r="B74" s="45"/>
      <c r="C74" s="46"/>
      <c r="D74" s="46"/>
      <c r="E74" s="39" t="s">
        <v>6030</v>
      </c>
      <c r="F74" s="46"/>
      <c r="G74" s="46"/>
      <c r="H74" s="46"/>
      <c r="I74" s="46"/>
      <c r="J74" s="48"/>
    </row>
    <row r="75">
      <c r="A75" s="37" t="s">
        <v>593</v>
      </c>
      <c r="B75" s="37">
        <v>16</v>
      </c>
      <c r="C75" s="38" t="s">
        <v>6345</v>
      </c>
      <c r="D75" s="37" t="s">
        <v>595</v>
      </c>
      <c r="E75" s="39" t="s">
        <v>6346</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6667</v>
      </c>
      <c r="F77" s="46"/>
      <c r="G77" s="46"/>
      <c r="H77" s="46"/>
      <c r="I77" s="46"/>
      <c r="J77" s="48"/>
    </row>
    <row r="78" ht="150">
      <c r="A78" s="37" t="s">
        <v>601</v>
      </c>
      <c r="B78" s="45"/>
      <c r="C78" s="46"/>
      <c r="D78" s="46"/>
      <c r="E78" s="39" t="s">
        <v>6030</v>
      </c>
      <c r="F78" s="46"/>
      <c r="G78" s="46"/>
      <c r="H78" s="46"/>
      <c r="I78" s="46"/>
      <c r="J78" s="48"/>
    </row>
    <row r="79">
      <c r="A79" s="37" t="s">
        <v>593</v>
      </c>
      <c r="B79" s="37">
        <v>17</v>
      </c>
      <c r="C79" s="38" t="s">
        <v>6494</v>
      </c>
      <c r="D79" s="37" t="s">
        <v>595</v>
      </c>
      <c r="E79" s="39" t="s">
        <v>6495</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6668</v>
      </c>
      <c r="F81" s="46"/>
      <c r="G81" s="46"/>
      <c r="H81" s="46"/>
      <c r="I81" s="46"/>
      <c r="J81" s="48"/>
    </row>
    <row r="82" ht="150">
      <c r="A82" s="37" t="s">
        <v>601</v>
      </c>
      <c r="B82" s="45"/>
      <c r="C82" s="46"/>
      <c r="D82" s="46"/>
      <c r="E82" s="39" t="s">
        <v>6497</v>
      </c>
      <c r="F82" s="46"/>
      <c r="G82" s="46"/>
      <c r="H82" s="46"/>
      <c r="I82" s="46"/>
      <c r="J82" s="48"/>
    </row>
    <row r="83">
      <c r="A83" s="37" t="s">
        <v>593</v>
      </c>
      <c r="B83" s="37">
        <v>18</v>
      </c>
      <c r="C83" s="38" t="s">
        <v>6669</v>
      </c>
      <c r="D83" s="37" t="s">
        <v>595</v>
      </c>
      <c r="E83" s="39" t="s">
        <v>6670</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6671</v>
      </c>
      <c r="F85" s="46"/>
      <c r="G85" s="46"/>
      <c r="H85" s="46"/>
      <c r="I85" s="46"/>
      <c r="J85" s="48"/>
    </row>
    <row r="86" ht="135">
      <c r="A86" s="37" t="s">
        <v>601</v>
      </c>
      <c r="B86" s="45"/>
      <c r="C86" s="46"/>
      <c r="D86" s="46"/>
      <c r="E86" s="39" t="s">
        <v>6672</v>
      </c>
      <c r="F86" s="46"/>
      <c r="G86" s="46"/>
      <c r="H86" s="46"/>
      <c r="I86" s="46"/>
      <c r="J86" s="48"/>
    </row>
    <row r="87">
      <c r="A87" s="37" t="s">
        <v>593</v>
      </c>
      <c r="B87" s="37">
        <v>19</v>
      </c>
      <c r="C87" s="38" t="s">
        <v>6673</v>
      </c>
      <c r="D87" s="37" t="s">
        <v>595</v>
      </c>
      <c r="E87" s="39" t="s">
        <v>6674</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6675</v>
      </c>
      <c r="F89" s="46"/>
      <c r="G89" s="46"/>
      <c r="H89" s="46"/>
      <c r="I89" s="46"/>
      <c r="J89" s="48"/>
    </row>
    <row r="90" ht="105">
      <c r="A90" s="37" t="s">
        <v>601</v>
      </c>
      <c r="B90" s="45"/>
      <c r="C90" s="46"/>
      <c r="D90" s="46"/>
      <c r="E90" s="39" t="s">
        <v>6527</v>
      </c>
      <c r="F90" s="46"/>
      <c r="G90" s="46"/>
      <c r="H90" s="46"/>
      <c r="I90" s="46"/>
      <c r="J90" s="48"/>
    </row>
    <row r="91">
      <c r="A91" s="37" t="s">
        <v>593</v>
      </c>
      <c r="B91" s="37">
        <v>20</v>
      </c>
      <c r="C91" s="38" t="s">
        <v>6676</v>
      </c>
      <c r="D91" s="37" t="s">
        <v>595</v>
      </c>
      <c r="E91" s="39" t="s">
        <v>6677</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6678</v>
      </c>
      <c r="F93" s="46"/>
      <c r="G93" s="46"/>
      <c r="H93" s="46"/>
      <c r="I93" s="46"/>
      <c r="J93" s="48"/>
    </row>
    <row r="94" ht="105">
      <c r="A94" s="37" t="s">
        <v>601</v>
      </c>
      <c r="B94" s="45"/>
      <c r="C94" s="46"/>
      <c r="D94" s="46"/>
      <c r="E94" s="39" t="s">
        <v>6527</v>
      </c>
      <c r="F94" s="46"/>
      <c r="G94" s="46"/>
      <c r="H94" s="46"/>
      <c r="I94" s="46"/>
      <c r="J94" s="48"/>
    </row>
    <row r="95">
      <c r="A95" s="37" t="s">
        <v>593</v>
      </c>
      <c r="B95" s="37">
        <v>21</v>
      </c>
      <c r="C95" s="38" t="s">
        <v>6360</v>
      </c>
      <c r="D95" s="37" t="s">
        <v>595</v>
      </c>
      <c r="E95" s="39" t="s">
        <v>6361</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6679</v>
      </c>
      <c r="F97" s="46"/>
      <c r="G97" s="46"/>
      <c r="H97" s="46"/>
      <c r="I97" s="46"/>
      <c r="J97" s="48"/>
    </row>
    <row r="98" ht="165">
      <c r="A98" s="37" t="s">
        <v>601</v>
      </c>
      <c r="B98" s="45"/>
      <c r="C98" s="46"/>
      <c r="D98" s="46"/>
      <c r="E98" s="39" t="s">
        <v>6363</v>
      </c>
      <c r="F98" s="46"/>
      <c r="G98" s="46"/>
      <c r="H98" s="46"/>
      <c r="I98" s="46"/>
      <c r="J98" s="48"/>
    </row>
    <row r="99">
      <c r="A99" s="31" t="s">
        <v>591</v>
      </c>
      <c r="B99" s="32"/>
      <c r="C99" s="33" t="s">
        <v>1812</v>
      </c>
      <c r="D99" s="34"/>
      <c r="E99" s="31" t="s">
        <v>1813</v>
      </c>
      <c r="F99" s="34"/>
      <c r="G99" s="34"/>
      <c r="H99" s="34"/>
      <c r="I99" s="35">
        <f>SUMIFS(I100:I119,A100:A119,"P")</f>
        <v>0</v>
      </c>
      <c r="J99" s="36"/>
    </row>
    <row r="100" ht="45">
      <c r="A100" s="37" t="s">
        <v>593</v>
      </c>
      <c r="B100" s="37">
        <v>22</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60">
      <c r="A102" s="37" t="s">
        <v>599</v>
      </c>
      <c r="B102" s="45"/>
      <c r="C102" s="46"/>
      <c r="D102" s="46"/>
      <c r="E102" s="49" t="s">
        <v>6680</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23</v>
      </c>
      <c r="C104" s="38" t="s">
        <v>2447</v>
      </c>
      <c r="D104" s="37" t="s">
        <v>2448</v>
      </c>
      <c r="E104" s="39" t="s">
        <v>2449</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60">
      <c r="A106" s="37" t="s">
        <v>599</v>
      </c>
      <c r="B106" s="45"/>
      <c r="C106" s="46"/>
      <c r="D106" s="46"/>
      <c r="E106" s="49" t="s">
        <v>6681</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24</v>
      </c>
      <c r="C108" s="38" t="s">
        <v>6262</v>
      </c>
      <c r="D108" s="37" t="s">
        <v>6263</v>
      </c>
      <c r="E108" s="39" t="s">
        <v>6264</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6682</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25</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6683</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26</v>
      </c>
      <c r="C116" s="38" t="s">
        <v>3527</v>
      </c>
      <c r="D116" s="37" t="s">
        <v>3528</v>
      </c>
      <c r="E116" s="39" t="s">
        <v>4849</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5">
      <c r="A118" s="37" t="s">
        <v>599</v>
      </c>
      <c r="B118" s="45"/>
      <c r="C118" s="46"/>
      <c r="D118" s="46"/>
      <c r="E118" s="49" t="s">
        <v>6684</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vUKkS++b5TOZCz4QMdlXp+AhSV0oIs1S82Mzqw4kOKI48QUELyi/qIDCEb/eL8DZBbBciRoS40eO3HJfVqkX+Q==" hashValue="g4q+Vb/uadqbepusDBQsLRdrRzpLpPhn/I3Di1B/Y++/JUD9Ru1obS4zlCNIy+iuXCRVhnzqnQgprHj8fFdk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6685</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6685</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SUMIFS(I12:I19,A12:A19,"P")</f>
        <v>0</v>
      </c>
      <c r="J11" s="36"/>
    </row>
    <row r="12">
      <c r="A12" s="37" t="s">
        <v>593</v>
      </c>
      <c r="B12" s="37">
        <v>1</v>
      </c>
      <c r="C12" s="38" t="s">
        <v>6503</v>
      </c>
      <c r="D12" s="37" t="s">
        <v>595</v>
      </c>
      <c r="E12" s="39" t="s">
        <v>5453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5454</v>
      </c>
      <c r="F14" s="46"/>
      <c r="G14" s="46"/>
      <c r="H14" s="46"/>
      <c r="I14" s="46"/>
      <c r="J14" s="48"/>
    </row>
    <row r="15" ht="30">
      <c r="A15" s="37" t="s">
        <v>601</v>
      </c>
      <c r="B15" s="45"/>
      <c r="C15" s="46"/>
      <c r="D15" s="46"/>
      <c r="E15" s="39" t="s">
        <v>4288</v>
      </c>
      <c r="F15" s="46"/>
      <c r="G15" s="46"/>
      <c r="H15" s="46"/>
      <c r="I15" s="46"/>
      <c r="J15" s="48"/>
    </row>
    <row r="16">
      <c r="A16" s="37" t="s">
        <v>593</v>
      </c>
      <c r="B16" s="37">
        <v>2</v>
      </c>
      <c r="C16" s="38" t="s">
        <v>5737</v>
      </c>
      <c r="D16" s="37" t="s">
        <v>595</v>
      </c>
      <c r="E16" s="39" t="s">
        <v>5276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c r="A19" s="37" t="s">
        <v>601</v>
      </c>
      <c r="B19" s="45"/>
      <c r="C19" s="46"/>
      <c r="D19" s="46"/>
      <c r="E19" s="39" t="s">
        <v>5277</v>
      </c>
      <c r="F19" s="46"/>
      <c r="G19" s="46"/>
      <c r="H19" s="46"/>
      <c r="I19" s="46"/>
      <c r="J19" s="48"/>
    </row>
    <row r="20">
      <c r="A20" s="31" t="s">
        <v>591</v>
      </c>
      <c r="B20" s="32"/>
      <c r="C20" s="33" t="s">
        <v>5278</v>
      </c>
      <c r="D20" s="34"/>
      <c r="E20" s="31" t="s">
        <v>638</v>
      </c>
      <c r="F20" s="34"/>
      <c r="G20" s="34"/>
      <c r="H20" s="34"/>
      <c r="I20" s="35">
        <f>SUMIFS(I21:I52,A21:A52,"P")</f>
        <v>0</v>
      </c>
      <c r="J20" s="36"/>
    </row>
    <row r="21">
      <c r="A21" s="37" t="s">
        <v>593</v>
      </c>
      <c r="B21" s="37">
        <v>3</v>
      </c>
      <c r="C21" s="38" t="s">
        <v>5291</v>
      </c>
      <c r="D21" s="37" t="s">
        <v>595</v>
      </c>
      <c r="E21" s="39" t="s">
        <v>5292</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6686</v>
      </c>
      <c r="F23" s="46"/>
      <c r="G23" s="46"/>
      <c r="H23" s="46"/>
      <c r="I23" s="46"/>
      <c r="J23" s="48"/>
    </row>
    <row r="24" ht="390">
      <c r="A24" s="37" t="s">
        <v>601</v>
      </c>
      <c r="B24" s="45"/>
      <c r="C24" s="46"/>
      <c r="D24" s="46"/>
      <c r="E24" s="39" t="s">
        <v>5294</v>
      </c>
      <c r="F24" s="46"/>
      <c r="G24" s="46"/>
      <c r="H24" s="46"/>
      <c r="I24" s="46"/>
      <c r="J24" s="48"/>
    </row>
    <row r="25">
      <c r="A25" s="37" t="s">
        <v>593</v>
      </c>
      <c r="B25" s="37">
        <v>4</v>
      </c>
      <c r="C25" s="38" t="s">
        <v>4438</v>
      </c>
      <c r="D25" s="37" t="s">
        <v>595</v>
      </c>
      <c r="E25" s="39" t="s">
        <v>6687</v>
      </c>
      <c r="F25" s="40" t="s">
        <v>4424</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6688</v>
      </c>
      <c r="F27" s="46"/>
      <c r="G27" s="46"/>
      <c r="H27" s="46"/>
      <c r="I27" s="46"/>
      <c r="J27" s="48"/>
    </row>
    <row r="28" ht="30">
      <c r="A28" s="37" t="s">
        <v>601</v>
      </c>
      <c r="B28" s="45"/>
      <c r="C28" s="46"/>
      <c r="D28" s="46"/>
      <c r="E28" s="39" t="s">
        <v>6689</v>
      </c>
      <c r="F28" s="46"/>
      <c r="G28" s="46"/>
      <c r="H28" s="46"/>
      <c r="I28" s="46"/>
      <c r="J28" s="48"/>
    </row>
    <row r="29">
      <c r="A29" s="37" t="s">
        <v>593</v>
      </c>
      <c r="B29" s="37">
        <v>5</v>
      </c>
      <c r="C29" s="38" t="s">
        <v>3400</v>
      </c>
      <c r="D29" s="37" t="s">
        <v>595</v>
      </c>
      <c r="E29" s="39" t="s">
        <v>3401</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6690</v>
      </c>
      <c r="F31" s="46"/>
      <c r="G31" s="46"/>
      <c r="H31" s="46"/>
      <c r="I31" s="46"/>
      <c r="J31" s="48"/>
    </row>
    <row r="32" ht="405">
      <c r="A32" s="37" t="s">
        <v>601</v>
      </c>
      <c r="B32" s="45"/>
      <c r="C32" s="46"/>
      <c r="D32" s="46"/>
      <c r="E32" s="39" t="s">
        <v>3363</v>
      </c>
      <c r="F32" s="46"/>
      <c r="G32" s="46"/>
      <c r="H32" s="46"/>
      <c r="I32" s="46"/>
      <c r="J32" s="48"/>
    </row>
    <row r="33">
      <c r="A33" s="37" t="s">
        <v>593</v>
      </c>
      <c r="B33" s="37">
        <v>6</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6691</v>
      </c>
      <c r="F35" s="46"/>
      <c r="G35" s="46"/>
      <c r="H35" s="46"/>
      <c r="I35" s="46"/>
      <c r="J35" s="48"/>
    </row>
    <row r="36" ht="300">
      <c r="A36" s="37" t="s">
        <v>601</v>
      </c>
      <c r="B36" s="45"/>
      <c r="C36" s="46"/>
      <c r="D36" s="46"/>
      <c r="E36" s="39" t="s">
        <v>846</v>
      </c>
      <c r="F36" s="46"/>
      <c r="G36" s="46"/>
      <c r="H36" s="46"/>
      <c r="I36" s="46"/>
      <c r="J36" s="48"/>
    </row>
    <row r="37">
      <c r="A37" s="37" t="s">
        <v>593</v>
      </c>
      <c r="B37" s="37">
        <v>7</v>
      </c>
      <c r="C37" s="38" t="s">
        <v>6042</v>
      </c>
      <c r="D37" s="37" t="s">
        <v>595</v>
      </c>
      <c r="E37" s="39" t="s">
        <v>6584</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6692</v>
      </c>
      <c r="F39" s="46"/>
      <c r="G39" s="46"/>
      <c r="H39" s="46"/>
      <c r="I39" s="46"/>
      <c r="J39" s="48"/>
    </row>
    <row r="40" ht="45">
      <c r="A40" s="37" t="s">
        <v>601</v>
      </c>
      <c r="B40" s="45"/>
      <c r="C40" s="46"/>
      <c r="D40" s="46"/>
      <c r="E40" s="39" t="s">
        <v>5311</v>
      </c>
      <c r="F40" s="46"/>
      <c r="G40" s="46"/>
      <c r="H40" s="46"/>
      <c r="I40" s="46"/>
      <c r="J40" s="48"/>
    </row>
    <row r="41">
      <c r="A41" s="37" t="s">
        <v>593</v>
      </c>
      <c r="B41" s="37">
        <v>8</v>
      </c>
      <c r="C41" s="38" t="s">
        <v>4494</v>
      </c>
      <c r="D41" s="37" t="s">
        <v>595</v>
      </c>
      <c r="E41" s="39" t="s">
        <v>4495</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6693</v>
      </c>
      <c r="F43" s="46"/>
      <c r="G43" s="46"/>
      <c r="H43" s="46"/>
      <c r="I43" s="46"/>
      <c r="J43" s="48"/>
    </row>
    <row r="44" ht="30">
      <c r="A44" s="37" t="s">
        <v>601</v>
      </c>
      <c r="B44" s="45"/>
      <c r="C44" s="46"/>
      <c r="D44" s="46"/>
      <c r="E44" s="39" t="s">
        <v>5313</v>
      </c>
      <c r="F44" s="46"/>
      <c r="G44" s="46"/>
      <c r="H44" s="46"/>
      <c r="I44" s="46"/>
      <c r="J44" s="48"/>
    </row>
    <row r="45">
      <c r="A45" s="37" t="s">
        <v>593</v>
      </c>
      <c r="B45" s="37">
        <v>9</v>
      </c>
      <c r="C45" s="38" t="s">
        <v>4498</v>
      </c>
      <c r="D45" s="37" t="s">
        <v>595</v>
      </c>
      <c r="E45" s="39" t="s">
        <v>6635</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6694</v>
      </c>
      <c r="F47" s="46"/>
      <c r="G47" s="46"/>
      <c r="H47" s="46"/>
      <c r="I47" s="46"/>
      <c r="J47" s="48"/>
    </row>
    <row r="48" ht="45">
      <c r="A48" s="37" t="s">
        <v>601</v>
      </c>
      <c r="B48" s="45"/>
      <c r="C48" s="46"/>
      <c r="D48" s="46"/>
      <c r="E48" s="39" t="s">
        <v>6637</v>
      </c>
      <c r="F48" s="46"/>
      <c r="G48" s="46"/>
      <c r="H48" s="46"/>
      <c r="I48" s="46"/>
      <c r="J48" s="48"/>
    </row>
    <row r="49" ht="30">
      <c r="A49" s="37" t="s">
        <v>593</v>
      </c>
      <c r="B49" s="37">
        <v>10</v>
      </c>
      <c r="C49" s="38" t="s">
        <v>5314</v>
      </c>
      <c r="D49" s="37" t="s">
        <v>595</v>
      </c>
      <c r="E49" s="39" t="s">
        <v>5315</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6695</v>
      </c>
      <c r="F51" s="46"/>
      <c r="G51" s="46"/>
      <c r="H51" s="46"/>
      <c r="I51" s="46"/>
      <c r="J51" s="48"/>
    </row>
    <row r="52" ht="45">
      <c r="A52" s="37" t="s">
        <v>601</v>
      </c>
      <c r="B52" s="45"/>
      <c r="C52" s="46"/>
      <c r="D52" s="46"/>
      <c r="E52" s="39" t="s">
        <v>5317</v>
      </c>
      <c r="F52" s="46"/>
      <c r="G52" s="46"/>
      <c r="H52" s="46"/>
      <c r="I52" s="46"/>
      <c r="J52" s="48"/>
    </row>
    <row r="53">
      <c r="A53" s="31" t="s">
        <v>591</v>
      </c>
      <c r="B53" s="32"/>
      <c r="C53" s="33" t="s">
        <v>4639</v>
      </c>
      <c r="D53" s="34"/>
      <c r="E53" s="31" t="s">
        <v>4640</v>
      </c>
      <c r="F53" s="34"/>
      <c r="G53" s="34"/>
      <c r="H53" s="34"/>
      <c r="I53" s="35">
        <f>SUMIFS(I54:I65,A54:A65,"P")</f>
        <v>0</v>
      </c>
      <c r="J53" s="36"/>
    </row>
    <row r="54">
      <c r="A54" s="37" t="s">
        <v>593</v>
      </c>
      <c r="B54" s="37">
        <v>11</v>
      </c>
      <c r="C54" s="38" t="s">
        <v>6248</v>
      </c>
      <c r="D54" s="37" t="s">
        <v>595</v>
      </c>
      <c r="E54" s="39" t="s">
        <v>6249</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6696</v>
      </c>
      <c r="F56" s="46"/>
      <c r="G56" s="46"/>
      <c r="H56" s="46"/>
      <c r="I56" s="46"/>
      <c r="J56" s="48"/>
    </row>
    <row r="57" ht="150">
      <c r="A57" s="37" t="s">
        <v>601</v>
      </c>
      <c r="B57" s="45"/>
      <c r="C57" s="46"/>
      <c r="D57" s="46"/>
      <c r="E57" s="39" t="s">
        <v>6030</v>
      </c>
      <c r="F57" s="46"/>
      <c r="G57" s="46"/>
      <c r="H57" s="46"/>
      <c r="I57" s="46"/>
      <c r="J57" s="48"/>
    </row>
    <row r="58">
      <c r="A58" s="37" t="s">
        <v>593</v>
      </c>
      <c r="B58" s="37">
        <v>12</v>
      </c>
      <c r="C58" s="38" t="s">
        <v>6345</v>
      </c>
      <c r="D58" s="37" t="s">
        <v>595</v>
      </c>
      <c r="E58" s="39" t="s">
        <v>6346</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6697</v>
      </c>
      <c r="F60" s="46"/>
      <c r="G60" s="46"/>
      <c r="H60" s="46"/>
      <c r="I60" s="46"/>
      <c r="J60" s="48"/>
    </row>
    <row r="61" ht="150">
      <c r="A61" s="37" t="s">
        <v>601</v>
      </c>
      <c r="B61" s="45"/>
      <c r="C61" s="46"/>
      <c r="D61" s="46"/>
      <c r="E61" s="39" t="s">
        <v>6030</v>
      </c>
      <c r="F61" s="46"/>
      <c r="G61" s="46"/>
      <c r="H61" s="46"/>
      <c r="I61" s="46"/>
      <c r="J61" s="48"/>
    </row>
    <row r="62">
      <c r="A62" s="37" t="s">
        <v>593</v>
      </c>
      <c r="B62" s="37">
        <v>13</v>
      </c>
      <c r="C62" s="38" t="s">
        <v>6494</v>
      </c>
      <c r="D62" s="37" t="s">
        <v>595</v>
      </c>
      <c r="E62" s="39" t="s">
        <v>6495</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6698</v>
      </c>
      <c r="F64" s="46"/>
      <c r="G64" s="46"/>
      <c r="H64" s="46"/>
      <c r="I64" s="46"/>
      <c r="J64" s="48"/>
    </row>
    <row r="65" ht="150">
      <c r="A65" s="37" t="s">
        <v>601</v>
      </c>
      <c r="B65" s="45"/>
      <c r="C65" s="46"/>
      <c r="D65" s="46"/>
      <c r="E65" s="39" t="s">
        <v>6497</v>
      </c>
      <c r="F65" s="46"/>
      <c r="G65" s="46"/>
      <c r="H65" s="46"/>
      <c r="I65" s="46"/>
      <c r="J65" s="48"/>
    </row>
    <row r="66">
      <c r="A66" s="31" t="s">
        <v>591</v>
      </c>
      <c r="B66" s="32"/>
      <c r="C66" s="33" t="s">
        <v>1812</v>
      </c>
      <c r="D66" s="34"/>
      <c r="E66" s="31" t="s">
        <v>1813</v>
      </c>
      <c r="F66" s="34"/>
      <c r="G66" s="34"/>
      <c r="H66" s="34"/>
      <c r="I66" s="35">
        <f>SUMIFS(I67:I78,A67:A78,"P")</f>
        <v>0</v>
      </c>
      <c r="J66" s="36"/>
    </row>
    <row r="67" ht="60">
      <c r="A67" s="37" t="s">
        <v>593</v>
      </c>
      <c r="B67" s="37">
        <v>14</v>
      </c>
      <c r="C67" s="38" t="s">
        <v>2447</v>
      </c>
      <c r="D67" s="37" t="s">
        <v>2448</v>
      </c>
      <c r="E67" s="39" t="s">
        <v>2449</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6699</v>
      </c>
      <c r="F69" s="46"/>
      <c r="G69" s="46"/>
      <c r="H69" s="46"/>
      <c r="I69" s="46"/>
      <c r="J69" s="48"/>
    </row>
    <row r="70" ht="120">
      <c r="A70" s="37" t="s">
        <v>601</v>
      </c>
      <c r="B70" s="45"/>
      <c r="C70" s="46"/>
      <c r="D70" s="46"/>
      <c r="E70" s="39" t="s">
        <v>1129</v>
      </c>
      <c r="F70" s="46"/>
      <c r="G70" s="46"/>
      <c r="H70" s="46"/>
      <c r="I70" s="46"/>
      <c r="J70" s="48"/>
    </row>
    <row r="71" ht="45">
      <c r="A71" s="37" t="s">
        <v>593</v>
      </c>
      <c r="B71" s="37">
        <v>15</v>
      </c>
      <c r="C71" s="38" t="s">
        <v>6262</v>
      </c>
      <c r="D71" s="37" t="s">
        <v>6263</v>
      </c>
      <c r="E71" s="39" t="s">
        <v>6264</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6700</v>
      </c>
      <c r="F73" s="46"/>
      <c r="G73" s="46"/>
      <c r="H73" s="46"/>
      <c r="I73" s="46"/>
      <c r="J73" s="48"/>
    </row>
    <row r="74" ht="120">
      <c r="A74" s="37" t="s">
        <v>601</v>
      </c>
      <c r="B74" s="45"/>
      <c r="C74" s="46"/>
      <c r="D74" s="46"/>
      <c r="E74" s="39" t="s">
        <v>1129</v>
      </c>
      <c r="F74" s="46"/>
      <c r="G74" s="46"/>
      <c r="H74" s="46"/>
      <c r="I74" s="46"/>
      <c r="J74" s="48"/>
    </row>
    <row r="75" ht="30">
      <c r="A75" s="37" t="s">
        <v>593</v>
      </c>
      <c r="B75" s="37">
        <v>16</v>
      </c>
      <c r="C75" s="38" t="s">
        <v>3527</v>
      </c>
      <c r="D75" s="37" t="s">
        <v>3528</v>
      </c>
      <c r="E75" s="39" t="s">
        <v>4849</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6701</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ZPCKu7APpkYoGo8smjCxRDPRB7m9+PAudMwyl8h7DNfJpVTEsRNfL/2b3DWzAc6yUibFVUiOSLNUwNQoanfgg==" hashValue="JDirHv7CTLDe7SHKSUKJnTxuuLahuk1aXvYpYegzukHN8iSmutC8E9pBGLo9RUVq0MIJcd0wdAyQO9KQas9C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6702</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c r="A7" s="3" t="s">
        <v>578</v>
      </c>
      <c r="B7" s="20" t="s">
        <v>579</v>
      </c>
      <c r="C7" s="21" t="s">
        <v>6702</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SUMIFS(I12:I31,A12:A31,"P")</f>
        <v>0</v>
      </c>
      <c r="J11" s="36"/>
    </row>
    <row r="12">
      <c r="A12" s="37" t="s">
        <v>593</v>
      </c>
      <c r="B12" s="37">
        <v>1</v>
      </c>
      <c r="C12" s="38" t="s">
        <v>5448</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5450</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5452</v>
      </c>
      <c r="D24" s="37" t="s">
        <v>595</v>
      </c>
      <c r="E24" s="39" t="s">
        <v>5453</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5454</v>
      </c>
      <c r="F26" s="46"/>
      <c r="G26" s="46"/>
      <c r="H26" s="46"/>
      <c r="I26" s="46"/>
      <c r="J26" s="48"/>
    </row>
    <row r="27" ht="30">
      <c r="A27" s="37" t="s">
        <v>601</v>
      </c>
      <c r="B27" s="45"/>
      <c r="C27" s="46"/>
      <c r="D27" s="46"/>
      <c r="E27" s="39" t="s">
        <v>4288</v>
      </c>
      <c r="F27" s="46"/>
      <c r="G27" s="46"/>
      <c r="H27" s="46"/>
      <c r="I27" s="46"/>
      <c r="J27" s="48"/>
    </row>
    <row r="28">
      <c r="A28" s="37" t="s">
        <v>593</v>
      </c>
      <c r="B28" s="37">
        <v>5</v>
      </c>
      <c r="C28" s="38" t="s">
        <v>5737</v>
      </c>
      <c r="D28" s="37" t="s">
        <v>595</v>
      </c>
      <c r="E28" s="39" t="s">
        <v>5276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5260</v>
      </c>
      <c r="F30" s="46"/>
      <c r="G30" s="46"/>
      <c r="H30" s="46"/>
      <c r="I30" s="46"/>
      <c r="J30" s="48"/>
    </row>
    <row r="31">
      <c r="A31" s="37" t="s">
        <v>601</v>
      </c>
      <c r="B31" s="45"/>
      <c r="C31" s="46"/>
      <c r="D31" s="46"/>
      <c r="E31" s="39" t="s">
        <v>5277</v>
      </c>
      <c r="F31" s="46"/>
      <c r="G31" s="46"/>
      <c r="H31" s="46"/>
      <c r="I31" s="46"/>
      <c r="J31" s="48"/>
    </row>
    <row r="32">
      <c r="A32" s="31" t="s">
        <v>591</v>
      </c>
      <c r="B32" s="32"/>
      <c r="C32" s="33" t="s">
        <v>5278</v>
      </c>
      <c r="D32" s="34"/>
      <c r="E32" s="31" t="s">
        <v>638</v>
      </c>
      <c r="F32" s="34"/>
      <c r="G32" s="34"/>
      <c r="H32" s="34"/>
      <c r="I32" s="35">
        <f>SUMIFS(I33:I92,A33:A92,"P")</f>
        <v>0</v>
      </c>
      <c r="J32" s="36"/>
    </row>
    <row r="33">
      <c r="A33" s="37" t="s">
        <v>593</v>
      </c>
      <c r="B33" s="37">
        <v>6</v>
      </c>
      <c r="C33" s="38" t="s">
        <v>6703</v>
      </c>
      <c r="D33" s="37" t="s">
        <v>595</v>
      </c>
      <c r="E33" s="39" t="s">
        <v>6704</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6705</v>
      </c>
      <c r="F35" s="46"/>
      <c r="G35" s="46"/>
      <c r="H35" s="46"/>
      <c r="I35" s="46"/>
      <c r="J35" s="48"/>
    </row>
    <row r="36" ht="90">
      <c r="A36" s="37" t="s">
        <v>601</v>
      </c>
      <c r="B36" s="45"/>
      <c r="C36" s="46"/>
      <c r="D36" s="46"/>
      <c r="E36" s="39" t="s">
        <v>6507</v>
      </c>
      <c r="F36" s="46"/>
      <c r="G36" s="46"/>
      <c r="H36" s="46"/>
      <c r="I36" s="46"/>
      <c r="J36" s="48"/>
    </row>
    <row r="37">
      <c r="A37" s="37" t="s">
        <v>593</v>
      </c>
      <c r="B37" s="37">
        <v>7</v>
      </c>
      <c r="C37" s="38" t="s">
        <v>5279</v>
      </c>
      <c r="D37" s="37" t="s">
        <v>595</v>
      </c>
      <c r="E37" s="39" t="s">
        <v>5280</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6706</v>
      </c>
      <c r="F39" s="46"/>
      <c r="G39" s="46"/>
      <c r="H39" s="46"/>
      <c r="I39" s="46"/>
      <c r="J39" s="48"/>
    </row>
    <row r="40" ht="45">
      <c r="A40" s="37" t="s">
        <v>601</v>
      </c>
      <c r="B40" s="45"/>
      <c r="C40" s="46"/>
      <c r="D40" s="46"/>
      <c r="E40" s="39" t="s">
        <v>5282</v>
      </c>
      <c r="F40" s="46"/>
      <c r="G40" s="46"/>
      <c r="H40" s="46"/>
      <c r="I40" s="46"/>
      <c r="J40" s="48"/>
    </row>
    <row r="41">
      <c r="A41" s="37" t="s">
        <v>593</v>
      </c>
      <c r="B41" s="37">
        <v>8</v>
      </c>
      <c r="C41" s="38" t="s">
        <v>5456</v>
      </c>
      <c r="D41" s="37" t="s">
        <v>595</v>
      </c>
      <c r="E41" s="39" t="s">
        <v>5457</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6707</v>
      </c>
      <c r="F43" s="46"/>
      <c r="G43" s="46"/>
      <c r="H43" s="46"/>
      <c r="I43" s="46"/>
      <c r="J43" s="48"/>
    </row>
    <row r="44" ht="45">
      <c r="A44" s="37" t="s">
        <v>601</v>
      </c>
      <c r="B44" s="45"/>
      <c r="C44" s="46"/>
      <c r="D44" s="46"/>
      <c r="E44" s="39" t="s">
        <v>5459</v>
      </c>
      <c r="F44" s="46"/>
      <c r="G44" s="46"/>
      <c r="H44" s="46"/>
      <c r="I44" s="46"/>
      <c r="J44" s="48"/>
    </row>
    <row r="45">
      <c r="A45" s="37" t="s">
        <v>593</v>
      </c>
      <c r="B45" s="37">
        <v>9</v>
      </c>
      <c r="C45" s="38" t="s">
        <v>5287</v>
      </c>
      <c r="D45" s="37" t="s">
        <v>595</v>
      </c>
      <c r="E45" s="39" t="s">
        <v>5288</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6708</v>
      </c>
      <c r="F47" s="46"/>
      <c r="G47" s="46"/>
      <c r="H47" s="46"/>
      <c r="I47" s="46"/>
      <c r="J47" s="48"/>
    </row>
    <row r="48" ht="409.5">
      <c r="A48" s="37" t="s">
        <v>601</v>
      </c>
      <c r="B48" s="45"/>
      <c r="C48" s="46"/>
      <c r="D48" s="46"/>
      <c r="E48" s="39" t="s">
        <v>5290</v>
      </c>
      <c r="F48" s="46"/>
      <c r="G48" s="46"/>
      <c r="H48" s="46"/>
      <c r="I48" s="46"/>
      <c r="J48" s="48"/>
    </row>
    <row r="49">
      <c r="A49" s="37" t="s">
        <v>593</v>
      </c>
      <c r="B49" s="37">
        <v>10</v>
      </c>
      <c r="C49" s="38" t="s">
        <v>5291</v>
      </c>
      <c r="D49" s="37" t="s">
        <v>595</v>
      </c>
      <c r="E49" s="39" t="s">
        <v>5292</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6709</v>
      </c>
      <c r="F51" s="46"/>
      <c r="G51" s="46"/>
      <c r="H51" s="46"/>
      <c r="I51" s="46"/>
      <c r="J51" s="48"/>
    </row>
    <row r="52" ht="390">
      <c r="A52" s="37" t="s">
        <v>601</v>
      </c>
      <c r="B52" s="45"/>
      <c r="C52" s="46"/>
      <c r="D52" s="46"/>
      <c r="E52" s="39" t="s">
        <v>5294</v>
      </c>
      <c r="F52" s="46"/>
      <c r="G52" s="46"/>
      <c r="H52" s="46"/>
      <c r="I52" s="46"/>
      <c r="J52" s="48"/>
    </row>
    <row r="53">
      <c r="A53" s="37" t="s">
        <v>593</v>
      </c>
      <c r="B53" s="37">
        <v>11</v>
      </c>
      <c r="C53" s="38" t="s">
        <v>3400</v>
      </c>
      <c r="D53" s="37" t="s">
        <v>595</v>
      </c>
      <c r="E53" s="39" t="s">
        <v>3401</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6710</v>
      </c>
      <c r="F55" s="46"/>
      <c r="G55" s="46"/>
      <c r="H55" s="46"/>
      <c r="I55" s="46"/>
      <c r="J55" s="48"/>
    </row>
    <row r="56" ht="405">
      <c r="A56" s="37" t="s">
        <v>601</v>
      </c>
      <c r="B56" s="45"/>
      <c r="C56" s="46"/>
      <c r="D56" s="46"/>
      <c r="E56" s="39" t="s">
        <v>3363</v>
      </c>
      <c r="F56" s="46"/>
      <c r="G56" s="46"/>
      <c r="H56" s="46"/>
      <c r="I56" s="46"/>
      <c r="J56" s="48"/>
    </row>
    <row r="57">
      <c r="A57" s="37" t="s">
        <v>593</v>
      </c>
      <c r="B57" s="37">
        <v>12</v>
      </c>
      <c r="C57" s="38" t="s">
        <v>4449</v>
      </c>
      <c r="D57" s="37" t="s">
        <v>595</v>
      </c>
      <c r="E57" s="39" t="s">
        <v>5298</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6711</v>
      </c>
      <c r="F59" s="46"/>
      <c r="G59" s="46"/>
      <c r="H59" s="46"/>
      <c r="I59" s="46"/>
      <c r="J59" s="48"/>
    </row>
    <row r="60" ht="240">
      <c r="A60" s="37" t="s">
        <v>601</v>
      </c>
      <c r="B60" s="45"/>
      <c r="C60" s="46"/>
      <c r="D60" s="46"/>
      <c r="E60" s="39" t="s">
        <v>5300</v>
      </c>
      <c r="F60" s="46"/>
      <c r="G60" s="46"/>
      <c r="H60" s="46"/>
      <c r="I60" s="46"/>
      <c r="J60" s="48"/>
    </row>
    <row r="61">
      <c r="A61" s="37" t="s">
        <v>593</v>
      </c>
      <c r="B61" s="37">
        <v>13</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6712</v>
      </c>
      <c r="F63" s="46"/>
      <c r="G63" s="46"/>
      <c r="H63" s="46"/>
      <c r="I63" s="46"/>
      <c r="J63" s="48"/>
    </row>
    <row r="64" ht="300">
      <c r="A64" s="37" t="s">
        <v>601</v>
      </c>
      <c r="B64" s="45"/>
      <c r="C64" s="46"/>
      <c r="D64" s="46"/>
      <c r="E64" s="39" t="s">
        <v>846</v>
      </c>
      <c r="F64" s="46"/>
      <c r="G64" s="46"/>
      <c r="H64" s="46"/>
      <c r="I64" s="46"/>
      <c r="J64" s="48"/>
    </row>
    <row r="65">
      <c r="A65" s="37" t="s">
        <v>593</v>
      </c>
      <c r="B65" s="37">
        <v>14</v>
      </c>
      <c r="C65" s="38" t="s">
        <v>4469</v>
      </c>
      <c r="D65" s="37" t="s">
        <v>595</v>
      </c>
      <c r="E65" s="39" t="s">
        <v>5301</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6713</v>
      </c>
      <c r="F67" s="46"/>
      <c r="G67" s="46"/>
      <c r="H67" s="46"/>
      <c r="I67" s="46"/>
      <c r="J67" s="48"/>
    </row>
    <row r="68" ht="300">
      <c r="A68" s="37" t="s">
        <v>601</v>
      </c>
      <c r="B68" s="45"/>
      <c r="C68" s="46"/>
      <c r="D68" s="46"/>
      <c r="E68" s="39" t="s">
        <v>5303</v>
      </c>
      <c r="F68" s="46"/>
      <c r="G68" s="46"/>
      <c r="H68" s="46"/>
      <c r="I68" s="46"/>
      <c r="J68" s="48"/>
    </row>
    <row r="69">
      <c r="A69" s="37" t="s">
        <v>593</v>
      </c>
      <c r="B69" s="37">
        <v>15</v>
      </c>
      <c r="C69" s="38" t="s">
        <v>1006</v>
      </c>
      <c r="D69" s="37" t="s">
        <v>595</v>
      </c>
      <c r="E69" s="39" t="s">
        <v>6714</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6715</v>
      </c>
      <c r="F71" s="46"/>
      <c r="G71" s="46"/>
      <c r="H71" s="46"/>
      <c r="I71" s="46"/>
      <c r="J71" s="48"/>
    </row>
    <row r="72" ht="375">
      <c r="A72" s="37" t="s">
        <v>601</v>
      </c>
      <c r="B72" s="45"/>
      <c r="C72" s="46"/>
      <c r="D72" s="46"/>
      <c r="E72" s="39" t="s">
        <v>6716</v>
      </c>
      <c r="F72" s="46"/>
      <c r="G72" s="46"/>
      <c r="H72" s="46"/>
      <c r="I72" s="46"/>
      <c r="J72" s="48"/>
    </row>
    <row r="73">
      <c r="A73" s="37" t="s">
        <v>593</v>
      </c>
      <c r="B73" s="37">
        <v>16</v>
      </c>
      <c r="C73" s="38" t="s">
        <v>4473</v>
      </c>
      <c r="D73" s="37" t="s">
        <v>595</v>
      </c>
      <c r="E73" s="39" t="s">
        <v>5304</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6717</v>
      </c>
      <c r="F75" s="46"/>
      <c r="G75" s="46"/>
      <c r="H75" s="46"/>
      <c r="I75" s="46"/>
      <c r="J75" s="48"/>
    </row>
    <row r="76" ht="390">
      <c r="A76" s="37" t="s">
        <v>601</v>
      </c>
      <c r="B76" s="45"/>
      <c r="C76" s="46"/>
      <c r="D76" s="46"/>
      <c r="E76" s="39" t="s">
        <v>5306</v>
      </c>
      <c r="F76" s="46"/>
      <c r="G76" s="46"/>
      <c r="H76" s="46"/>
      <c r="I76" s="46"/>
      <c r="J76" s="48"/>
    </row>
    <row r="77">
      <c r="A77" s="37" t="s">
        <v>593</v>
      </c>
      <c r="B77" s="37">
        <v>17</v>
      </c>
      <c r="C77" s="38" t="s">
        <v>5469</v>
      </c>
      <c r="D77" s="37" t="s">
        <v>595</v>
      </c>
      <c r="E77" s="39" t="s">
        <v>5470</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6718</v>
      </c>
      <c r="F79" s="46"/>
      <c r="G79" s="46"/>
      <c r="H79" s="46"/>
      <c r="I79" s="46"/>
      <c r="J79" s="48"/>
    </row>
    <row r="80" ht="345">
      <c r="A80" s="37" t="s">
        <v>601</v>
      </c>
      <c r="B80" s="45"/>
      <c r="C80" s="46"/>
      <c r="D80" s="46"/>
      <c r="E80" s="39" t="s">
        <v>4456</v>
      </c>
      <c r="F80" s="46"/>
      <c r="G80" s="46"/>
      <c r="H80" s="46"/>
      <c r="I80" s="46"/>
      <c r="J80" s="48"/>
    </row>
    <row r="81">
      <c r="A81" s="37" t="s">
        <v>593</v>
      </c>
      <c r="B81" s="37">
        <v>18</v>
      </c>
      <c r="C81" s="38" t="s">
        <v>4486</v>
      </c>
      <c r="D81" s="37" t="s">
        <v>595</v>
      </c>
      <c r="E81" s="39" t="s">
        <v>5309</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6719</v>
      </c>
      <c r="F83" s="46"/>
      <c r="G83" s="46"/>
      <c r="H83" s="46"/>
      <c r="I83" s="46"/>
      <c r="J83" s="48"/>
    </row>
    <row r="84" ht="45">
      <c r="A84" s="37" t="s">
        <v>601</v>
      </c>
      <c r="B84" s="45"/>
      <c r="C84" s="46"/>
      <c r="D84" s="46"/>
      <c r="E84" s="39" t="s">
        <v>5311</v>
      </c>
      <c r="F84" s="46"/>
      <c r="G84" s="46"/>
      <c r="H84" s="46"/>
      <c r="I84" s="46"/>
      <c r="J84" s="48"/>
    </row>
    <row r="85">
      <c r="A85" s="37" t="s">
        <v>593</v>
      </c>
      <c r="B85" s="37">
        <v>19</v>
      </c>
      <c r="C85" s="38" t="s">
        <v>4494</v>
      </c>
      <c r="D85" s="37" t="s">
        <v>595</v>
      </c>
      <c r="E85" s="39" t="s">
        <v>4495</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6720</v>
      </c>
      <c r="F87" s="46"/>
      <c r="G87" s="46"/>
      <c r="H87" s="46"/>
      <c r="I87" s="46"/>
      <c r="J87" s="48"/>
    </row>
    <row r="88" ht="30">
      <c r="A88" s="37" t="s">
        <v>601</v>
      </c>
      <c r="B88" s="45"/>
      <c r="C88" s="46"/>
      <c r="D88" s="46"/>
      <c r="E88" s="39" t="s">
        <v>5313</v>
      </c>
      <c r="F88" s="46"/>
      <c r="G88" s="46"/>
      <c r="H88" s="46"/>
      <c r="I88" s="46"/>
      <c r="J88" s="48"/>
    </row>
    <row r="89" ht="30">
      <c r="A89" s="37" t="s">
        <v>593</v>
      </c>
      <c r="B89" s="37">
        <v>20</v>
      </c>
      <c r="C89" s="38" t="s">
        <v>5314</v>
      </c>
      <c r="D89" s="37" t="s">
        <v>595</v>
      </c>
      <c r="E89" s="39" t="s">
        <v>5315</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6721</v>
      </c>
      <c r="F91" s="46"/>
      <c r="G91" s="46"/>
      <c r="H91" s="46"/>
      <c r="I91" s="46"/>
      <c r="J91" s="48"/>
    </row>
    <row r="92" ht="45">
      <c r="A92" s="37" t="s">
        <v>601</v>
      </c>
      <c r="B92" s="45"/>
      <c r="C92" s="46"/>
      <c r="D92" s="46"/>
      <c r="E92" s="39" t="s">
        <v>5317</v>
      </c>
      <c r="F92" s="46"/>
      <c r="G92" s="46"/>
      <c r="H92" s="46"/>
      <c r="I92" s="46"/>
      <c r="J92" s="48"/>
    </row>
    <row r="93">
      <c r="A93" s="31" t="s">
        <v>591</v>
      </c>
      <c r="B93" s="32"/>
      <c r="C93" s="33" t="s">
        <v>5318</v>
      </c>
      <c r="D93" s="34"/>
      <c r="E93" s="31" t="s">
        <v>4958</v>
      </c>
      <c r="F93" s="34"/>
      <c r="G93" s="34"/>
      <c r="H93" s="34"/>
      <c r="I93" s="35">
        <f>SUMIFS(I94:I125,A94:A125,"P")</f>
        <v>0</v>
      </c>
      <c r="J93" s="36"/>
    </row>
    <row r="94">
      <c r="A94" s="37" t="s">
        <v>593</v>
      </c>
      <c r="B94" s="37">
        <v>21</v>
      </c>
      <c r="C94" s="38" t="s">
        <v>5785</v>
      </c>
      <c r="D94" s="37" t="s">
        <v>595</v>
      </c>
      <c r="E94" s="39" t="s">
        <v>5786</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6722</v>
      </c>
      <c r="F96" s="46"/>
      <c r="G96" s="46"/>
      <c r="H96" s="46"/>
      <c r="I96" s="46"/>
      <c r="J96" s="48"/>
    </row>
    <row r="97" ht="75">
      <c r="A97" s="37" t="s">
        <v>601</v>
      </c>
      <c r="B97" s="45"/>
      <c r="C97" s="46"/>
      <c r="D97" s="46"/>
      <c r="E97" s="39" t="s">
        <v>5788</v>
      </c>
      <c r="F97" s="46"/>
      <c r="G97" s="46"/>
      <c r="H97" s="46"/>
      <c r="I97" s="46"/>
      <c r="J97" s="48"/>
    </row>
    <row r="98">
      <c r="A98" s="37" t="s">
        <v>593</v>
      </c>
      <c r="B98" s="37">
        <v>22</v>
      </c>
      <c r="C98" s="38" t="s">
        <v>6723</v>
      </c>
      <c r="D98" s="37" t="s">
        <v>595</v>
      </c>
      <c r="E98" s="39" t="s">
        <v>6724</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6725</v>
      </c>
      <c r="F100" s="46"/>
      <c r="G100" s="46"/>
      <c r="H100" s="46"/>
      <c r="I100" s="46"/>
      <c r="J100" s="48"/>
    </row>
    <row r="101" ht="75">
      <c r="A101" s="37" t="s">
        <v>601</v>
      </c>
      <c r="B101" s="45"/>
      <c r="C101" s="46"/>
      <c r="D101" s="46"/>
      <c r="E101" s="39" t="s">
        <v>5788</v>
      </c>
      <c r="F101" s="46"/>
      <c r="G101" s="46"/>
      <c r="H101" s="46"/>
      <c r="I101" s="46"/>
      <c r="J101" s="48"/>
    </row>
    <row r="102">
      <c r="A102" s="37" t="s">
        <v>593</v>
      </c>
      <c r="B102" s="37">
        <v>23</v>
      </c>
      <c r="C102" s="38" t="s">
        <v>5319</v>
      </c>
      <c r="D102" s="37" t="s">
        <v>595</v>
      </c>
      <c r="E102" s="39" t="s">
        <v>5320</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6726</v>
      </c>
      <c r="F104" s="46"/>
      <c r="G104" s="46"/>
      <c r="H104" s="46"/>
      <c r="I104" s="46"/>
      <c r="J104" s="48"/>
    </row>
    <row r="105" ht="75">
      <c r="A105" s="37" t="s">
        <v>601</v>
      </c>
      <c r="B105" s="45"/>
      <c r="C105" s="46"/>
      <c r="D105" s="46"/>
      <c r="E105" s="39" t="s">
        <v>5322</v>
      </c>
      <c r="F105" s="46"/>
      <c r="G105" s="46"/>
      <c r="H105" s="46"/>
      <c r="I105" s="46"/>
      <c r="J105" s="48"/>
    </row>
    <row r="106">
      <c r="A106" s="37" t="s">
        <v>593</v>
      </c>
      <c r="B106" s="37">
        <v>24</v>
      </c>
      <c r="C106" s="38" t="s">
        <v>4959</v>
      </c>
      <c r="D106" s="37" t="s">
        <v>595</v>
      </c>
      <c r="E106" s="39" t="s">
        <v>4960</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6727</v>
      </c>
      <c r="F108" s="46"/>
      <c r="G108" s="46"/>
      <c r="H108" s="46"/>
      <c r="I108" s="46"/>
      <c r="J108" s="48"/>
    </row>
    <row r="109" ht="409.5">
      <c r="A109" s="37" t="s">
        <v>601</v>
      </c>
      <c r="B109" s="45"/>
      <c r="C109" s="46"/>
      <c r="D109" s="46"/>
      <c r="E109" s="39" t="s">
        <v>5481</v>
      </c>
      <c r="F109" s="46"/>
      <c r="G109" s="46"/>
      <c r="H109" s="46"/>
      <c r="I109" s="46"/>
      <c r="J109" s="48"/>
    </row>
    <row r="110">
      <c r="A110" s="37" t="s">
        <v>593</v>
      </c>
      <c r="B110" s="37">
        <v>25</v>
      </c>
      <c r="C110" s="38" t="s">
        <v>4966</v>
      </c>
      <c r="D110" s="37" t="s">
        <v>595</v>
      </c>
      <c r="E110" s="39" t="s">
        <v>4967</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6728</v>
      </c>
      <c r="F112" s="46"/>
      <c r="G112" s="46"/>
      <c r="H112" s="46"/>
      <c r="I112" s="46"/>
      <c r="J112" s="48"/>
    </row>
    <row r="113" ht="330">
      <c r="A113" s="37" t="s">
        <v>601</v>
      </c>
      <c r="B113" s="45"/>
      <c r="C113" s="46"/>
      <c r="D113" s="46"/>
      <c r="E113" s="39" t="s">
        <v>5483</v>
      </c>
      <c r="F113" s="46"/>
      <c r="G113" s="46"/>
      <c r="H113" s="46"/>
      <c r="I113" s="46"/>
      <c r="J113" s="48"/>
    </row>
    <row r="114">
      <c r="A114" s="37" t="s">
        <v>593</v>
      </c>
      <c r="B114" s="37">
        <v>26</v>
      </c>
      <c r="C114" s="38" t="s">
        <v>5484</v>
      </c>
      <c r="D114" s="37" t="s">
        <v>595</v>
      </c>
      <c r="E114" s="39" t="s">
        <v>5485</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6729</v>
      </c>
      <c r="F116" s="46"/>
      <c r="G116" s="46"/>
      <c r="H116" s="46"/>
      <c r="I116" s="46"/>
      <c r="J116" s="48"/>
    </row>
    <row r="117" ht="225">
      <c r="A117" s="37" t="s">
        <v>601</v>
      </c>
      <c r="B117" s="45"/>
      <c r="C117" s="46"/>
      <c r="D117" s="46"/>
      <c r="E117" s="39" t="s">
        <v>5487</v>
      </c>
      <c r="F117" s="46"/>
      <c r="G117" s="46"/>
      <c r="H117" s="46"/>
      <c r="I117" s="46"/>
      <c r="J117" s="48"/>
    </row>
    <row r="118">
      <c r="A118" s="37" t="s">
        <v>593</v>
      </c>
      <c r="B118" s="37">
        <v>27</v>
      </c>
      <c r="C118" s="38" t="s">
        <v>4980</v>
      </c>
      <c r="D118" s="37" t="s">
        <v>595</v>
      </c>
      <c r="E118" s="39" t="s">
        <v>4981</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6730</v>
      </c>
      <c r="F120" s="46"/>
      <c r="G120" s="46"/>
      <c r="H120" s="46"/>
      <c r="I120" s="46"/>
      <c r="J120" s="48"/>
    </row>
    <row r="121" ht="409.5">
      <c r="A121" s="37" t="s">
        <v>601</v>
      </c>
      <c r="B121" s="45"/>
      <c r="C121" s="46"/>
      <c r="D121" s="46"/>
      <c r="E121" s="39" t="s">
        <v>5078</v>
      </c>
      <c r="F121" s="46"/>
      <c r="G121" s="46"/>
      <c r="H121" s="46"/>
      <c r="I121" s="46"/>
      <c r="J121" s="48"/>
    </row>
    <row r="122">
      <c r="A122" s="37" t="s">
        <v>593</v>
      </c>
      <c r="B122" s="37">
        <v>28</v>
      </c>
      <c r="C122" s="38" t="s">
        <v>4984</v>
      </c>
      <c r="D122" s="37" t="s">
        <v>595</v>
      </c>
      <c r="E122" s="39" t="s">
        <v>5492</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6731</v>
      </c>
      <c r="F124" s="46"/>
      <c r="G124" s="46"/>
      <c r="H124" s="46"/>
      <c r="I124" s="46"/>
      <c r="J124" s="48"/>
    </row>
    <row r="125" ht="330">
      <c r="A125" s="37" t="s">
        <v>601</v>
      </c>
      <c r="B125" s="45"/>
      <c r="C125" s="46"/>
      <c r="D125" s="46"/>
      <c r="E125" s="39" t="s">
        <v>5347</v>
      </c>
      <c r="F125" s="46"/>
      <c r="G125" s="46"/>
      <c r="H125" s="46"/>
      <c r="I125" s="46"/>
      <c r="J125" s="48"/>
    </row>
    <row r="126">
      <c r="A126" s="31" t="s">
        <v>591</v>
      </c>
      <c r="B126" s="32"/>
      <c r="C126" s="33" t="s">
        <v>5332</v>
      </c>
      <c r="D126" s="34"/>
      <c r="E126" s="31" t="s">
        <v>4988</v>
      </c>
      <c r="F126" s="34"/>
      <c r="G126" s="34"/>
      <c r="H126" s="34"/>
      <c r="I126" s="35">
        <f>SUMIFS(I127:I154,A127:A154,"P")</f>
        <v>0</v>
      </c>
      <c r="J126" s="36"/>
    </row>
    <row r="127">
      <c r="A127" s="37" t="s">
        <v>593</v>
      </c>
      <c r="B127" s="37">
        <v>29</v>
      </c>
      <c r="C127" s="38" t="s">
        <v>6732</v>
      </c>
      <c r="D127" s="37" t="s">
        <v>595</v>
      </c>
      <c r="E127" s="39" t="s">
        <v>6733</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6734</v>
      </c>
      <c r="F129" s="46"/>
      <c r="G129" s="46"/>
      <c r="H129" s="46"/>
      <c r="I129" s="46"/>
      <c r="J129" s="48"/>
    </row>
    <row r="130" ht="45">
      <c r="A130" s="37" t="s">
        <v>601</v>
      </c>
      <c r="B130" s="45"/>
      <c r="C130" s="46"/>
      <c r="D130" s="46"/>
      <c r="E130" s="39" t="s">
        <v>6735</v>
      </c>
      <c r="F130" s="46"/>
      <c r="G130" s="46"/>
      <c r="H130" s="46"/>
      <c r="I130" s="46"/>
      <c r="J130" s="48"/>
    </row>
    <row r="131">
      <c r="A131" s="37" t="s">
        <v>593</v>
      </c>
      <c r="B131" s="37">
        <v>30</v>
      </c>
      <c r="C131" s="38" t="s">
        <v>5333</v>
      </c>
      <c r="D131" s="37" t="s">
        <v>595</v>
      </c>
      <c r="E131" s="39" t="s">
        <v>5334</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6736</v>
      </c>
      <c r="F133" s="46"/>
      <c r="G133" s="46"/>
      <c r="H133" s="46"/>
      <c r="I133" s="46"/>
      <c r="J133" s="48"/>
    </row>
    <row r="134" ht="409.5">
      <c r="A134" s="37" t="s">
        <v>601</v>
      </c>
      <c r="B134" s="45"/>
      <c r="C134" s="46"/>
      <c r="D134" s="46"/>
      <c r="E134" s="39" t="s">
        <v>5336</v>
      </c>
      <c r="F134" s="46"/>
      <c r="G134" s="46"/>
      <c r="H134" s="46"/>
      <c r="I134" s="46"/>
      <c r="J134" s="48"/>
    </row>
    <row r="135">
      <c r="A135" s="37" t="s">
        <v>593</v>
      </c>
      <c r="B135" s="37">
        <v>31</v>
      </c>
      <c r="C135" s="38" t="s">
        <v>5337</v>
      </c>
      <c r="D135" s="37" t="s">
        <v>595</v>
      </c>
      <c r="E135" s="39" t="s">
        <v>5338</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6737</v>
      </c>
      <c r="F137" s="46"/>
      <c r="G137" s="46"/>
      <c r="H137" s="46"/>
      <c r="I137" s="46"/>
      <c r="J137" s="48"/>
    </row>
    <row r="138" ht="300">
      <c r="A138" s="37" t="s">
        <v>601</v>
      </c>
      <c r="B138" s="45"/>
      <c r="C138" s="46"/>
      <c r="D138" s="46"/>
      <c r="E138" s="39" t="s">
        <v>5340</v>
      </c>
      <c r="F138" s="46"/>
      <c r="G138" s="46"/>
      <c r="H138" s="46"/>
      <c r="I138" s="46"/>
      <c r="J138" s="48"/>
    </row>
    <row r="139">
      <c r="A139" s="37" t="s">
        <v>593</v>
      </c>
      <c r="B139" s="37">
        <v>32</v>
      </c>
      <c r="C139" s="38" t="s">
        <v>5341</v>
      </c>
      <c r="D139" s="37" t="s">
        <v>595</v>
      </c>
      <c r="E139" s="39" t="s">
        <v>5342</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6738</v>
      </c>
      <c r="F141" s="46"/>
      <c r="G141" s="46"/>
      <c r="H141" s="46"/>
      <c r="I141" s="46"/>
      <c r="J141" s="48"/>
    </row>
    <row r="142" ht="409.5">
      <c r="A142" s="37" t="s">
        <v>601</v>
      </c>
      <c r="B142" s="45"/>
      <c r="C142" s="46"/>
      <c r="D142" s="46"/>
      <c r="E142" s="39" t="s">
        <v>5230</v>
      </c>
      <c r="F142" s="46"/>
      <c r="G142" s="46"/>
      <c r="H142" s="46"/>
      <c r="I142" s="46"/>
      <c r="J142" s="48"/>
    </row>
    <row r="143">
      <c r="A143" s="37" t="s">
        <v>593</v>
      </c>
      <c r="B143" s="37">
        <v>33</v>
      </c>
      <c r="C143" s="38" t="s">
        <v>5344</v>
      </c>
      <c r="D143" s="37" t="s">
        <v>595</v>
      </c>
      <c r="E143" s="39" t="s">
        <v>5345</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6739</v>
      </c>
      <c r="F145" s="46"/>
      <c r="G145" s="46"/>
      <c r="H145" s="46"/>
      <c r="I145" s="46"/>
      <c r="J145" s="48"/>
    </row>
    <row r="146" ht="330">
      <c r="A146" s="37" t="s">
        <v>601</v>
      </c>
      <c r="B146" s="45"/>
      <c r="C146" s="46"/>
      <c r="D146" s="46"/>
      <c r="E146" s="39" t="s">
        <v>5347</v>
      </c>
      <c r="F146" s="46"/>
      <c r="G146" s="46"/>
      <c r="H146" s="46"/>
      <c r="I146" s="46"/>
      <c r="J146" s="48"/>
    </row>
    <row r="147">
      <c r="A147" s="37" t="s">
        <v>593</v>
      </c>
      <c r="B147" s="37">
        <v>34</v>
      </c>
      <c r="C147" s="38" t="s">
        <v>5351</v>
      </c>
      <c r="D147" s="37" t="s">
        <v>595</v>
      </c>
      <c r="E147" s="39" t="s">
        <v>5352</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6740</v>
      </c>
      <c r="F149" s="46"/>
      <c r="G149" s="46"/>
      <c r="H149" s="46"/>
      <c r="I149" s="46"/>
      <c r="J149" s="48"/>
    </row>
    <row r="150" ht="409.5">
      <c r="A150" s="37" t="s">
        <v>601</v>
      </c>
      <c r="B150" s="45"/>
      <c r="C150" s="46"/>
      <c r="D150" s="46"/>
      <c r="E150" s="39" t="s">
        <v>5230</v>
      </c>
      <c r="F150" s="46"/>
      <c r="G150" s="46"/>
      <c r="H150" s="46"/>
      <c r="I150" s="46"/>
      <c r="J150" s="48"/>
    </row>
    <row r="151">
      <c r="A151" s="37" t="s">
        <v>593</v>
      </c>
      <c r="B151" s="37">
        <v>35</v>
      </c>
      <c r="C151" s="38" t="s">
        <v>5354</v>
      </c>
      <c r="D151" s="37" t="s">
        <v>595</v>
      </c>
      <c r="E151" s="39" t="s">
        <v>5355</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6741</v>
      </c>
      <c r="F153" s="46"/>
      <c r="G153" s="46"/>
      <c r="H153" s="46"/>
      <c r="I153" s="46"/>
      <c r="J153" s="48"/>
    </row>
    <row r="154" ht="330">
      <c r="A154" s="37" t="s">
        <v>601</v>
      </c>
      <c r="B154" s="45"/>
      <c r="C154" s="46"/>
      <c r="D154" s="46"/>
      <c r="E154" s="39" t="s">
        <v>5347</v>
      </c>
      <c r="F154" s="46"/>
      <c r="G154" s="46"/>
      <c r="H154" s="46"/>
      <c r="I154" s="46"/>
      <c r="J154" s="48"/>
    </row>
    <row r="155">
      <c r="A155" s="31" t="s">
        <v>591</v>
      </c>
      <c r="B155" s="32"/>
      <c r="C155" s="33" t="s">
        <v>5357</v>
      </c>
      <c r="D155" s="34"/>
      <c r="E155" s="31" t="s">
        <v>1643</v>
      </c>
      <c r="F155" s="34"/>
      <c r="G155" s="34"/>
      <c r="H155" s="34"/>
      <c r="I155" s="35">
        <f>SUMIFS(I156:I187,A156:A187,"P")</f>
        <v>0</v>
      </c>
      <c r="J155" s="36"/>
    </row>
    <row r="156">
      <c r="A156" s="37" t="s">
        <v>593</v>
      </c>
      <c r="B156" s="37">
        <v>36</v>
      </c>
      <c r="C156" s="38" t="s">
        <v>5008</v>
      </c>
      <c r="D156" s="37" t="s">
        <v>595</v>
      </c>
      <c r="E156" s="39" t="s">
        <v>5517</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6742</v>
      </c>
      <c r="F158" s="46"/>
      <c r="G158" s="46"/>
      <c r="H158" s="46"/>
      <c r="I158" s="46"/>
      <c r="J158" s="48"/>
    </row>
    <row r="159" ht="300">
      <c r="A159" s="37" t="s">
        <v>601</v>
      </c>
      <c r="B159" s="45"/>
      <c r="C159" s="46"/>
      <c r="D159" s="46"/>
      <c r="E159" s="39" t="s">
        <v>5361</v>
      </c>
      <c r="F159" s="46"/>
      <c r="G159" s="46"/>
      <c r="H159" s="46"/>
      <c r="I159" s="46"/>
      <c r="J159" s="48"/>
    </row>
    <row r="160">
      <c r="A160" s="37" t="s">
        <v>593</v>
      </c>
      <c r="B160" s="37">
        <v>37</v>
      </c>
      <c r="C160" s="38" t="s">
        <v>4522</v>
      </c>
      <c r="D160" s="37" t="s">
        <v>595</v>
      </c>
      <c r="E160" s="39" t="s">
        <v>5640</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6743</v>
      </c>
      <c r="F162" s="46"/>
      <c r="G162" s="46"/>
      <c r="H162" s="46"/>
      <c r="I162" s="46"/>
      <c r="J162" s="48"/>
    </row>
    <row r="163" ht="409.5">
      <c r="A163" s="37" t="s">
        <v>601</v>
      </c>
      <c r="B163" s="45"/>
      <c r="C163" s="46"/>
      <c r="D163" s="46"/>
      <c r="E163" s="39" t="s">
        <v>5230</v>
      </c>
      <c r="F163" s="46"/>
      <c r="G163" s="46"/>
      <c r="H163" s="46"/>
      <c r="I163" s="46"/>
      <c r="J163" s="48"/>
    </row>
    <row r="164">
      <c r="A164" s="37" t="s">
        <v>593</v>
      </c>
      <c r="B164" s="37">
        <v>38</v>
      </c>
      <c r="C164" s="38" t="s">
        <v>4529</v>
      </c>
      <c r="D164" s="37" t="s">
        <v>595</v>
      </c>
      <c r="E164" s="39" t="s">
        <v>5521</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6744</v>
      </c>
      <c r="F166" s="46"/>
      <c r="G166" s="46"/>
      <c r="H166" s="46"/>
      <c r="I166" s="46"/>
      <c r="J166" s="48"/>
    </row>
    <row r="167" ht="409.5">
      <c r="A167" s="37" t="s">
        <v>601</v>
      </c>
      <c r="B167" s="45"/>
      <c r="C167" s="46"/>
      <c r="D167" s="46"/>
      <c r="E167" s="39" t="s">
        <v>5230</v>
      </c>
      <c r="F167" s="46"/>
      <c r="G167" s="46"/>
      <c r="H167" s="46"/>
      <c r="I167" s="46"/>
      <c r="J167" s="48"/>
    </row>
    <row r="168">
      <c r="A168" s="37" t="s">
        <v>593</v>
      </c>
      <c r="B168" s="37">
        <v>39</v>
      </c>
      <c r="C168" s="38" t="s">
        <v>5367</v>
      </c>
      <c r="D168" s="37" t="s">
        <v>595</v>
      </c>
      <c r="E168" s="39" t="s">
        <v>5368</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6745</v>
      </c>
      <c r="F170" s="46"/>
      <c r="G170" s="46"/>
      <c r="H170" s="46"/>
      <c r="I170" s="46"/>
      <c r="J170" s="48"/>
    </row>
    <row r="171" ht="225">
      <c r="A171" s="37" t="s">
        <v>601</v>
      </c>
      <c r="B171" s="45"/>
      <c r="C171" s="46"/>
      <c r="D171" s="46"/>
      <c r="E171" s="39" t="s">
        <v>5370</v>
      </c>
      <c r="F171" s="46"/>
      <c r="G171" s="46"/>
      <c r="H171" s="46"/>
      <c r="I171" s="46"/>
      <c r="J171" s="48"/>
    </row>
    <row r="172">
      <c r="A172" s="37" t="s">
        <v>593</v>
      </c>
      <c r="B172" s="37">
        <v>40</v>
      </c>
      <c r="C172" s="38" t="s">
        <v>4532</v>
      </c>
      <c r="D172" s="37" t="s">
        <v>595</v>
      </c>
      <c r="E172" s="39" t="s">
        <v>5523</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6746</v>
      </c>
      <c r="F174" s="46"/>
      <c r="G174" s="46"/>
      <c r="H174" s="46"/>
      <c r="I174" s="46"/>
      <c r="J174" s="48"/>
    </row>
    <row r="175" ht="60">
      <c r="A175" s="37" t="s">
        <v>601</v>
      </c>
      <c r="B175" s="45"/>
      <c r="C175" s="46"/>
      <c r="D175" s="46"/>
      <c r="E175" s="39" t="s">
        <v>5525</v>
      </c>
      <c r="F175" s="46"/>
      <c r="G175" s="46"/>
      <c r="H175" s="46"/>
      <c r="I175" s="46"/>
      <c r="J175" s="48"/>
    </row>
    <row r="176">
      <c r="A176" s="37" t="s">
        <v>593</v>
      </c>
      <c r="B176" s="37">
        <v>41</v>
      </c>
      <c r="C176" s="38" t="s">
        <v>4536</v>
      </c>
      <c r="D176" s="37" t="s">
        <v>595</v>
      </c>
      <c r="E176" s="39" t="s">
        <v>5526</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6747</v>
      </c>
      <c r="F178" s="46"/>
      <c r="G178" s="46"/>
      <c r="H178" s="46"/>
      <c r="I178" s="46"/>
      <c r="J178" s="48"/>
    </row>
    <row r="179" ht="60">
      <c r="A179" s="37" t="s">
        <v>601</v>
      </c>
      <c r="B179" s="45"/>
      <c r="C179" s="46"/>
      <c r="D179" s="46"/>
      <c r="E179" s="39" t="s">
        <v>5525</v>
      </c>
      <c r="F179" s="46"/>
      <c r="G179" s="46"/>
      <c r="H179" s="46"/>
      <c r="I179" s="46"/>
      <c r="J179" s="48"/>
    </row>
    <row r="180">
      <c r="A180" s="37" t="s">
        <v>593</v>
      </c>
      <c r="B180" s="37">
        <v>42</v>
      </c>
      <c r="C180" s="38" t="s">
        <v>6748</v>
      </c>
      <c r="D180" s="37" t="s">
        <v>595</v>
      </c>
      <c r="E180" s="39" t="s">
        <v>6749</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6750</v>
      </c>
      <c r="F182" s="46"/>
      <c r="G182" s="46"/>
      <c r="H182" s="46"/>
      <c r="I182" s="46"/>
      <c r="J182" s="48"/>
    </row>
    <row r="183" ht="45">
      <c r="A183" s="37" t="s">
        <v>601</v>
      </c>
      <c r="B183" s="45"/>
      <c r="C183" s="46"/>
      <c r="D183" s="46"/>
      <c r="E183" s="39" t="s">
        <v>6751</v>
      </c>
      <c r="F183" s="46"/>
      <c r="G183" s="46"/>
      <c r="H183" s="46"/>
      <c r="I183" s="46"/>
      <c r="J183" s="48"/>
    </row>
    <row r="184">
      <c r="A184" s="37" t="s">
        <v>593</v>
      </c>
      <c r="B184" s="37">
        <v>43</v>
      </c>
      <c r="C184" s="38" t="s">
        <v>4543</v>
      </c>
      <c r="D184" s="37" t="s">
        <v>595</v>
      </c>
      <c r="E184" s="39" t="s">
        <v>4544</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6752</v>
      </c>
      <c r="F186" s="46"/>
      <c r="G186" s="46"/>
      <c r="H186" s="46"/>
      <c r="I186" s="46"/>
      <c r="J186" s="48"/>
    </row>
    <row r="187" ht="150">
      <c r="A187" s="37" t="s">
        <v>601</v>
      </c>
      <c r="B187" s="45"/>
      <c r="C187" s="46"/>
      <c r="D187" s="46"/>
      <c r="E187" s="39" t="s">
        <v>5380</v>
      </c>
      <c r="F187" s="46"/>
      <c r="G187" s="46"/>
      <c r="H187" s="46"/>
      <c r="I187" s="46"/>
      <c r="J187" s="48"/>
    </row>
    <row r="188">
      <c r="A188" s="31" t="s">
        <v>591</v>
      </c>
      <c r="B188" s="32"/>
      <c r="C188" s="33" t="s">
        <v>5648</v>
      </c>
      <c r="D188" s="34"/>
      <c r="E188" s="31" t="s">
        <v>5649</v>
      </c>
      <c r="F188" s="34"/>
      <c r="G188" s="34"/>
      <c r="H188" s="34"/>
      <c r="I188" s="35">
        <f>SUMIFS(I189:I204,A189:A204,"P")</f>
        <v>0</v>
      </c>
      <c r="J188" s="36"/>
    </row>
    <row r="189">
      <c r="A189" s="37" t="s">
        <v>593</v>
      </c>
      <c r="B189" s="37">
        <v>44</v>
      </c>
      <c r="C189" s="38" t="s">
        <v>6753</v>
      </c>
      <c r="D189" s="37" t="s">
        <v>595</v>
      </c>
      <c r="E189" s="39" t="s">
        <v>6754</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6755</v>
      </c>
      <c r="F191" s="46"/>
      <c r="G191" s="46"/>
      <c r="H191" s="46"/>
      <c r="I191" s="46"/>
      <c r="J191" s="48"/>
    </row>
    <row r="192" ht="75">
      <c r="A192" s="37" t="s">
        <v>601</v>
      </c>
      <c r="B192" s="45"/>
      <c r="C192" s="46"/>
      <c r="D192" s="46"/>
      <c r="E192" s="39" t="s">
        <v>6756</v>
      </c>
      <c r="F192" s="46"/>
      <c r="G192" s="46"/>
      <c r="H192" s="46"/>
      <c r="I192" s="46"/>
      <c r="J192" s="48"/>
    </row>
    <row r="193" ht="30">
      <c r="A193" s="37" t="s">
        <v>593</v>
      </c>
      <c r="B193" s="37">
        <v>45</v>
      </c>
      <c r="C193" s="38" t="s">
        <v>6757</v>
      </c>
      <c r="D193" s="37" t="s">
        <v>595</v>
      </c>
      <c r="E193" s="39" t="s">
        <v>6758</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6759</v>
      </c>
      <c r="F195" s="46"/>
      <c r="G195" s="46"/>
      <c r="H195" s="46"/>
      <c r="I195" s="46"/>
      <c r="J195" s="48"/>
    </row>
    <row r="196" ht="165">
      <c r="A196" s="37" t="s">
        <v>601</v>
      </c>
      <c r="B196" s="45"/>
      <c r="C196" s="46"/>
      <c r="D196" s="46"/>
      <c r="E196" s="39" t="s">
        <v>6760</v>
      </c>
      <c r="F196" s="46"/>
      <c r="G196" s="46"/>
      <c r="H196" s="46"/>
      <c r="I196" s="46"/>
      <c r="J196" s="48"/>
    </row>
    <row r="197">
      <c r="A197" s="37" t="s">
        <v>593</v>
      </c>
      <c r="B197" s="37">
        <v>46</v>
      </c>
      <c r="C197" s="38" t="s">
        <v>6761</v>
      </c>
      <c r="D197" s="37" t="s">
        <v>595</v>
      </c>
      <c r="E197" s="39" t="s">
        <v>6762</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6763</v>
      </c>
      <c r="F199" s="46"/>
      <c r="G199" s="46"/>
      <c r="H199" s="46"/>
      <c r="I199" s="46"/>
      <c r="J199" s="48"/>
    </row>
    <row r="200" ht="165">
      <c r="A200" s="37" t="s">
        <v>601</v>
      </c>
      <c r="B200" s="45"/>
      <c r="C200" s="46"/>
      <c r="D200" s="46"/>
      <c r="E200" s="39" t="s">
        <v>6760</v>
      </c>
      <c r="F200" s="46"/>
      <c r="G200" s="46"/>
      <c r="H200" s="46"/>
      <c r="I200" s="46"/>
      <c r="J200" s="48"/>
    </row>
    <row r="201">
      <c r="A201" s="37" t="s">
        <v>593</v>
      </c>
      <c r="B201" s="37">
        <v>47</v>
      </c>
      <c r="C201" s="38" t="s">
        <v>6764</v>
      </c>
      <c r="D201" s="37" t="s">
        <v>595</v>
      </c>
      <c r="E201" s="39" t="s">
        <v>6765</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6766</v>
      </c>
      <c r="F203" s="46"/>
      <c r="G203" s="46"/>
      <c r="H203" s="46"/>
      <c r="I203" s="46"/>
      <c r="J203" s="48"/>
    </row>
    <row r="204" ht="165">
      <c r="A204" s="37" t="s">
        <v>601</v>
      </c>
      <c r="B204" s="45"/>
      <c r="C204" s="46"/>
      <c r="D204" s="46"/>
      <c r="E204" s="39" t="s">
        <v>6760</v>
      </c>
      <c r="F204" s="46"/>
      <c r="G204" s="46"/>
      <c r="H204" s="46"/>
      <c r="I204" s="46"/>
      <c r="J204" s="48"/>
    </row>
    <row r="205">
      <c r="A205" s="31" t="s">
        <v>591</v>
      </c>
      <c r="B205" s="32"/>
      <c r="C205" s="33" t="s">
        <v>1689</v>
      </c>
      <c r="D205" s="34"/>
      <c r="E205" s="31" t="s">
        <v>5175</v>
      </c>
      <c r="F205" s="34"/>
      <c r="G205" s="34"/>
      <c r="H205" s="34"/>
      <c r="I205" s="35">
        <f>SUMIFS(I206:I233,A206:A233,"P")</f>
        <v>0</v>
      </c>
      <c r="J205" s="36"/>
    </row>
    <row r="206" ht="30">
      <c r="A206" s="37" t="s">
        <v>593</v>
      </c>
      <c r="B206" s="37">
        <v>48</v>
      </c>
      <c r="C206" s="38" t="s">
        <v>4573</v>
      </c>
      <c r="D206" s="37" t="s">
        <v>595</v>
      </c>
      <c r="E206" s="39" t="s">
        <v>5387</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6767</v>
      </c>
      <c r="F208" s="46"/>
      <c r="G208" s="46"/>
      <c r="H208" s="46"/>
      <c r="I208" s="46"/>
      <c r="J208" s="48"/>
    </row>
    <row r="209" ht="270">
      <c r="A209" s="37" t="s">
        <v>601</v>
      </c>
      <c r="B209" s="45"/>
      <c r="C209" s="46"/>
      <c r="D209" s="46"/>
      <c r="E209" s="39" t="s">
        <v>5389</v>
      </c>
      <c r="F209" s="46"/>
      <c r="G209" s="46"/>
      <c r="H209" s="46"/>
      <c r="I209" s="46"/>
      <c r="J209" s="48"/>
    </row>
    <row r="210" ht="30">
      <c r="A210" s="37" t="s">
        <v>593</v>
      </c>
      <c r="B210" s="37">
        <v>49</v>
      </c>
      <c r="C210" s="38" t="s">
        <v>6768</v>
      </c>
      <c r="D210" s="37" t="s">
        <v>595</v>
      </c>
      <c r="E210" s="39" t="s">
        <v>6769</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6770</v>
      </c>
      <c r="F212" s="46"/>
      <c r="G212" s="46"/>
      <c r="H212" s="46"/>
      <c r="I212" s="46"/>
      <c r="J212" s="48"/>
    </row>
    <row r="213" ht="270">
      <c r="A213" s="37" t="s">
        <v>601</v>
      </c>
      <c r="B213" s="45"/>
      <c r="C213" s="46"/>
      <c r="D213" s="46"/>
      <c r="E213" s="39" t="s">
        <v>5389</v>
      </c>
      <c r="F213" s="46"/>
      <c r="G213" s="46"/>
      <c r="H213" s="46"/>
      <c r="I213" s="46"/>
      <c r="J213" s="48"/>
    </row>
    <row r="214" ht="30">
      <c r="A214" s="37" t="s">
        <v>593</v>
      </c>
      <c r="B214" s="37">
        <v>50</v>
      </c>
      <c r="C214" s="38" t="s">
        <v>5393</v>
      </c>
      <c r="D214" s="37" t="s">
        <v>595</v>
      </c>
      <c r="E214" s="39" t="s">
        <v>5394</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6771</v>
      </c>
      <c r="F216" s="46"/>
      <c r="G216" s="46"/>
      <c r="H216" s="46"/>
      <c r="I216" s="46"/>
      <c r="J216" s="48"/>
    </row>
    <row r="217" ht="270">
      <c r="A217" s="37" t="s">
        <v>601</v>
      </c>
      <c r="B217" s="45"/>
      <c r="C217" s="46"/>
      <c r="D217" s="46"/>
      <c r="E217" s="39" t="s">
        <v>5389</v>
      </c>
      <c r="F217" s="46"/>
      <c r="G217" s="46"/>
      <c r="H217" s="46"/>
      <c r="I217" s="46"/>
      <c r="J217" s="48"/>
    </row>
    <row r="218">
      <c r="A218" s="37" t="s">
        <v>593</v>
      </c>
      <c r="B218" s="37">
        <v>51</v>
      </c>
      <c r="C218" s="38" t="s">
        <v>6772</v>
      </c>
      <c r="D218" s="37" t="s">
        <v>595</v>
      </c>
      <c r="E218" s="39" t="s">
        <v>6773</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6774</v>
      </c>
      <c r="F220" s="46"/>
      <c r="G220" s="46"/>
      <c r="H220" s="46"/>
      <c r="I220" s="46"/>
      <c r="J220" s="48"/>
    </row>
    <row r="221" ht="285">
      <c r="A221" s="37" t="s">
        <v>601</v>
      </c>
      <c r="B221" s="45"/>
      <c r="C221" s="46"/>
      <c r="D221" s="46"/>
      <c r="E221" s="39" t="s">
        <v>6775</v>
      </c>
      <c r="F221" s="46"/>
      <c r="G221" s="46"/>
      <c r="H221" s="46"/>
      <c r="I221" s="46"/>
      <c r="J221" s="48"/>
    </row>
    <row r="222" ht="30">
      <c r="A222" s="37" t="s">
        <v>593</v>
      </c>
      <c r="B222" s="37">
        <v>52</v>
      </c>
      <c r="C222" s="38" t="s">
        <v>6776</v>
      </c>
      <c r="D222" s="37" t="s">
        <v>595</v>
      </c>
      <c r="E222" s="39" t="s">
        <v>6777</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6778</v>
      </c>
      <c r="F224" s="46"/>
      <c r="G224" s="46"/>
      <c r="H224" s="46"/>
      <c r="I224" s="46"/>
      <c r="J224" s="48"/>
    </row>
    <row r="225" ht="300">
      <c r="A225" s="37" t="s">
        <v>601</v>
      </c>
      <c r="B225" s="45"/>
      <c r="C225" s="46"/>
      <c r="D225" s="46"/>
      <c r="E225" s="39" t="s">
        <v>6779</v>
      </c>
      <c r="F225" s="46"/>
      <c r="G225" s="46"/>
      <c r="H225" s="46"/>
      <c r="I225" s="46"/>
      <c r="J225" s="48"/>
    </row>
    <row r="226">
      <c r="A226" s="37" t="s">
        <v>593</v>
      </c>
      <c r="B226" s="37">
        <v>53</v>
      </c>
      <c r="C226" s="38" t="s">
        <v>5396</v>
      </c>
      <c r="D226" s="37" t="s">
        <v>595</v>
      </c>
      <c r="E226" s="39" t="s">
        <v>5397</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6780</v>
      </c>
      <c r="F228" s="46"/>
      <c r="G228" s="46"/>
      <c r="H228" s="46"/>
      <c r="I228" s="46"/>
      <c r="J228" s="48"/>
    </row>
    <row r="229" ht="45">
      <c r="A229" s="37" t="s">
        <v>601</v>
      </c>
      <c r="B229" s="45"/>
      <c r="C229" s="46"/>
      <c r="D229" s="46"/>
      <c r="E229" s="39" t="s">
        <v>5399</v>
      </c>
      <c r="F229" s="46"/>
      <c r="G229" s="46"/>
      <c r="H229" s="46"/>
      <c r="I229" s="46"/>
      <c r="J229" s="48"/>
    </row>
    <row r="230">
      <c r="A230" s="37" t="s">
        <v>593</v>
      </c>
      <c r="B230" s="37">
        <v>54</v>
      </c>
      <c r="C230" s="38" t="s">
        <v>5400</v>
      </c>
      <c r="D230" s="37" t="s">
        <v>595</v>
      </c>
      <c r="E230" s="39" t="s">
        <v>5401</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6781</v>
      </c>
      <c r="F232" s="46"/>
      <c r="G232" s="46"/>
      <c r="H232" s="46"/>
      <c r="I232" s="46"/>
      <c r="J232" s="48"/>
    </row>
    <row r="233" ht="45">
      <c r="A233" s="37" t="s">
        <v>601</v>
      </c>
      <c r="B233" s="45"/>
      <c r="C233" s="46"/>
      <c r="D233" s="46"/>
      <c r="E233" s="39" t="s">
        <v>5399</v>
      </c>
      <c r="F233" s="46"/>
      <c r="G233" s="46"/>
      <c r="H233" s="46"/>
      <c r="I233" s="46"/>
      <c r="J233" s="48"/>
    </row>
    <row r="234">
      <c r="A234" s="31" t="s">
        <v>591</v>
      </c>
      <c r="B234" s="32"/>
      <c r="C234" s="33" t="s">
        <v>5413</v>
      </c>
      <c r="D234" s="34"/>
      <c r="E234" s="31" t="s">
        <v>4582</v>
      </c>
      <c r="F234" s="34"/>
      <c r="G234" s="34"/>
      <c r="H234" s="34"/>
      <c r="I234" s="35">
        <f>SUMIFS(I235:I246,A235:A246,"P")</f>
        <v>0</v>
      </c>
      <c r="J234" s="36"/>
    </row>
    <row r="235">
      <c r="A235" s="37" t="s">
        <v>593</v>
      </c>
      <c r="B235" s="37">
        <v>55</v>
      </c>
      <c r="C235" s="38" t="s">
        <v>5673</v>
      </c>
      <c r="D235" s="37" t="s">
        <v>595</v>
      </c>
      <c r="E235" s="39" t="s">
        <v>5674</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6782</v>
      </c>
      <c r="F237" s="46"/>
      <c r="G237" s="46"/>
      <c r="H237" s="46"/>
      <c r="I237" s="46"/>
      <c r="J237" s="48"/>
    </row>
    <row r="238" ht="345">
      <c r="A238" s="37" t="s">
        <v>601</v>
      </c>
      <c r="B238" s="45"/>
      <c r="C238" s="46"/>
      <c r="D238" s="46"/>
      <c r="E238" s="39" t="s">
        <v>5417</v>
      </c>
      <c r="F238" s="46"/>
      <c r="G238" s="46"/>
      <c r="H238" s="46"/>
      <c r="I238" s="46"/>
      <c r="J238" s="48"/>
    </row>
    <row r="239">
      <c r="A239" s="37" t="s">
        <v>593</v>
      </c>
      <c r="B239" s="37">
        <v>56</v>
      </c>
      <c r="C239" s="38" t="s">
        <v>6783</v>
      </c>
      <c r="D239" s="37" t="s">
        <v>595</v>
      </c>
      <c r="E239" s="39" t="s">
        <v>6784</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6785</v>
      </c>
      <c r="F241" s="46"/>
      <c r="G241" s="46"/>
      <c r="H241" s="46"/>
      <c r="I241" s="46"/>
      <c r="J241" s="48"/>
    </row>
    <row r="242" ht="315">
      <c r="A242" s="37" t="s">
        <v>601</v>
      </c>
      <c r="B242" s="45"/>
      <c r="C242" s="46"/>
      <c r="D242" s="46"/>
      <c r="E242" s="39" t="s">
        <v>5419</v>
      </c>
      <c r="F242" s="46"/>
      <c r="G242" s="46"/>
      <c r="H242" s="46"/>
      <c r="I242" s="46"/>
      <c r="J242" s="48"/>
    </row>
    <row r="243">
      <c r="A243" s="37" t="s">
        <v>593</v>
      </c>
      <c r="B243" s="37">
        <v>57</v>
      </c>
      <c r="C243" s="38" t="s">
        <v>4600</v>
      </c>
      <c r="D243" s="37" t="s">
        <v>595</v>
      </c>
      <c r="E243" s="39" t="s">
        <v>4601</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6786</v>
      </c>
      <c r="F245" s="46"/>
      <c r="G245" s="46"/>
      <c r="H245" s="46"/>
      <c r="I245" s="46"/>
      <c r="J245" s="48"/>
    </row>
    <row r="246" ht="315">
      <c r="A246" s="37" t="s">
        <v>601</v>
      </c>
      <c r="B246" s="45"/>
      <c r="C246" s="46"/>
      <c r="D246" s="46"/>
      <c r="E246" s="39" t="s">
        <v>5419</v>
      </c>
      <c r="F246" s="46"/>
      <c r="G246" s="46"/>
      <c r="H246" s="46"/>
      <c r="I246" s="46"/>
      <c r="J246" s="48"/>
    </row>
    <row r="247">
      <c r="A247" s="31" t="s">
        <v>591</v>
      </c>
      <c r="B247" s="32"/>
      <c r="C247" s="33" t="s">
        <v>4639</v>
      </c>
      <c r="D247" s="34"/>
      <c r="E247" s="31" t="s">
        <v>4640</v>
      </c>
      <c r="F247" s="34"/>
      <c r="G247" s="34"/>
      <c r="H247" s="34"/>
      <c r="I247" s="35">
        <f>SUMIFS(I248:I307,A248:A307,"P")</f>
        <v>0</v>
      </c>
      <c r="J247" s="36"/>
    </row>
    <row r="248" ht="30">
      <c r="A248" s="37" t="s">
        <v>593</v>
      </c>
      <c r="B248" s="37">
        <v>58</v>
      </c>
      <c r="C248" s="38" t="s">
        <v>6787</v>
      </c>
      <c r="D248" s="37" t="s">
        <v>595</v>
      </c>
      <c r="E248" s="39" t="s">
        <v>6788</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6789</v>
      </c>
      <c r="F250" s="46"/>
      <c r="G250" s="46"/>
      <c r="H250" s="46"/>
      <c r="I250" s="46"/>
      <c r="J250" s="48"/>
    </row>
    <row r="251" ht="165">
      <c r="A251" s="37" t="s">
        <v>601</v>
      </c>
      <c r="B251" s="45"/>
      <c r="C251" s="46"/>
      <c r="D251" s="46"/>
      <c r="E251" s="39" t="s">
        <v>6790</v>
      </c>
      <c r="F251" s="46"/>
      <c r="G251" s="46"/>
      <c r="H251" s="46"/>
      <c r="I251" s="46"/>
      <c r="J251" s="48"/>
    </row>
    <row r="252">
      <c r="A252" s="37" t="s">
        <v>593</v>
      </c>
      <c r="B252" s="37">
        <v>59</v>
      </c>
      <c r="C252" s="38" t="s">
        <v>6791</v>
      </c>
      <c r="D252" s="37" t="s">
        <v>595</v>
      </c>
      <c r="E252" s="39" t="s">
        <v>6792</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6793</v>
      </c>
      <c r="F254" s="46"/>
      <c r="G254" s="46"/>
      <c r="H254" s="46"/>
      <c r="I254" s="46"/>
      <c r="J254" s="48"/>
    </row>
    <row r="255" ht="135">
      <c r="A255" s="37" t="s">
        <v>601</v>
      </c>
      <c r="B255" s="45"/>
      <c r="C255" s="46"/>
      <c r="D255" s="46"/>
      <c r="E255" s="39" t="s">
        <v>6794</v>
      </c>
      <c r="F255" s="46"/>
      <c r="G255" s="46"/>
      <c r="H255" s="46"/>
      <c r="I255" s="46"/>
      <c r="J255" s="48"/>
    </row>
    <row r="256" ht="30">
      <c r="A256" s="37" t="s">
        <v>593</v>
      </c>
      <c r="B256" s="37">
        <v>60</v>
      </c>
      <c r="C256" s="38" t="s">
        <v>6795</v>
      </c>
      <c r="D256" s="37" t="s">
        <v>595</v>
      </c>
      <c r="E256" s="39" t="s">
        <v>6796</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6797</v>
      </c>
      <c r="F258" s="46"/>
      <c r="G258" s="46"/>
      <c r="H258" s="46"/>
      <c r="I258" s="46"/>
      <c r="J258" s="48"/>
    </row>
    <row r="259" ht="60">
      <c r="A259" s="37" t="s">
        <v>601</v>
      </c>
      <c r="B259" s="45"/>
      <c r="C259" s="46"/>
      <c r="D259" s="46"/>
      <c r="E259" s="39" t="s">
        <v>6798</v>
      </c>
      <c r="F259" s="46"/>
      <c r="G259" s="46"/>
      <c r="H259" s="46"/>
      <c r="I259" s="46"/>
      <c r="J259" s="48"/>
    </row>
    <row r="260">
      <c r="A260" s="37" t="s">
        <v>593</v>
      </c>
      <c r="B260" s="37">
        <v>61</v>
      </c>
      <c r="C260" s="38" t="s">
        <v>5428</v>
      </c>
      <c r="D260" s="37" t="s">
        <v>595</v>
      </c>
      <c r="E260" s="39" t="s">
        <v>5429</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6799</v>
      </c>
      <c r="F262" s="46"/>
      <c r="G262" s="46"/>
      <c r="H262" s="46"/>
      <c r="I262" s="46"/>
      <c r="J262" s="48"/>
    </row>
    <row r="263" ht="45">
      <c r="A263" s="37" t="s">
        <v>601</v>
      </c>
      <c r="B263" s="45"/>
      <c r="C263" s="46"/>
      <c r="D263" s="46"/>
      <c r="E263" s="39" t="s">
        <v>5431</v>
      </c>
      <c r="F263" s="46"/>
      <c r="G263" s="46"/>
      <c r="H263" s="46"/>
      <c r="I263" s="46"/>
      <c r="J263" s="48"/>
    </row>
    <row r="264" ht="30">
      <c r="A264" s="37" t="s">
        <v>593</v>
      </c>
      <c r="B264" s="37">
        <v>62</v>
      </c>
      <c r="C264" s="38" t="s">
        <v>6800</v>
      </c>
      <c r="D264" s="37" t="s">
        <v>595</v>
      </c>
      <c r="E264" s="39" t="s">
        <v>6801</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6802</v>
      </c>
      <c r="F266" s="46"/>
      <c r="G266" s="46"/>
      <c r="H266" s="46"/>
      <c r="I266" s="46"/>
      <c r="J266" s="48"/>
    </row>
    <row r="267" ht="30">
      <c r="A267" s="37" t="s">
        <v>601</v>
      </c>
      <c r="B267" s="45"/>
      <c r="C267" s="46"/>
      <c r="D267" s="46"/>
      <c r="E267" s="39" t="s">
        <v>6803</v>
      </c>
      <c r="F267" s="46"/>
      <c r="G267" s="46"/>
      <c r="H267" s="46"/>
      <c r="I267" s="46"/>
      <c r="J267" s="48"/>
    </row>
    <row r="268">
      <c r="A268" s="37" t="s">
        <v>593</v>
      </c>
      <c r="B268" s="37">
        <v>63</v>
      </c>
      <c r="C268" s="38" t="s">
        <v>6804</v>
      </c>
      <c r="D268" s="37" t="s">
        <v>595</v>
      </c>
      <c r="E268" s="39" t="s">
        <v>6805</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6806</v>
      </c>
      <c r="F270" s="46"/>
      <c r="G270" s="46"/>
      <c r="H270" s="46"/>
      <c r="I270" s="46"/>
      <c r="J270" s="48"/>
    </row>
    <row r="271" ht="30">
      <c r="A271" s="37" t="s">
        <v>601</v>
      </c>
      <c r="B271" s="45"/>
      <c r="C271" s="46"/>
      <c r="D271" s="46"/>
      <c r="E271" s="39" t="s">
        <v>6803</v>
      </c>
      <c r="F271" s="46"/>
      <c r="G271" s="46"/>
      <c r="H271" s="46"/>
      <c r="I271" s="46"/>
      <c r="J271" s="48"/>
    </row>
    <row r="272" ht="30">
      <c r="A272" s="37" t="s">
        <v>593</v>
      </c>
      <c r="B272" s="37">
        <v>64</v>
      </c>
      <c r="C272" s="38" t="s">
        <v>5034</v>
      </c>
      <c r="D272" s="37" t="s">
        <v>595</v>
      </c>
      <c r="E272" s="39" t="s">
        <v>5432</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6807</v>
      </c>
      <c r="F274" s="46"/>
      <c r="G274" s="46"/>
      <c r="H274" s="46"/>
      <c r="I274" s="46"/>
      <c r="J274" s="48"/>
    </row>
    <row r="275" ht="60">
      <c r="A275" s="37" t="s">
        <v>601</v>
      </c>
      <c r="B275" s="45"/>
      <c r="C275" s="46"/>
      <c r="D275" s="46"/>
      <c r="E275" s="39" t="s">
        <v>5434</v>
      </c>
      <c r="F275" s="46"/>
      <c r="G275" s="46"/>
      <c r="H275" s="46"/>
      <c r="I275" s="46"/>
      <c r="J275" s="48"/>
    </row>
    <row r="276" ht="30">
      <c r="A276" s="37" t="s">
        <v>593</v>
      </c>
      <c r="B276" s="37">
        <v>65</v>
      </c>
      <c r="C276" s="38" t="s">
        <v>6808</v>
      </c>
      <c r="D276" s="37" t="s">
        <v>595</v>
      </c>
      <c r="E276" s="39" t="s">
        <v>6809</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6810</v>
      </c>
      <c r="F278" s="46"/>
      <c r="G278" s="46"/>
      <c r="H278" s="46"/>
      <c r="I278" s="46"/>
      <c r="J278" s="48"/>
    </row>
    <row r="279" ht="60">
      <c r="A279" s="37" t="s">
        <v>601</v>
      </c>
      <c r="B279" s="45"/>
      <c r="C279" s="46"/>
      <c r="D279" s="46"/>
      <c r="E279" s="39" t="s">
        <v>5434</v>
      </c>
      <c r="F279" s="46"/>
      <c r="G279" s="46"/>
      <c r="H279" s="46"/>
      <c r="I279" s="46"/>
      <c r="J279" s="48"/>
    </row>
    <row r="280">
      <c r="A280" s="37" t="s">
        <v>593</v>
      </c>
      <c r="B280" s="37">
        <v>66</v>
      </c>
      <c r="C280" s="38" t="s">
        <v>6811</v>
      </c>
      <c r="D280" s="37" t="s">
        <v>595</v>
      </c>
      <c r="E280" s="39" t="s">
        <v>6812</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6813</v>
      </c>
      <c r="F282" s="46"/>
      <c r="G282" s="46"/>
      <c r="H282" s="46"/>
      <c r="I282" s="46"/>
      <c r="J282" s="48"/>
    </row>
    <row r="283" ht="30">
      <c r="A283" s="37" t="s">
        <v>601</v>
      </c>
      <c r="B283" s="45"/>
      <c r="C283" s="46"/>
      <c r="D283" s="46"/>
      <c r="E283" s="39" t="s">
        <v>6814</v>
      </c>
      <c r="F283" s="46"/>
      <c r="G283" s="46"/>
      <c r="H283" s="46"/>
      <c r="I283" s="46"/>
      <c r="J283" s="48"/>
    </row>
    <row r="284">
      <c r="A284" s="37" t="s">
        <v>593</v>
      </c>
      <c r="B284" s="37">
        <v>67</v>
      </c>
      <c r="C284" s="38" t="s">
        <v>6815</v>
      </c>
      <c r="D284" s="37" t="s">
        <v>595</v>
      </c>
      <c r="E284" s="39" t="s">
        <v>6816</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6817</v>
      </c>
      <c r="F286" s="46"/>
      <c r="G286" s="46"/>
      <c r="H286" s="46"/>
      <c r="I286" s="46"/>
      <c r="J286" s="48"/>
    </row>
    <row r="287" ht="45">
      <c r="A287" s="37" t="s">
        <v>601</v>
      </c>
      <c r="B287" s="45"/>
      <c r="C287" s="46"/>
      <c r="D287" s="46"/>
      <c r="E287" s="39" t="s">
        <v>5562</v>
      </c>
      <c r="F287" s="46"/>
      <c r="G287" s="46"/>
      <c r="H287" s="46"/>
      <c r="I287" s="46"/>
      <c r="J287" s="48"/>
    </row>
    <row r="288" ht="30">
      <c r="A288" s="37" t="s">
        <v>593</v>
      </c>
      <c r="B288" s="37">
        <v>68</v>
      </c>
      <c r="C288" s="38" t="s">
        <v>5563</v>
      </c>
      <c r="D288" s="37" t="s">
        <v>595</v>
      </c>
      <c r="E288" s="39" t="s">
        <v>5564</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6818</v>
      </c>
      <c r="F290" s="46"/>
      <c r="G290" s="46"/>
      <c r="H290" s="46"/>
      <c r="I290" s="46"/>
      <c r="J290" s="48"/>
    </row>
    <row r="291" ht="75">
      <c r="A291" s="37" t="s">
        <v>601</v>
      </c>
      <c r="B291" s="45"/>
      <c r="C291" s="46"/>
      <c r="D291" s="46"/>
      <c r="E291" s="39" t="s">
        <v>5566</v>
      </c>
      <c r="F291" s="46"/>
      <c r="G291" s="46"/>
      <c r="H291" s="46"/>
      <c r="I291" s="46"/>
      <c r="J291" s="48"/>
    </row>
    <row r="292" ht="30">
      <c r="A292" s="37" t="s">
        <v>593</v>
      </c>
      <c r="B292" s="37">
        <v>69</v>
      </c>
      <c r="C292" s="38" t="s">
        <v>5872</v>
      </c>
      <c r="D292" s="37" t="s">
        <v>595</v>
      </c>
      <c r="E292" s="39" t="s">
        <v>5873</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6819</v>
      </c>
      <c r="F294" s="46"/>
      <c r="G294" s="46"/>
      <c r="H294" s="46"/>
      <c r="I294" s="46"/>
      <c r="J294" s="48"/>
    </row>
    <row r="295" ht="120">
      <c r="A295" s="37" t="s">
        <v>601</v>
      </c>
      <c r="B295" s="45"/>
      <c r="C295" s="46"/>
      <c r="D295" s="46"/>
      <c r="E295" s="39" t="s">
        <v>5709</v>
      </c>
      <c r="F295" s="46"/>
      <c r="G295" s="46"/>
      <c r="H295" s="46"/>
      <c r="I295" s="46"/>
      <c r="J295" s="48"/>
    </row>
    <row r="296">
      <c r="A296" s="37" t="s">
        <v>593</v>
      </c>
      <c r="B296" s="37">
        <v>70</v>
      </c>
      <c r="C296" s="38" t="s">
        <v>6820</v>
      </c>
      <c r="D296" s="37" t="s">
        <v>595</v>
      </c>
      <c r="E296" s="39" t="s">
        <v>6821</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6822</v>
      </c>
      <c r="F298" s="46"/>
      <c r="G298" s="46"/>
      <c r="H298" s="46"/>
      <c r="I298" s="46"/>
      <c r="J298" s="48"/>
    </row>
    <row r="299" ht="45">
      <c r="A299" s="37" t="s">
        <v>601</v>
      </c>
      <c r="B299" s="45"/>
      <c r="C299" s="46"/>
      <c r="D299" s="46"/>
      <c r="E299" s="39" t="s">
        <v>6823</v>
      </c>
      <c r="F299" s="46"/>
      <c r="G299" s="46"/>
      <c r="H299" s="46"/>
      <c r="I299" s="46"/>
      <c r="J299" s="48"/>
    </row>
    <row r="300">
      <c r="A300" s="37" t="s">
        <v>593</v>
      </c>
      <c r="B300" s="37">
        <v>71</v>
      </c>
      <c r="C300" s="38" t="s">
        <v>5439</v>
      </c>
      <c r="D300" s="37" t="s">
        <v>595</v>
      </c>
      <c r="E300" s="39" t="s">
        <v>5440</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6824</v>
      </c>
      <c r="F302" s="46"/>
      <c r="G302" s="46"/>
      <c r="H302" s="46"/>
      <c r="I302" s="46"/>
      <c r="J302" s="48"/>
    </row>
    <row r="303" ht="409.5">
      <c r="A303" s="37" t="s">
        <v>601</v>
      </c>
      <c r="B303" s="45"/>
      <c r="C303" s="46"/>
      <c r="D303" s="46"/>
      <c r="E303" s="39" t="s">
        <v>5438</v>
      </c>
      <c r="F303" s="46"/>
      <c r="G303" s="46"/>
      <c r="H303" s="46"/>
      <c r="I303" s="46"/>
      <c r="J303" s="48"/>
    </row>
    <row r="304">
      <c r="A304" s="37" t="s">
        <v>593</v>
      </c>
      <c r="B304" s="37">
        <v>72</v>
      </c>
      <c r="C304" s="38" t="s">
        <v>5442</v>
      </c>
      <c r="D304" s="37" t="s">
        <v>595</v>
      </c>
      <c r="E304" s="39" t="s">
        <v>5443</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6825</v>
      </c>
      <c r="F306" s="46"/>
      <c r="G306" s="46"/>
      <c r="H306" s="46"/>
      <c r="I306" s="46"/>
      <c r="J306" s="48"/>
    </row>
    <row r="307" ht="30">
      <c r="A307" s="37" t="s">
        <v>601</v>
      </c>
      <c r="B307" s="45"/>
      <c r="C307" s="46"/>
      <c r="D307" s="46"/>
      <c r="E307" s="39" t="s">
        <v>5445</v>
      </c>
      <c r="F307" s="46"/>
      <c r="G307" s="46"/>
      <c r="H307" s="46"/>
      <c r="I307" s="46"/>
      <c r="J307" s="48"/>
    </row>
    <row r="308">
      <c r="A308" s="31" t="s">
        <v>591</v>
      </c>
      <c r="B308" s="32"/>
      <c r="C308" s="33" t="s">
        <v>4680</v>
      </c>
      <c r="D308" s="34"/>
      <c r="E308" s="31" t="s">
        <v>6026</v>
      </c>
      <c r="F308" s="34"/>
      <c r="G308" s="34"/>
      <c r="H308" s="34"/>
      <c r="I308" s="35">
        <f>SUMIFS(I309:I324,A309:A324,"P")</f>
        <v>0</v>
      </c>
      <c r="J308" s="36"/>
    </row>
    <row r="309">
      <c r="A309" s="37" t="s">
        <v>593</v>
      </c>
      <c r="B309" s="37">
        <v>73</v>
      </c>
      <c r="C309" s="38" t="s">
        <v>6561</v>
      </c>
      <c r="D309" s="37" t="s">
        <v>595</v>
      </c>
      <c r="E309" s="39" t="s">
        <v>6562</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6826</v>
      </c>
      <c r="F311" s="46"/>
      <c r="G311" s="46"/>
      <c r="H311" s="46"/>
      <c r="I311" s="46"/>
      <c r="J311" s="48"/>
    </row>
    <row r="312" ht="45">
      <c r="A312" s="37" t="s">
        <v>601</v>
      </c>
      <c r="B312" s="45"/>
      <c r="C312" s="46"/>
      <c r="D312" s="46"/>
      <c r="E312" s="39" t="s">
        <v>6007</v>
      </c>
      <c r="F312" s="46"/>
      <c r="G312" s="46"/>
      <c r="H312" s="46"/>
      <c r="I312" s="46"/>
      <c r="J312" s="48"/>
    </row>
    <row r="313">
      <c r="A313" s="37" t="s">
        <v>593</v>
      </c>
      <c r="B313" s="37">
        <v>74</v>
      </c>
      <c r="C313" s="38" t="s">
        <v>6345</v>
      </c>
      <c r="D313" s="37" t="s">
        <v>595</v>
      </c>
      <c r="E313" s="39" t="s">
        <v>6346</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6827</v>
      </c>
      <c r="F315" s="46"/>
      <c r="G315" s="46"/>
      <c r="H315" s="46"/>
      <c r="I315" s="46"/>
      <c r="J315" s="48"/>
    </row>
    <row r="316" ht="150">
      <c r="A316" s="37" t="s">
        <v>601</v>
      </c>
      <c r="B316" s="45"/>
      <c r="C316" s="46"/>
      <c r="D316" s="46"/>
      <c r="E316" s="39" t="s">
        <v>6030</v>
      </c>
      <c r="F316" s="46"/>
      <c r="G316" s="46"/>
      <c r="H316" s="46"/>
      <c r="I316" s="46"/>
      <c r="J316" s="48"/>
    </row>
    <row r="317">
      <c r="A317" s="37" t="s">
        <v>593</v>
      </c>
      <c r="B317" s="37">
        <v>75</v>
      </c>
      <c r="C317" s="38" t="s">
        <v>6828</v>
      </c>
      <c r="D317" s="37" t="s">
        <v>595</v>
      </c>
      <c r="E317" s="39" t="s">
        <v>6829</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6830</v>
      </c>
      <c r="F319" s="46"/>
      <c r="G319" s="46"/>
      <c r="H319" s="46"/>
      <c r="I319" s="46"/>
      <c r="J319" s="48"/>
    </row>
    <row r="320" ht="120">
      <c r="A320" s="37" t="s">
        <v>601</v>
      </c>
      <c r="B320" s="45"/>
      <c r="C320" s="46"/>
      <c r="D320" s="46"/>
      <c r="E320" s="39" t="s">
        <v>6831</v>
      </c>
      <c r="F320" s="46"/>
      <c r="G320" s="46"/>
      <c r="H320" s="46"/>
      <c r="I320" s="46"/>
      <c r="J320" s="48"/>
    </row>
    <row r="321">
      <c r="A321" s="37" t="s">
        <v>593</v>
      </c>
      <c r="B321" s="37">
        <v>76</v>
      </c>
      <c r="C321" s="38" t="s">
        <v>6360</v>
      </c>
      <c r="D321" s="37" t="s">
        <v>595</v>
      </c>
      <c r="E321" s="39" t="s">
        <v>6361</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6832</v>
      </c>
      <c r="F323" s="46"/>
      <c r="G323" s="46"/>
      <c r="H323" s="46"/>
      <c r="I323" s="46"/>
      <c r="J323" s="48"/>
    </row>
    <row r="324" ht="165">
      <c r="A324" s="37" t="s">
        <v>601</v>
      </c>
      <c r="B324" s="45"/>
      <c r="C324" s="46"/>
      <c r="D324" s="46"/>
      <c r="E324" s="39" t="s">
        <v>6363</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5">
      <c r="A326" s="37" t="s">
        <v>593</v>
      </c>
      <c r="B326" s="37">
        <v>77</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60">
      <c r="A328" s="37" t="s">
        <v>599</v>
      </c>
      <c r="B328" s="45"/>
      <c r="C328" s="46"/>
      <c r="D328" s="46"/>
      <c r="E328" s="49" t="s">
        <v>6833</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78</v>
      </c>
      <c r="C330" s="38" t="s">
        <v>4713</v>
      </c>
      <c r="D330" s="37" t="s">
        <v>4714</v>
      </c>
      <c r="E330" s="39" t="s">
        <v>4715</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6834</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79</v>
      </c>
      <c r="C334" s="38" t="s">
        <v>2447</v>
      </c>
      <c r="D334" s="37" t="s">
        <v>2448</v>
      </c>
      <c r="E334" s="39" t="s">
        <v>2449</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6835</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80</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6836</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81</v>
      </c>
      <c r="C342" s="38" t="s">
        <v>3527</v>
      </c>
      <c r="D342" s="37" t="s">
        <v>3528</v>
      </c>
      <c r="E342" s="39" t="s">
        <v>4849</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5">
      <c r="A344" s="37" t="s">
        <v>599</v>
      </c>
      <c r="B344" s="45"/>
      <c r="C344" s="46"/>
      <c r="D344" s="46"/>
      <c r="E344" s="49" t="s">
        <v>6837</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zUzFM7luyOTQ/4uz2i3TA9Crj1uzBFlD+o0kiL7JY6WOOjVOkJ6uIgTuXAVnsy/fTtkkNfoZ60PdqqDWL2EOSA==" hashValue="jxIaFNQFeDCEq7d3y80RlsvCxspC+pDg1pMrMvPoneN3ObM4YnT273IpkqGAWaYivEUEdv1ydeTmpq8/dsMc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6838</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6838</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SUMIFS(I12:I39,A12:A39,"P")</f>
        <v>0</v>
      </c>
      <c r="J11" s="36"/>
    </row>
    <row r="12">
      <c r="A12" s="37" t="s">
        <v>593</v>
      </c>
      <c r="B12" s="37">
        <v>1</v>
      </c>
      <c r="C12" s="38" t="s">
        <v>5448</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5450</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5452</v>
      </c>
      <c r="D24" s="37" t="s">
        <v>595</v>
      </c>
      <c r="E24" s="39" t="s">
        <v>5453</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6839</v>
      </c>
      <c r="F26" s="46"/>
      <c r="G26" s="46"/>
      <c r="H26" s="46"/>
      <c r="I26" s="46"/>
      <c r="J26" s="48"/>
    </row>
    <row r="27" ht="30">
      <c r="A27" s="37" t="s">
        <v>601</v>
      </c>
      <c r="B27" s="45"/>
      <c r="C27" s="46"/>
      <c r="D27" s="46"/>
      <c r="E27" s="39" t="s">
        <v>4288</v>
      </c>
      <c r="F27" s="46"/>
      <c r="G27" s="46"/>
      <c r="H27" s="46"/>
      <c r="I27" s="46"/>
      <c r="J27" s="48"/>
    </row>
    <row r="28">
      <c r="A28" s="37" t="s">
        <v>593</v>
      </c>
      <c r="B28" s="37">
        <v>5</v>
      </c>
      <c r="C28" s="38" t="s">
        <v>5882</v>
      </c>
      <c r="D28" s="37" t="s">
        <v>595</v>
      </c>
      <c r="E28" s="39" t="s">
        <v>6840</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6841</v>
      </c>
      <c r="F30" s="46"/>
      <c r="G30" s="46"/>
      <c r="H30" s="46"/>
      <c r="I30" s="46"/>
      <c r="J30" s="48"/>
    </row>
    <row r="31" ht="30">
      <c r="A31" s="37" t="s">
        <v>601</v>
      </c>
      <c r="B31" s="45"/>
      <c r="C31" s="46"/>
      <c r="D31" s="46"/>
      <c r="E31" s="39" t="s">
        <v>4291</v>
      </c>
      <c r="F31" s="46"/>
      <c r="G31" s="46"/>
      <c r="H31" s="46"/>
      <c r="I31" s="46"/>
      <c r="J31" s="48"/>
    </row>
    <row r="32">
      <c r="A32" s="37" t="s">
        <v>593</v>
      </c>
      <c r="B32" s="37">
        <v>6</v>
      </c>
      <c r="C32" s="38" t="s">
        <v>6842</v>
      </c>
      <c r="D32" s="37" t="s">
        <v>595</v>
      </c>
      <c r="E32" s="39" t="s">
        <v>4290</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6843</v>
      </c>
      <c r="F34" s="46"/>
      <c r="G34" s="46"/>
      <c r="H34" s="46"/>
      <c r="I34" s="46"/>
      <c r="J34" s="48"/>
    </row>
    <row r="35" ht="30">
      <c r="A35" s="37" t="s">
        <v>601</v>
      </c>
      <c r="B35" s="45"/>
      <c r="C35" s="46"/>
      <c r="D35" s="46"/>
      <c r="E35" s="39" t="s">
        <v>4291</v>
      </c>
      <c r="F35" s="46"/>
      <c r="G35" s="46"/>
      <c r="H35" s="46"/>
      <c r="I35" s="46"/>
      <c r="J35" s="48"/>
    </row>
    <row r="36">
      <c r="A36" s="37" t="s">
        <v>593</v>
      </c>
      <c r="B36" s="37">
        <v>7</v>
      </c>
      <c r="C36" s="38" t="s">
        <v>5275</v>
      </c>
      <c r="D36" s="37" t="s">
        <v>595</v>
      </c>
      <c r="E36" s="39" t="s">
        <v>5276</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5260</v>
      </c>
      <c r="F38" s="46"/>
      <c r="G38" s="46"/>
      <c r="H38" s="46"/>
      <c r="I38" s="46"/>
      <c r="J38" s="48"/>
    </row>
    <row r="39">
      <c r="A39" s="37" t="s">
        <v>601</v>
      </c>
      <c r="B39" s="45"/>
      <c r="C39" s="46"/>
      <c r="D39" s="46"/>
      <c r="E39" s="39" t="s">
        <v>5277</v>
      </c>
      <c r="F39" s="46"/>
      <c r="G39" s="46"/>
      <c r="H39" s="46"/>
      <c r="I39" s="46"/>
      <c r="J39" s="48"/>
    </row>
    <row r="40">
      <c r="A40" s="31" t="s">
        <v>591</v>
      </c>
      <c r="B40" s="32"/>
      <c r="C40" s="33" t="s">
        <v>5278</v>
      </c>
      <c r="D40" s="34"/>
      <c r="E40" s="31" t="s">
        <v>638</v>
      </c>
      <c r="F40" s="34"/>
      <c r="G40" s="34"/>
      <c r="H40" s="34"/>
      <c r="I40" s="35">
        <f>SUMIFS(I41:I96,A41:A96,"P")</f>
        <v>0</v>
      </c>
      <c r="J40" s="36"/>
    </row>
    <row r="41">
      <c r="A41" s="37" t="s">
        <v>593</v>
      </c>
      <c r="B41" s="37">
        <v>8</v>
      </c>
      <c r="C41" s="38" t="s">
        <v>5279</v>
      </c>
      <c r="D41" s="37" t="s">
        <v>595</v>
      </c>
      <c r="E41" s="39" t="s">
        <v>5280</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6844</v>
      </c>
      <c r="F43" s="46"/>
      <c r="G43" s="46"/>
      <c r="H43" s="46"/>
      <c r="I43" s="46"/>
      <c r="J43" s="48"/>
    </row>
    <row r="44" ht="45">
      <c r="A44" s="37" t="s">
        <v>601</v>
      </c>
      <c r="B44" s="45"/>
      <c r="C44" s="46"/>
      <c r="D44" s="46"/>
      <c r="E44" s="39" t="s">
        <v>5282</v>
      </c>
      <c r="F44" s="46"/>
      <c r="G44" s="46"/>
      <c r="H44" s="46"/>
      <c r="I44" s="46"/>
      <c r="J44" s="48"/>
    </row>
    <row r="45">
      <c r="A45" s="37" t="s">
        <v>593</v>
      </c>
      <c r="B45" s="37">
        <v>9</v>
      </c>
      <c r="C45" s="38" t="s">
        <v>6129</v>
      </c>
      <c r="D45" s="37" t="s">
        <v>595</v>
      </c>
      <c r="E45" s="39" t="s">
        <v>6130</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6845</v>
      </c>
      <c r="F47" s="46"/>
      <c r="G47" s="46"/>
      <c r="H47" s="46"/>
      <c r="I47" s="46"/>
      <c r="J47" s="48"/>
    </row>
    <row r="48" ht="45">
      <c r="A48" s="37" t="s">
        <v>601</v>
      </c>
      <c r="B48" s="45"/>
      <c r="C48" s="46"/>
      <c r="D48" s="46"/>
      <c r="E48" s="39" t="s">
        <v>5459</v>
      </c>
      <c r="F48" s="46"/>
      <c r="G48" s="46"/>
      <c r="H48" s="46"/>
      <c r="I48" s="46"/>
      <c r="J48" s="48"/>
    </row>
    <row r="49">
      <c r="A49" s="37" t="s">
        <v>593</v>
      </c>
      <c r="B49" s="37">
        <v>10</v>
      </c>
      <c r="C49" s="38" t="s">
        <v>5287</v>
      </c>
      <c r="D49" s="37" t="s">
        <v>595</v>
      </c>
      <c r="E49" s="39" t="s">
        <v>5288</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6846</v>
      </c>
      <c r="F51" s="46"/>
      <c r="G51" s="46"/>
      <c r="H51" s="46"/>
      <c r="I51" s="46"/>
      <c r="J51" s="48"/>
    </row>
    <row r="52" ht="409.5">
      <c r="A52" s="37" t="s">
        <v>601</v>
      </c>
      <c r="B52" s="45"/>
      <c r="C52" s="46"/>
      <c r="D52" s="46"/>
      <c r="E52" s="39" t="s">
        <v>5290</v>
      </c>
      <c r="F52" s="46"/>
      <c r="G52" s="46"/>
      <c r="H52" s="46"/>
      <c r="I52" s="46"/>
      <c r="J52" s="48"/>
    </row>
    <row r="53">
      <c r="A53" s="37" t="s">
        <v>593</v>
      </c>
      <c r="B53" s="37">
        <v>11</v>
      </c>
      <c r="C53" s="38" t="s">
        <v>5291</v>
      </c>
      <c r="D53" s="37" t="s">
        <v>595</v>
      </c>
      <c r="E53" s="39" t="s">
        <v>5292</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6847</v>
      </c>
      <c r="F55" s="46"/>
      <c r="G55" s="46"/>
      <c r="H55" s="46"/>
      <c r="I55" s="46"/>
      <c r="J55" s="48"/>
    </row>
    <row r="56" ht="390">
      <c r="A56" s="37" t="s">
        <v>601</v>
      </c>
      <c r="B56" s="45"/>
      <c r="C56" s="46"/>
      <c r="D56" s="46"/>
      <c r="E56" s="39" t="s">
        <v>5294</v>
      </c>
      <c r="F56" s="46"/>
      <c r="G56" s="46"/>
      <c r="H56" s="46"/>
      <c r="I56" s="46"/>
      <c r="J56" s="48"/>
    </row>
    <row r="57">
      <c r="A57" s="37" t="s">
        <v>593</v>
      </c>
      <c r="B57" s="37">
        <v>12</v>
      </c>
      <c r="C57" s="38" t="s">
        <v>5461</v>
      </c>
      <c r="D57" s="37" t="s">
        <v>595</v>
      </c>
      <c r="E57" s="39" t="s">
        <v>5462</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6848</v>
      </c>
      <c r="F59" s="46"/>
      <c r="G59" s="46"/>
      <c r="H59" s="46"/>
      <c r="I59" s="46"/>
      <c r="J59" s="48"/>
    </row>
    <row r="60" ht="90">
      <c r="A60" s="37" t="s">
        <v>601</v>
      </c>
      <c r="B60" s="45"/>
      <c r="C60" s="46"/>
      <c r="D60" s="46"/>
      <c r="E60" s="39" t="s">
        <v>5464</v>
      </c>
      <c r="F60" s="46"/>
      <c r="G60" s="46"/>
      <c r="H60" s="46"/>
      <c r="I60" s="46"/>
      <c r="J60" s="48"/>
    </row>
    <row r="61">
      <c r="A61" s="37" t="s">
        <v>593</v>
      </c>
      <c r="B61" s="37">
        <v>13</v>
      </c>
      <c r="C61" s="38" t="s">
        <v>3400</v>
      </c>
      <c r="D61" s="37" t="s">
        <v>595</v>
      </c>
      <c r="E61" s="39" t="s">
        <v>3401</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6849</v>
      </c>
      <c r="F63" s="46"/>
      <c r="G63" s="46"/>
      <c r="H63" s="46"/>
      <c r="I63" s="46"/>
      <c r="J63" s="48"/>
    </row>
    <row r="64" ht="405">
      <c r="A64" s="37" t="s">
        <v>601</v>
      </c>
      <c r="B64" s="45"/>
      <c r="C64" s="46"/>
      <c r="D64" s="46"/>
      <c r="E64" s="39" t="s">
        <v>3363</v>
      </c>
      <c r="F64" s="46"/>
      <c r="G64" s="46"/>
      <c r="H64" s="46"/>
      <c r="I64" s="46"/>
      <c r="J64" s="48"/>
    </row>
    <row r="65">
      <c r="A65" s="37" t="s">
        <v>593</v>
      </c>
      <c r="B65" s="37">
        <v>14</v>
      </c>
      <c r="C65" s="38" t="s">
        <v>4449</v>
      </c>
      <c r="D65" s="37" t="s">
        <v>595</v>
      </c>
      <c r="E65" s="39" t="s">
        <v>5298</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6850</v>
      </c>
      <c r="F67" s="46"/>
      <c r="G67" s="46"/>
      <c r="H67" s="46"/>
      <c r="I67" s="46"/>
      <c r="J67" s="48"/>
    </row>
    <row r="68" ht="240">
      <c r="A68" s="37" t="s">
        <v>601</v>
      </c>
      <c r="B68" s="45"/>
      <c r="C68" s="46"/>
      <c r="D68" s="46"/>
      <c r="E68" s="39" t="s">
        <v>5300</v>
      </c>
      <c r="F68" s="46"/>
      <c r="G68" s="46"/>
      <c r="H68" s="46"/>
      <c r="I68" s="46"/>
      <c r="J68" s="48"/>
    </row>
    <row r="69">
      <c r="A69" s="37" t="s">
        <v>593</v>
      </c>
      <c r="B69" s="37">
        <v>15</v>
      </c>
      <c r="C69" s="38" t="s">
        <v>4469</v>
      </c>
      <c r="D69" s="37" t="s">
        <v>595</v>
      </c>
      <c r="E69" s="39" t="s">
        <v>5301</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6851</v>
      </c>
      <c r="F71" s="46"/>
      <c r="G71" s="46"/>
      <c r="H71" s="46"/>
      <c r="I71" s="46"/>
      <c r="J71" s="48"/>
    </row>
    <row r="72" ht="300">
      <c r="A72" s="37" t="s">
        <v>601</v>
      </c>
      <c r="B72" s="45"/>
      <c r="C72" s="46"/>
      <c r="D72" s="46"/>
      <c r="E72" s="39" t="s">
        <v>5303</v>
      </c>
      <c r="F72" s="46"/>
      <c r="G72" s="46"/>
      <c r="H72" s="46"/>
      <c r="I72" s="46"/>
      <c r="J72" s="48"/>
    </row>
    <row r="73">
      <c r="A73" s="37" t="s">
        <v>593</v>
      </c>
      <c r="B73" s="37">
        <v>16</v>
      </c>
      <c r="C73" s="38" t="s">
        <v>1006</v>
      </c>
      <c r="D73" s="37" t="s">
        <v>595</v>
      </c>
      <c r="E73" s="39" t="s">
        <v>6714</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6852</v>
      </c>
      <c r="F75" s="46"/>
      <c r="G75" s="46"/>
      <c r="H75" s="46"/>
      <c r="I75" s="46"/>
      <c r="J75" s="48"/>
    </row>
    <row r="76" ht="375">
      <c r="A76" s="37" t="s">
        <v>601</v>
      </c>
      <c r="B76" s="45"/>
      <c r="C76" s="46"/>
      <c r="D76" s="46"/>
      <c r="E76" s="39" t="s">
        <v>6716</v>
      </c>
      <c r="F76" s="46"/>
      <c r="G76" s="46"/>
      <c r="H76" s="46"/>
      <c r="I76" s="46"/>
      <c r="J76" s="48"/>
    </row>
    <row r="77">
      <c r="A77" s="37" t="s">
        <v>593</v>
      </c>
      <c r="B77" s="37">
        <v>17</v>
      </c>
      <c r="C77" s="38" t="s">
        <v>4473</v>
      </c>
      <c r="D77" s="37" t="s">
        <v>595</v>
      </c>
      <c r="E77" s="39" t="s">
        <v>5304</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6853</v>
      </c>
      <c r="F79" s="46"/>
      <c r="G79" s="46"/>
      <c r="H79" s="46"/>
      <c r="I79" s="46"/>
      <c r="J79" s="48"/>
    </row>
    <row r="80" ht="390">
      <c r="A80" s="37" t="s">
        <v>601</v>
      </c>
      <c r="B80" s="45"/>
      <c r="C80" s="46"/>
      <c r="D80" s="46"/>
      <c r="E80" s="39" t="s">
        <v>5306</v>
      </c>
      <c r="F80" s="46"/>
      <c r="G80" s="46"/>
      <c r="H80" s="46"/>
      <c r="I80" s="46"/>
      <c r="J80" s="48"/>
    </row>
    <row r="81">
      <c r="A81" s="37" t="s">
        <v>593</v>
      </c>
      <c r="B81" s="37">
        <v>18</v>
      </c>
      <c r="C81" s="38" t="s">
        <v>5776</v>
      </c>
      <c r="D81" s="37" t="s">
        <v>595</v>
      </c>
      <c r="E81" s="39" t="s">
        <v>5777</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6854</v>
      </c>
      <c r="F83" s="46"/>
      <c r="G83" s="46"/>
      <c r="H83" s="46"/>
      <c r="I83" s="46"/>
      <c r="J83" s="48"/>
    </row>
    <row r="84" ht="345">
      <c r="A84" s="37" t="s">
        <v>601</v>
      </c>
      <c r="B84" s="45"/>
      <c r="C84" s="46"/>
      <c r="D84" s="46"/>
      <c r="E84" s="39" t="s">
        <v>4456</v>
      </c>
      <c r="F84" s="46"/>
      <c r="G84" s="46"/>
      <c r="H84" s="46"/>
      <c r="I84" s="46"/>
      <c r="J84" s="48"/>
    </row>
    <row r="85">
      <c r="A85" s="37" t="s">
        <v>593</v>
      </c>
      <c r="B85" s="37">
        <v>19</v>
      </c>
      <c r="C85" s="38" t="s">
        <v>4486</v>
      </c>
      <c r="D85" s="37" t="s">
        <v>595</v>
      </c>
      <c r="E85" s="39" t="s">
        <v>5309</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6855</v>
      </c>
      <c r="F87" s="46"/>
      <c r="G87" s="46"/>
      <c r="H87" s="46"/>
      <c r="I87" s="46"/>
      <c r="J87" s="48"/>
    </row>
    <row r="88" ht="45">
      <c r="A88" s="37" t="s">
        <v>601</v>
      </c>
      <c r="B88" s="45"/>
      <c r="C88" s="46"/>
      <c r="D88" s="46"/>
      <c r="E88" s="39" t="s">
        <v>5311</v>
      </c>
      <c r="F88" s="46"/>
      <c r="G88" s="46"/>
      <c r="H88" s="46"/>
      <c r="I88" s="46"/>
      <c r="J88" s="48"/>
    </row>
    <row r="89">
      <c r="A89" s="37" t="s">
        <v>593</v>
      </c>
      <c r="B89" s="37">
        <v>20</v>
      </c>
      <c r="C89" s="38" t="s">
        <v>4494</v>
      </c>
      <c r="D89" s="37" t="s">
        <v>595</v>
      </c>
      <c r="E89" s="39" t="s">
        <v>4495</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6856</v>
      </c>
      <c r="F91" s="46"/>
      <c r="G91" s="46"/>
      <c r="H91" s="46"/>
      <c r="I91" s="46"/>
      <c r="J91" s="48"/>
    </row>
    <row r="92" ht="30">
      <c r="A92" s="37" t="s">
        <v>601</v>
      </c>
      <c r="B92" s="45"/>
      <c r="C92" s="46"/>
      <c r="D92" s="46"/>
      <c r="E92" s="39" t="s">
        <v>5313</v>
      </c>
      <c r="F92" s="46"/>
      <c r="G92" s="46"/>
      <c r="H92" s="46"/>
      <c r="I92" s="46"/>
      <c r="J92" s="48"/>
    </row>
    <row r="93" ht="30">
      <c r="A93" s="37" t="s">
        <v>593</v>
      </c>
      <c r="B93" s="37">
        <v>21</v>
      </c>
      <c r="C93" s="38" t="s">
        <v>5314</v>
      </c>
      <c r="D93" s="37" t="s">
        <v>595</v>
      </c>
      <c r="E93" s="39" t="s">
        <v>5315</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6857</v>
      </c>
      <c r="F95" s="46"/>
      <c r="G95" s="46"/>
      <c r="H95" s="46"/>
      <c r="I95" s="46"/>
      <c r="J95" s="48"/>
    </row>
    <row r="96" ht="45">
      <c r="A96" s="37" t="s">
        <v>601</v>
      </c>
      <c r="B96" s="45"/>
      <c r="C96" s="46"/>
      <c r="D96" s="46"/>
      <c r="E96" s="39" t="s">
        <v>5317</v>
      </c>
      <c r="F96" s="46"/>
      <c r="G96" s="46"/>
      <c r="H96" s="46"/>
      <c r="I96" s="46"/>
      <c r="J96" s="48"/>
    </row>
    <row r="97">
      <c r="A97" s="31" t="s">
        <v>591</v>
      </c>
      <c r="B97" s="32"/>
      <c r="C97" s="33" t="s">
        <v>5318</v>
      </c>
      <c r="D97" s="34"/>
      <c r="E97" s="31" t="s">
        <v>4958</v>
      </c>
      <c r="F97" s="34"/>
      <c r="G97" s="34"/>
      <c r="H97" s="34"/>
      <c r="I97" s="35">
        <f>SUMIFS(I98:I109,A98:A109,"P")</f>
        <v>0</v>
      </c>
      <c r="J97" s="36"/>
    </row>
    <row r="98">
      <c r="A98" s="37" t="s">
        <v>593</v>
      </c>
      <c r="B98" s="37">
        <v>22</v>
      </c>
      <c r="C98" s="38" t="s">
        <v>6723</v>
      </c>
      <c r="D98" s="37" t="s">
        <v>595</v>
      </c>
      <c r="E98" s="39" t="s">
        <v>6724</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6858</v>
      </c>
      <c r="F100" s="46"/>
      <c r="G100" s="46"/>
      <c r="H100" s="46"/>
      <c r="I100" s="46"/>
      <c r="J100" s="48"/>
    </row>
    <row r="101" ht="75">
      <c r="A101" s="37" t="s">
        <v>601</v>
      </c>
      <c r="B101" s="45"/>
      <c r="C101" s="46"/>
      <c r="D101" s="46"/>
      <c r="E101" s="39" t="s">
        <v>5788</v>
      </c>
      <c r="F101" s="46"/>
      <c r="G101" s="46"/>
      <c r="H101" s="46"/>
      <c r="I101" s="46"/>
      <c r="J101" s="48"/>
    </row>
    <row r="102">
      <c r="A102" s="37" t="s">
        <v>593</v>
      </c>
      <c r="B102" s="37">
        <v>23</v>
      </c>
      <c r="C102" s="38" t="s">
        <v>4980</v>
      </c>
      <c r="D102" s="37" t="s">
        <v>595</v>
      </c>
      <c r="E102" s="39" t="s">
        <v>4981</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6859</v>
      </c>
      <c r="F104" s="46"/>
      <c r="G104" s="46"/>
      <c r="H104" s="46"/>
      <c r="I104" s="46"/>
      <c r="J104" s="48"/>
    </row>
    <row r="105" ht="409.5">
      <c r="A105" s="37" t="s">
        <v>601</v>
      </c>
      <c r="B105" s="45"/>
      <c r="C105" s="46"/>
      <c r="D105" s="46"/>
      <c r="E105" s="39" t="s">
        <v>5078</v>
      </c>
      <c r="F105" s="46"/>
      <c r="G105" s="46"/>
      <c r="H105" s="46"/>
      <c r="I105" s="46"/>
      <c r="J105" s="48"/>
    </row>
    <row r="106">
      <c r="A106" s="37" t="s">
        <v>593</v>
      </c>
      <c r="B106" s="37">
        <v>24</v>
      </c>
      <c r="C106" s="38" t="s">
        <v>4984</v>
      </c>
      <c r="D106" s="37" t="s">
        <v>595</v>
      </c>
      <c r="E106" s="39" t="s">
        <v>5492</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6860</v>
      </c>
      <c r="F108" s="46"/>
      <c r="G108" s="46"/>
      <c r="H108" s="46"/>
      <c r="I108" s="46"/>
      <c r="J108" s="48"/>
    </row>
    <row r="109" ht="330">
      <c r="A109" s="37" t="s">
        <v>601</v>
      </c>
      <c r="B109" s="45"/>
      <c r="C109" s="46"/>
      <c r="D109" s="46"/>
      <c r="E109" s="39" t="s">
        <v>5347</v>
      </c>
      <c r="F109" s="46"/>
      <c r="G109" s="46"/>
      <c r="H109" s="46"/>
      <c r="I109" s="46"/>
      <c r="J109" s="48"/>
    </row>
    <row r="110">
      <c r="A110" s="31" t="s">
        <v>591</v>
      </c>
      <c r="B110" s="32"/>
      <c r="C110" s="33" t="s">
        <v>5332</v>
      </c>
      <c r="D110" s="34"/>
      <c r="E110" s="31" t="s">
        <v>4988</v>
      </c>
      <c r="F110" s="34"/>
      <c r="G110" s="34"/>
      <c r="H110" s="34"/>
      <c r="I110" s="35">
        <f>SUMIFS(I111:I134,A111:A134,"P")</f>
        <v>0</v>
      </c>
      <c r="J110" s="36"/>
    </row>
    <row r="111">
      <c r="A111" s="37" t="s">
        <v>593</v>
      </c>
      <c r="B111" s="37">
        <v>25</v>
      </c>
      <c r="C111" s="38" t="s">
        <v>6732</v>
      </c>
      <c r="D111" s="37" t="s">
        <v>595</v>
      </c>
      <c r="E111" s="39" t="s">
        <v>6733</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6861</v>
      </c>
      <c r="F113" s="46"/>
      <c r="G113" s="46"/>
      <c r="H113" s="46"/>
      <c r="I113" s="46"/>
      <c r="J113" s="48"/>
    </row>
    <row r="114" ht="45">
      <c r="A114" s="37" t="s">
        <v>601</v>
      </c>
      <c r="B114" s="45"/>
      <c r="C114" s="46"/>
      <c r="D114" s="46"/>
      <c r="E114" s="39" t="s">
        <v>6735</v>
      </c>
      <c r="F114" s="46"/>
      <c r="G114" s="46"/>
      <c r="H114" s="46"/>
      <c r="I114" s="46"/>
      <c r="J114" s="48"/>
    </row>
    <row r="115">
      <c r="A115" s="37" t="s">
        <v>593</v>
      </c>
      <c r="B115" s="37">
        <v>26</v>
      </c>
      <c r="C115" s="38" t="s">
        <v>5333</v>
      </c>
      <c r="D115" s="37" t="s">
        <v>595</v>
      </c>
      <c r="E115" s="39" t="s">
        <v>5334</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6862</v>
      </c>
      <c r="F117" s="46"/>
      <c r="G117" s="46"/>
      <c r="H117" s="46"/>
      <c r="I117" s="46"/>
      <c r="J117" s="48"/>
    </row>
    <row r="118" ht="409.5">
      <c r="A118" s="37" t="s">
        <v>601</v>
      </c>
      <c r="B118" s="45"/>
      <c r="C118" s="46"/>
      <c r="D118" s="46"/>
      <c r="E118" s="39" t="s">
        <v>5336</v>
      </c>
      <c r="F118" s="46"/>
      <c r="G118" s="46"/>
      <c r="H118" s="46"/>
      <c r="I118" s="46"/>
      <c r="J118" s="48"/>
    </row>
    <row r="119">
      <c r="A119" s="37" t="s">
        <v>593</v>
      </c>
      <c r="B119" s="37">
        <v>27</v>
      </c>
      <c r="C119" s="38" t="s">
        <v>5337</v>
      </c>
      <c r="D119" s="37" t="s">
        <v>595</v>
      </c>
      <c r="E119" s="39" t="s">
        <v>5338</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6863</v>
      </c>
      <c r="F121" s="46"/>
      <c r="G121" s="46"/>
      <c r="H121" s="46"/>
      <c r="I121" s="46"/>
      <c r="J121" s="48"/>
    </row>
    <row r="122" ht="300">
      <c r="A122" s="37" t="s">
        <v>601</v>
      </c>
      <c r="B122" s="45"/>
      <c r="C122" s="46"/>
      <c r="D122" s="46"/>
      <c r="E122" s="39" t="s">
        <v>5340</v>
      </c>
      <c r="F122" s="46"/>
      <c r="G122" s="46"/>
      <c r="H122" s="46"/>
      <c r="I122" s="46"/>
      <c r="J122" s="48"/>
    </row>
    <row r="123">
      <c r="A123" s="37" t="s">
        <v>593</v>
      </c>
      <c r="B123" s="37">
        <v>28</v>
      </c>
      <c r="C123" s="38" t="s">
        <v>5341</v>
      </c>
      <c r="D123" s="37" t="s">
        <v>595</v>
      </c>
      <c r="E123" s="39" t="s">
        <v>5342</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6864</v>
      </c>
      <c r="F125" s="46"/>
      <c r="G125" s="46"/>
      <c r="H125" s="46"/>
      <c r="I125" s="46"/>
      <c r="J125" s="48"/>
    </row>
    <row r="126" ht="409.5">
      <c r="A126" s="37" t="s">
        <v>601</v>
      </c>
      <c r="B126" s="45"/>
      <c r="C126" s="46"/>
      <c r="D126" s="46"/>
      <c r="E126" s="39" t="s">
        <v>5230</v>
      </c>
      <c r="F126" s="46"/>
      <c r="G126" s="46"/>
      <c r="H126" s="46"/>
      <c r="I126" s="46"/>
      <c r="J126" s="48"/>
    </row>
    <row r="127">
      <c r="A127" s="37" t="s">
        <v>593</v>
      </c>
      <c r="B127" s="37">
        <v>29</v>
      </c>
      <c r="C127" s="38" t="s">
        <v>5351</v>
      </c>
      <c r="D127" s="37" t="s">
        <v>595</v>
      </c>
      <c r="E127" s="39" t="s">
        <v>5352</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6865</v>
      </c>
      <c r="F129" s="46"/>
      <c r="G129" s="46"/>
      <c r="H129" s="46"/>
      <c r="I129" s="46"/>
      <c r="J129" s="48"/>
    </row>
    <row r="130" ht="409.5">
      <c r="A130" s="37" t="s">
        <v>601</v>
      </c>
      <c r="B130" s="45"/>
      <c r="C130" s="46"/>
      <c r="D130" s="46"/>
      <c r="E130" s="39" t="s">
        <v>5230</v>
      </c>
      <c r="F130" s="46"/>
      <c r="G130" s="46"/>
      <c r="H130" s="46"/>
      <c r="I130" s="46"/>
      <c r="J130" s="48"/>
    </row>
    <row r="131">
      <c r="A131" s="37" t="s">
        <v>593</v>
      </c>
      <c r="B131" s="37">
        <v>30</v>
      </c>
      <c r="C131" s="38" t="s">
        <v>5354</v>
      </c>
      <c r="D131" s="37" t="s">
        <v>595</v>
      </c>
      <c r="E131" s="39" t="s">
        <v>5355</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6866</v>
      </c>
      <c r="F133" s="46"/>
      <c r="G133" s="46"/>
      <c r="H133" s="46"/>
      <c r="I133" s="46"/>
      <c r="J133" s="48"/>
    </row>
    <row r="134" ht="330">
      <c r="A134" s="37" t="s">
        <v>601</v>
      </c>
      <c r="B134" s="45"/>
      <c r="C134" s="46"/>
      <c r="D134" s="46"/>
      <c r="E134" s="39" t="s">
        <v>5347</v>
      </c>
      <c r="F134" s="46"/>
      <c r="G134" s="46"/>
      <c r="H134" s="46"/>
      <c r="I134" s="46"/>
      <c r="J134" s="48"/>
    </row>
    <row r="135">
      <c r="A135" s="31" t="s">
        <v>591</v>
      </c>
      <c r="B135" s="32"/>
      <c r="C135" s="33" t="s">
        <v>5357</v>
      </c>
      <c r="D135" s="34"/>
      <c r="E135" s="31" t="s">
        <v>1643</v>
      </c>
      <c r="F135" s="34"/>
      <c r="G135" s="34"/>
      <c r="H135" s="34"/>
      <c r="I135" s="35">
        <f>SUMIFS(I136:I171,A136:A171,"P")</f>
        <v>0</v>
      </c>
      <c r="J135" s="36"/>
    </row>
    <row r="136">
      <c r="A136" s="37" t="s">
        <v>593</v>
      </c>
      <c r="B136" s="37">
        <v>31</v>
      </c>
      <c r="C136" s="38" t="s">
        <v>4522</v>
      </c>
      <c r="D136" s="37" t="s">
        <v>595</v>
      </c>
      <c r="E136" s="39" t="s">
        <v>5640</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6867</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4529</v>
      </c>
      <c r="D140" s="37" t="s">
        <v>595</v>
      </c>
      <c r="E140" s="39" t="s">
        <v>5521</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6868</v>
      </c>
      <c r="F142" s="46"/>
      <c r="G142" s="46"/>
      <c r="H142" s="46"/>
      <c r="I142" s="46"/>
      <c r="J142" s="48"/>
    </row>
    <row r="143" ht="409.5">
      <c r="A143" s="37" t="s">
        <v>601</v>
      </c>
      <c r="B143" s="45"/>
      <c r="C143" s="46"/>
      <c r="D143" s="46"/>
      <c r="E143" s="39" t="s">
        <v>5230</v>
      </c>
      <c r="F143" s="46"/>
      <c r="G143" s="46"/>
      <c r="H143" s="46"/>
      <c r="I143" s="46"/>
      <c r="J143" s="48"/>
    </row>
    <row r="144">
      <c r="A144" s="37" t="s">
        <v>593</v>
      </c>
      <c r="B144" s="37">
        <v>33</v>
      </c>
      <c r="C144" s="38" t="s">
        <v>5367</v>
      </c>
      <c r="D144" s="37" t="s">
        <v>595</v>
      </c>
      <c r="E144" s="39" t="s">
        <v>5368</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6869</v>
      </c>
      <c r="F146" s="46"/>
      <c r="G146" s="46"/>
      <c r="H146" s="46"/>
      <c r="I146" s="46"/>
      <c r="J146" s="48"/>
    </row>
    <row r="147" ht="225">
      <c r="A147" s="37" t="s">
        <v>601</v>
      </c>
      <c r="B147" s="45"/>
      <c r="C147" s="46"/>
      <c r="D147" s="46"/>
      <c r="E147" s="39" t="s">
        <v>5370</v>
      </c>
      <c r="F147" s="46"/>
      <c r="G147" s="46"/>
      <c r="H147" s="46"/>
      <c r="I147" s="46"/>
      <c r="J147" s="48"/>
    </row>
    <row r="148">
      <c r="A148" s="37" t="s">
        <v>593</v>
      </c>
      <c r="B148" s="37">
        <v>34</v>
      </c>
      <c r="C148" s="38" t="s">
        <v>4536</v>
      </c>
      <c r="D148" s="37" t="s">
        <v>595</v>
      </c>
      <c r="E148" s="39" t="s">
        <v>5526</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6870</v>
      </c>
      <c r="F150" s="46"/>
      <c r="G150" s="46"/>
      <c r="H150" s="46"/>
      <c r="I150" s="46"/>
      <c r="J150" s="48"/>
    </row>
    <row r="151" ht="60">
      <c r="A151" s="37" t="s">
        <v>601</v>
      </c>
      <c r="B151" s="45"/>
      <c r="C151" s="46"/>
      <c r="D151" s="46"/>
      <c r="E151" s="39" t="s">
        <v>5525</v>
      </c>
      <c r="F151" s="46"/>
      <c r="G151" s="46"/>
      <c r="H151" s="46"/>
      <c r="I151" s="46"/>
      <c r="J151" s="48"/>
    </row>
    <row r="152">
      <c r="A152" s="37" t="s">
        <v>593</v>
      </c>
      <c r="B152" s="37">
        <v>35</v>
      </c>
      <c r="C152" s="38" t="s">
        <v>6067</v>
      </c>
      <c r="D152" s="37" t="s">
        <v>595</v>
      </c>
      <c r="E152" s="39" t="s">
        <v>6068</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6871</v>
      </c>
      <c r="F154" s="46"/>
      <c r="G154" s="46"/>
      <c r="H154" s="46"/>
      <c r="I154" s="46"/>
      <c r="J154" s="48"/>
    </row>
    <row r="155" ht="409.5">
      <c r="A155" s="37" t="s">
        <v>601</v>
      </c>
      <c r="B155" s="45"/>
      <c r="C155" s="46"/>
      <c r="D155" s="46"/>
      <c r="E155" s="39" t="s">
        <v>5230</v>
      </c>
      <c r="F155" s="46"/>
      <c r="G155" s="46"/>
      <c r="H155" s="46"/>
      <c r="I155" s="46"/>
      <c r="J155" s="48"/>
    </row>
    <row r="156">
      <c r="A156" s="37" t="s">
        <v>593</v>
      </c>
      <c r="B156" s="37">
        <v>36</v>
      </c>
      <c r="C156" s="38" t="s">
        <v>5375</v>
      </c>
      <c r="D156" s="37" t="s">
        <v>595</v>
      </c>
      <c r="E156" s="39" t="s">
        <v>5376</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6872</v>
      </c>
      <c r="F158" s="46"/>
      <c r="G158" s="46"/>
      <c r="H158" s="46"/>
      <c r="I158" s="46"/>
      <c r="J158" s="48"/>
    </row>
    <row r="159" ht="75">
      <c r="A159" s="37" t="s">
        <v>601</v>
      </c>
      <c r="B159" s="45"/>
      <c r="C159" s="46"/>
      <c r="D159" s="46"/>
      <c r="E159" s="39" t="s">
        <v>5378</v>
      </c>
      <c r="F159" s="46"/>
      <c r="G159" s="46"/>
      <c r="H159" s="46"/>
      <c r="I159" s="46"/>
      <c r="J159" s="48"/>
    </row>
    <row r="160">
      <c r="A160" s="37" t="s">
        <v>593</v>
      </c>
      <c r="B160" s="37">
        <v>37</v>
      </c>
      <c r="C160" s="38" t="s">
        <v>4543</v>
      </c>
      <c r="D160" s="37" t="s">
        <v>595</v>
      </c>
      <c r="E160" s="39" t="s">
        <v>4544</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6873</v>
      </c>
      <c r="F162" s="46"/>
      <c r="G162" s="46"/>
      <c r="H162" s="46"/>
      <c r="I162" s="46"/>
      <c r="J162" s="48"/>
    </row>
    <row r="163" ht="150">
      <c r="A163" s="37" t="s">
        <v>601</v>
      </c>
      <c r="B163" s="45"/>
      <c r="C163" s="46"/>
      <c r="D163" s="46"/>
      <c r="E163" s="39" t="s">
        <v>5380</v>
      </c>
      <c r="F163" s="46"/>
      <c r="G163" s="46"/>
      <c r="H163" s="46"/>
      <c r="I163" s="46"/>
      <c r="J163" s="48"/>
    </row>
    <row r="164">
      <c r="A164" s="37" t="s">
        <v>593</v>
      </c>
      <c r="B164" s="37">
        <v>38</v>
      </c>
      <c r="C164" s="38" t="s">
        <v>6224</v>
      </c>
      <c r="D164" s="37" t="s">
        <v>595</v>
      </c>
      <c r="E164" s="39" t="s">
        <v>6225</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6874</v>
      </c>
      <c r="F166" s="46"/>
      <c r="G166" s="46"/>
      <c r="H166" s="46"/>
      <c r="I166" s="46"/>
      <c r="J166" s="48"/>
    </row>
    <row r="167" ht="60">
      <c r="A167" s="37" t="s">
        <v>601</v>
      </c>
      <c r="B167" s="45"/>
      <c r="C167" s="46"/>
      <c r="D167" s="46"/>
      <c r="E167" s="39" t="s">
        <v>6227</v>
      </c>
      <c r="F167" s="46"/>
      <c r="G167" s="46"/>
      <c r="H167" s="46"/>
      <c r="I167" s="46"/>
      <c r="J167" s="48"/>
    </row>
    <row r="168">
      <c r="A168" s="37" t="s">
        <v>593</v>
      </c>
      <c r="B168" s="37">
        <v>39</v>
      </c>
      <c r="C168" s="38" t="s">
        <v>6875</v>
      </c>
      <c r="D168" s="37" t="s">
        <v>595</v>
      </c>
      <c r="E168" s="39" t="s">
        <v>6876</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6877</v>
      </c>
      <c r="F170" s="46"/>
      <c r="G170" s="46"/>
      <c r="H170" s="46"/>
      <c r="I170" s="46"/>
      <c r="J170" s="48"/>
    </row>
    <row r="171" ht="409.5">
      <c r="A171" s="37" t="s">
        <v>601</v>
      </c>
      <c r="B171" s="45"/>
      <c r="C171" s="46"/>
      <c r="D171" s="46"/>
      <c r="E171" s="39" t="s">
        <v>5534</v>
      </c>
      <c r="F171" s="46"/>
      <c r="G171" s="46"/>
      <c r="H171" s="46"/>
      <c r="I171" s="46"/>
      <c r="J171" s="48"/>
    </row>
    <row r="172">
      <c r="A172" s="31" t="s">
        <v>591</v>
      </c>
      <c r="B172" s="32"/>
      <c r="C172" s="33" t="s">
        <v>5648</v>
      </c>
      <c r="D172" s="34"/>
      <c r="E172" s="31" t="s">
        <v>5649</v>
      </c>
      <c r="F172" s="34"/>
      <c r="G172" s="34"/>
      <c r="H172" s="34"/>
      <c r="I172" s="35">
        <f>SUMIFS(I173:I184,A173:A184,"P")</f>
        <v>0</v>
      </c>
      <c r="J172" s="36"/>
    </row>
    <row r="173">
      <c r="A173" s="37" t="s">
        <v>593</v>
      </c>
      <c r="B173" s="37">
        <v>40</v>
      </c>
      <c r="C173" s="38" t="s">
        <v>6878</v>
      </c>
      <c r="D173" s="37" t="s">
        <v>595</v>
      </c>
      <c r="E173" s="39" t="s">
        <v>6879</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6880</v>
      </c>
      <c r="F175" s="46"/>
      <c r="G175" s="46"/>
      <c r="H175" s="46"/>
      <c r="I175" s="46"/>
      <c r="J175" s="48"/>
    </row>
    <row r="176" ht="75">
      <c r="A176" s="37" t="s">
        <v>601</v>
      </c>
      <c r="B176" s="45"/>
      <c r="C176" s="46"/>
      <c r="D176" s="46"/>
      <c r="E176" s="39" t="s">
        <v>6756</v>
      </c>
      <c r="F176" s="46"/>
      <c r="G176" s="46"/>
      <c r="H176" s="46"/>
      <c r="I176" s="46"/>
      <c r="J176" s="48"/>
    </row>
    <row r="177">
      <c r="A177" s="37" t="s">
        <v>593</v>
      </c>
      <c r="B177" s="37">
        <v>41</v>
      </c>
      <c r="C177" s="38" t="s">
        <v>6881</v>
      </c>
      <c r="D177" s="37" t="s">
        <v>595</v>
      </c>
      <c r="E177" s="39" t="s">
        <v>6882</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6883</v>
      </c>
      <c r="F179" s="46"/>
      <c r="G179" s="46"/>
      <c r="H179" s="46"/>
      <c r="I179" s="46"/>
      <c r="J179" s="48"/>
    </row>
    <row r="180" ht="165">
      <c r="A180" s="37" t="s">
        <v>601</v>
      </c>
      <c r="B180" s="45"/>
      <c r="C180" s="46"/>
      <c r="D180" s="46"/>
      <c r="E180" s="39" t="s">
        <v>6760</v>
      </c>
      <c r="F180" s="46"/>
      <c r="G180" s="46"/>
      <c r="H180" s="46"/>
      <c r="I180" s="46"/>
      <c r="J180" s="48"/>
    </row>
    <row r="181">
      <c r="A181" s="37" t="s">
        <v>593</v>
      </c>
      <c r="B181" s="37">
        <v>42</v>
      </c>
      <c r="C181" s="38" t="s">
        <v>6884</v>
      </c>
      <c r="D181" s="37" t="s">
        <v>595</v>
      </c>
      <c r="E181" s="39" t="s">
        <v>6885</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6886</v>
      </c>
      <c r="F183" s="46"/>
      <c r="G183" s="46"/>
      <c r="H183" s="46"/>
      <c r="I183" s="46"/>
      <c r="J183" s="48"/>
    </row>
    <row r="184" ht="165">
      <c r="A184" s="37" t="s">
        <v>601</v>
      </c>
      <c r="B184" s="45"/>
      <c r="C184" s="46"/>
      <c r="D184" s="46"/>
      <c r="E184" s="39" t="s">
        <v>6760</v>
      </c>
      <c r="F184" s="46"/>
      <c r="G184" s="46"/>
      <c r="H184" s="46"/>
      <c r="I184" s="46"/>
      <c r="J184" s="48"/>
    </row>
    <row r="185">
      <c r="A185" s="31" t="s">
        <v>591</v>
      </c>
      <c r="B185" s="32"/>
      <c r="C185" s="33" t="s">
        <v>5654</v>
      </c>
      <c r="D185" s="34"/>
      <c r="E185" s="31" t="s">
        <v>5655</v>
      </c>
      <c r="F185" s="34"/>
      <c r="G185" s="34"/>
      <c r="H185" s="34"/>
      <c r="I185" s="35">
        <f>SUMIFS(I186:I189,A186:A189,"P")</f>
        <v>0</v>
      </c>
      <c r="J185" s="36"/>
    </row>
    <row r="186">
      <c r="A186" s="37" t="s">
        <v>593</v>
      </c>
      <c r="B186" s="37">
        <v>43</v>
      </c>
      <c r="C186" s="38" t="s">
        <v>6318</v>
      </c>
      <c r="D186" s="37" t="s">
        <v>595</v>
      </c>
      <c r="E186" s="39" t="s">
        <v>6319</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6887</v>
      </c>
      <c r="F188" s="46"/>
      <c r="G188" s="46"/>
      <c r="H188" s="46"/>
      <c r="I188" s="46"/>
      <c r="J188" s="48"/>
    </row>
    <row r="189" ht="165">
      <c r="A189" s="37" t="s">
        <v>601</v>
      </c>
      <c r="B189" s="45"/>
      <c r="C189" s="46"/>
      <c r="D189" s="46"/>
      <c r="E189" s="39" t="s">
        <v>6321</v>
      </c>
      <c r="F189" s="46"/>
      <c r="G189" s="46"/>
      <c r="H189" s="46"/>
      <c r="I189" s="46"/>
      <c r="J189" s="48"/>
    </row>
    <row r="190">
      <c r="A190" s="31" t="s">
        <v>591</v>
      </c>
      <c r="B190" s="32"/>
      <c r="C190" s="33" t="s">
        <v>1689</v>
      </c>
      <c r="D190" s="34"/>
      <c r="E190" s="31" t="s">
        <v>5175</v>
      </c>
      <c r="F190" s="34"/>
      <c r="G190" s="34"/>
      <c r="H190" s="34"/>
      <c r="I190" s="35">
        <f>SUMIFS(I191:I210,A191:A210,"P")</f>
        <v>0</v>
      </c>
      <c r="J190" s="36"/>
    </row>
    <row r="191" ht="30">
      <c r="A191" s="37" t="s">
        <v>593</v>
      </c>
      <c r="B191" s="37">
        <v>44</v>
      </c>
      <c r="C191" s="38" t="s">
        <v>4573</v>
      </c>
      <c r="D191" s="37" t="s">
        <v>595</v>
      </c>
      <c r="E191" s="39" t="s">
        <v>5387</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6888</v>
      </c>
      <c r="F193" s="46"/>
      <c r="G193" s="46"/>
      <c r="H193" s="46"/>
      <c r="I193" s="46"/>
      <c r="J193" s="48"/>
    </row>
    <row r="194" ht="270">
      <c r="A194" s="37" t="s">
        <v>601</v>
      </c>
      <c r="B194" s="45"/>
      <c r="C194" s="46"/>
      <c r="D194" s="46"/>
      <c r="E194" s="39" t="s">
        <v>5389</v>
      </c>
      <c r="F194" s="46"/>
      <c r="G194" s="46"/>
      <c r="H194" s="46"/>
      <c r="I194" s="46"/>
      <c r="J194" s="48"/>
    </row>
    <row r="195" ht="30">
      <c r="A195" s="37" t="s">
        <v>593</v>
      </c>
      <c r="B195" s="37">
        <v>45</v>
      </c>
      <c r="C195" s="38" t="s">
        <v>6768</v>
      </c>
      <c r="D195" s="37" t="s">
        <v>595</v>
      </c>
      <c r="E195" s="39" t="s">
        <v>6769</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6889</v>
      </c>
      <c r="F197" s="46"/>
      <c r="G197" s="46"/>
      <c r="H197" s="46"/>
      <c r="I197" s="46"/>
      <c r="J197" s="48"/>
    </row>
    <row r="198" ht="270">
      <c r="A198" s="37" t="s">
        <v>601</v>
      </c>
      <c r="B198" s="45"/>
      <c r="C198" s="46"/>
      <c r="D198" s="46"/>
      <c r="E198" s="39" t="s">
        <v>5389</v>
      </c>
      <c r="F198" s="46"/>
      <c r="G198" s="46"/>
      <c r="H198" s="46"/>
      <c r="I198" s="46"/>
      <c r="J198" s="48"/>
    </row>
    <row r="199" ht="30">
      <c r="A199" s="37" t="s">
        <v>593</v>
      </c>
      <c r="B199" s="37">
        <v>46</v>
      </c>
      <c r="C199" s="38" t="s">
        <v>6776</v>
      </c>
      <c r="D199" s="37" t="s">
        <v>595</v>
      </c>
      <c r="E199" s="39" t="s">
        <v>6777</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6890</v>
      </c>
      <c r="F201" s="46"/>
      <c r="G201" s="46"/>
      <c r="H201" s="46"/>
      <c r="I201" s="46"/>
      <c r="J201" s="48"/>
    </row>
    <row r="202" ht="300">
      <c r="A202" s="37" t="s">
        <v>601</v>
      </c>
      <c r="B202" s="45"/>
      <c r="C202" s="46"/>
      <c r="D202" s="46"/>
      <c r="E202" s="39" t="s">
        <v>6779</v>
      </c>
      <c r="F202" s="46"/>
      <c r="G202" s="46"/>
      <c r="H202" s="46"/>
      <c r="I202" s="46"/>
      <c r="J202" s="48"/>
    </row>
    <row r="203" ht="30">
      <c r="A203" s="37" t="s">
        <v>593</v>
      </c>
      <c r="B203" s="37">
        <v>47</v>
      </c>
      <c r="C203" s="38" t="s">
        <v>6891</v>
      </c>
      <c r="D203" s="37" t="s">
        <v>595</v>
      </c>
      <c r="E203" s="39" t="s">
        <v>6892</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6893</v>
      </c>
      <c r="F205" s="46"/>
      <c r="G205" s="46"/>
      <c r="H205" s="46"/>
      <c r="I205" s="46"/>
      <c r="J205" s="48"/>
    </row>
    <row r="206" ht="300">
      <c r="A206" s="37" t="s">
        <v>601</v>
      </c>
      <c r="B206" s="45"/>
      <c r="C206" s="46"/>
      <c r="D206" s="46"/>
      <c r="E206" s="39" t="s">
        <v>6894</v>
      </c>
      <c r="F206" s="46"/>
      <c r="G206" s="46"/>
      <c r="H206" s="46"/>
      <c r="I206" s="46"/>
      <c r="J206" s="48"/>
    </row>
    <row r="207">
      <c r="A207" s="37" t="s">
        <v>593</v>
      </c>
      <c r="B207" s="37">
        <v>48</v>
      </c>
      <c r="C207" s="38" t="s">
        <v>5400</v>
      </c>
      <c r="D207" s="37" t="s">
        <v>595</v>
      </c>
      <c r="E207" s="39" t="s">
        <v>5401</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6895</v>
      </c>
      <c r="F209" s="46"/>
      <c r="G209" s="46"/>
      <c r="H209" s="46"/>
      <c r="I209" s="46"/>
      <c r="J209" s="48"/>
    </row>
    <row r="210" ht="45">
      <c r="A210" s="37" t="s">
        <v>601</v>
      </c>
      <c r="B210" s="45"/>
      <c r="C210" s="46"/>
      <c r="D210" s="46"/>
      <c r="E210" s="39" t="s">
        <v>5399</v>
      </c>
      <c r="F210" s="46"/>
      <c r="G210" s="46"/>
      <c r="H210" s="46"/>
      <c r="I210" s="46"/>
      <c r="J210" s="48"/>
    </row>
    <row r="211">
      <c r="A211" s="31" t="s">
        <v>591</v>
      </c>
      <c r="B211" s="32"/>
      <c r="C211" s="33" t="s">
        <v>4797</v>
      </c>
      <c r="D211" s="34"/>
      <c r="E211" s="31" t="s">
        <v>4798</v>
      </c>
      <c r="F211" s="34"/>
      <c r="G211" s="34"/>
      <c r="H211" s="34"/>
      <c r="I211" s="35">
        <f>SUMIFS(I212:I215,A212:A215,"P")</f>
        <v>0</v>
      </c>
      <c r="J211" s="36"/>
    </row>
    <row r="212">
      <c r="A212" s="37" t="s">
        <v>593</v>
      </c>
      <c r="B212" s="37">
        <v>49</v>
      </c>
      <c r="C212" s="38" t="s">
        <v>5544</v>
      </c>
      <c r="D212" s="37" t="s">
        <v>595</v>
      </c>
      <c r="E212" s="39" t="s">
        <v>5545</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6235</v>
      </c>
      <c r="F214" s="46"/>
      <c r="G214" s="46"/>
      <c r="H214" s="46"/>
      <c r="I214" s="46"/>
      <c r="J214" s="48"/>
    </row>
    <row r="215" ht="120">
      <c r="A215" s="37" t="s">
        <v>601</v>
      </c>
      <c r="B215" s="45"/>
      <c r="C215" s="46"/>
      <c r="D215" s="46"/>
      <c r="E215" s="39" t="s">
        <v>5547</v>
      </c>
      <c r="F215" s="46"/>
      <c r="G215" s="46"/>
      <c r="H215" s="46"/>
      <c r="I215" s="46"/>
      <c r="J215" s="48"/>
    </row>
    <row r="216">
      <c r="A216" s="31" t="s">
        <v>591</v>
      </c>
      <c r="B216" s="32"/>
      <c r="C216" s="33" t="s">
        <v>1749</v>
      </c>
      <c r="D216" s="34"/>
      <c r="E216" s="31" t="s">
        <v>5548</v>
      </c>
      <c r="F216" s="34"/>
      <c r="G216" s="34"/>
      <c r="H216" s="34"/>
      <c r="I216" s="35">
        <f>SUMIFS(I217:I224,A217:A224,"P")</f>
        <v>0</v>
      </c>
      <c r="J216" s="36"/>
    </row>
    <row r="217">
      <c r="A217" s="37" t="s">
        <v>593</v>
      </c>
      <c r="B217" s="37">
        <v>50</v>
      </c>
      <c r="C217" s="38" t="s">
        <v>5549</v>
      </c>
      <c r="D217" s="37" t="s">
        <v>595</v>
      </c>
      <c r="E217" s="39" t="s">
        <v>5550</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6896</v>
      </c>
      <c r="F219" s="46"/>
      <c r="G219" s="46"/>
      <c r="H219" s="46"/>
      <c r="I219" s="46"/>
      <c r="J219" s="48"/>
    </row>
    <row r="220" ht="60">
      <c r="A220" s="37" t="s">
        <v>601</v>
      </c>
      <c r="B220" s="45"/>
      <c r="C220" s="46"/>
      <c r="D220" s="46"/>
      <c r="E220" s="39" t="s">
        <v>5552</v>
      </c>
      <c r="F220" s="46"/>
      <c r="G220" s="46"/>
      <c r="H220" s="46"/>
      <c r="I220" s="46"/>
      <c r="J220" s="48"/>
    </row>
    <row r="221">
      <c r="A221" s="37" t="s">
        <v>593</v>
      </c>
      <c r="B221" s="37">
        <v>51</v>
      </c>
      <c r="C221" s="38" t="s">
        <v>6897</v>
      </c>
      <c r="D221" s="37" t="s">
        <v>595</v>
      </c>
      <c r="E221" s="39" t="s">
        <v>6898</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6899</v>
      </c>
      <c r="F223" s="46"/>
      <c r="G223" s="46"/>
      <c r="H223" s="46"/>
      <c r="I223" s="46"/>
      <c r="J223" s="48"/>
    </row>
    <row r="224" ht="60">
      <c r="A224" s="37" t="s">
        <v>601</v>
      </c>
      <c r="B224" s="45"/>
      <c r="C224" s="46"/>
      <c r="D224" s="46"/>
      <c r="E224" s="39" t="s">
        <v>5552</v>
      </c>
      <c r="F224" s="46"/>
      <c r="G224" s="46"/>
      <c r="H224" s="46"/>
      <c r="I224" s="46"/>
      <c r="J224" s="48"/>
    </row>
    <row r="225">
      <c r="A225" s="31" t="s">
        <v>591</v>
      </c>
      <c r="B225" s="32"/>
      <c r="C225" s="33" t="s">
        <v>4639</v>
      </c>
      <c r="D225" s="34"/>
      <c r="E225" s="31" t="s">
        <v>4640</v>
      </c>
      <c r="F225" s="34"/>
      <c r="G225" s="34"/>
      <c r="H225" s="34"/>
      <c r="I225" s="35">
        <f>SUMIFS(I226:I281,A226:A281,"P")</f>
        <v>0</v>
      </c>
      <c r="J225" s="36"/>
    </row>
    <row r="226">
      <c r="A226" s="37" t="s">
        <v>593</v>
      </c>
      <c r="B226" s="37">
        <v>52</v>
      </c>
      <c r="C226" s="38" t="s">
        <v>6106</v>
      </c>
      <c r="D226" s="37" t="s">
        <v>595</v>
      </c>
      <c r="E226" s="39" t="s">
        <v>6107</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6900</v>
      </c>
      <c r="F228" s="46"/>
      <c r="G228" s="46"/>
      <c r="H228" s="46"/>
      <c r="I228" s="46"/>
      <c r="J228" s="48"/>
    </row>
    <row r="229" ht="75">
      <c r="A229" s="37" t="s">
        <v>601</v>
      </c>
      <c r="B229" s="45"/>
      <c r="C229" s="46"/>
      <c r="D229" s="46"/>
      <c r="E229" s="39" t="s">
        <v>5557</v>
      </c>
      <c r="F229" s="46"/>
      <c r="G229" s="46"/>
      <c r="H229" s="46"/>
      <c r="I229" s="46"/>
      <c r="J229" s="48"/>
    </row>
    <row r="230">
      <c r="A230" s="37" t="s">
        <v>593</v>
      </c>
      <c r="B230" s="37">
        <v>53</v>
      </c>
      <c r="C230" s="38" t="s">
        <v>6901</v>
      </c>
      <c r="D230" s="37" t="s">
        <v>595</v>
      </c>
      <c r="E230" s="39" t="s">
        <v>6902</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6903</v>
      </c>
      <c r="F232" s="46"/>
      <c r="G232" s="46"/>
      <c r="H232" s="46"/>
      <c r="I232" s="46"/>
      <c r="J232" s="48"/>
    </row>
    <row r="233" ht="105">
      <c r="A233" s="37" t="s">
        <v>601</v>
      </c>
      <c r="B233" s="45"/>
      <c r="C233" s="46"/>
      <c r="D233" s="46"/>
      <c r="E233" s="39" t="s">
        <v>6003</v>
      </c>
      <c r="F233" s="46"/>
      <c r="G233" s="46"/>
      <c r="H233" s="46"/>
      <c r="I233" s="46"/>
      <c r="J233" s="48"/>
    </row>
    <row r="234" ht="30">
      <c r="A234" s="37" t="s">
        <v>593</v>
      </c>
      <c r="B234" s="37">
        <v>54</v>
      </c>
      <c r="C234" s="38" t="s">
        <v>6904</v>
      </c>
      <c r="D234" s="37" t="s">
        <v>595</v>
      </c>
      <c r="E234" s="39" t="s">
        <v>6905</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6906</v>
      </c>
      <c r="F236" s="46"/>
      <c r="G236" s="46"/>
      <c r="H236" s="46"/>
      <c r="I236" s="46"/>
      <c r="J236" s="48"/>
    </row>
    <row r="237" ht="45">
      <c r="A237" s="37" t="s">
        <v>601</v>
      </c>
      <c r="B237" s="45"/>
      <c r="C237" s="46"/>
      <c r="D237" s="46"/>
      <c r="E237" s="39" t="s">
        <v>6007</v>
      </c>
      <c r="F237" s="46"/>
      <c r="G237" s="46"/>
      <c r="H237" s="46"/>
      <c r="I237" s="46"/>
      <c r="J237" s="48"/>
    </row>
    <row r="238">
      <c r="A238" s="37" t="s">
        <v>593</v>
      </c>
      <c r="B238" s="37">
        <v>55</v>
      </c>
      <c r="C238" s="38" t="s">
        <v>6907</v>
      </c>
      <c r="D238" s="37" t="s">
        <v>595</v>
      </c>
      <c r="E238" s="39" t="s">
        <v>6908</v>
      </c>
      <c r="F238" s="40" t="s">
        <v>6909</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6910</v>
      </c>
      <c r="F240" s="46"/>
      <c r="G240" s="46"/>
      <c r="H240" s="46"/>
      <c r="I240" s="46"/>
      <c r="J240" s="48"/>
    </row>
    <row r="241" ht="45">
      <c r="A241" s="37" t="s">
        <v>601</v>
      </c>
      <c r="B241" s="45"/>
      <c r="C241" s="46"/>
      <c r="D241" s="46"/>
      <c r="E241" s="39" t="s">
        <v>6911</v>
      </c>
      <c r="F241" s="46"/>
      <c r="G241" s="46"/>
      <c r="H241" s="46"/>
      <c r="I241" s="46"/>
      <c r="J241" s="48"/>
    </row>
    <row r="242">
      <c r="A242" s="37" t="s">
        <v>593</v>
      </c>
      <c r="B242" s="37">
        <v>56</v>
      </c>
      <c r="C242" s="38" t="s">
        <v>6912</v>
      </c>
      <c r="D242" s="37" t="s">
        <v>595</v>
      </c>
      <c r="E242" s="39" t="s">
        <v>6913</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6914</v>
      </c>
      <c r="F244" s="46"/>
      <c r="G244" s="46"/>
      <c r="H244" s="46"/>
      <c r="I244" s="46"/>
      <c r="J244" s="48"/>
    </row>
    <row r="245" ht="30">
      <c r="A245" s="37" t="s">
        <v>601</v>
      </c>
      <c r="B245" s="45"/>
      <c r="C245" s="46"/>
      <c r="D245" s="46"/>
      <c r="E245" s="39" t="s">
        <v>6803</v>
      </c>
      <c r="F245" s="46"/>
      <c r="G245" s="46"/>
      <c r="H245" s="46"/>
      <c r="I245" s="46"/>
      <c r="J245" s="48"/>
    </row>
    <row r="246" ht="30">
      <c r="A246" s="37" t="s">
        <v>593</v>
      </c>
      <c r="B246" s="37">
        <v>57</v>
      </c>
      <c r="C246" s="38" t="s">
        <v>6915</v>
      </c>
      <c r="D246" s="37" t="s">
        <v>595</v>
      </c>
      <c r="E246" s="39" t="s">
        <v>6916</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6917</v>
      </c>
      <c r="F248" s="46"/>
      <c r="G248" s="46"/>
      <c r="H248" s="46"/>
      <c r="I248" s="46"/>
      <c r="J248" s="48"/>
    </row>
    <row r="249" ht="45">
      <c r="A249" s="37" t="s">
        <v>601</v>
      </c>
      <c r="B249" s="45"/>
      <c r="C249" s="46"/>
      <c r="D249" s="46"/>
      <c r="E249" s="39" t="s">
        <v>6918</v>
      </c>
      <c r="F249" s="46"/>
      <c r="G249" s="46"/>
      <c r="H249" s="46"/>
      <c r="I249" s="46"/>
      <c r="J249" s="48"/>
    </row>
    <row r="250">
      <c r="A250" s="37" t="s">
        <v>593</v>
      </c>
      <c r="B250" s="37">
        <v>58</v>
      </c>
      <c r="C250" s="38" t="s">
        <v>6804</v>
      </c>
      <c r="D250" s="37" t="s">
        <v>595</v>
      </c>
      <c r="E250" s="39" t="s">
        <v>6805</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6919</v>
      </c>
      <c r="F252" s="46"/>
      <c r="G252" s="46"/>
      <c r="H252" s="46"/>
      <c r="I252" s="46"/>
      <c r="J252" s="48"/>
    </row>
    <row r="253" ht="30">
      <c r="A253" s="37" t="s">
        <v>601</v>
      </c>
      <c r="B253" s="45"/>
      <c r="C253" s="46"/>
      <c r="D253" s="46"/>
      <c r="E253" s="39" t="s">
        <v>6803</v>
      </c>
      <c r="F253" s="46"/>
      <c r="G253" s="46"/>
      <c r="H253" s="46"/>
      <c r="I253" s="46"/>
      <c r="J253" s="48"/>
    </row>
    <row r="254" ht="30">
      <c r="A254" s="37" t="s">
        <v>593</v>
      </c>
      <c r="B254" s="37">
        <v>59</v>
      </c>
      <c r="C254" s="38" t="s">
        <v>5034</v>
      </c>
      <c r="D254" s="37" t="s">
        <v>595</v>
      </c>
      <c r="E254" s="39" t="s">
        <v>5432</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6920</v>
      </c>
      <c r="F256" s="46"/>
      <c r="G256" s="46"/>
      <c r="H256" s="46"/>
      <c r="I256" s="46"/>
      <c r="J256" s="48"/>
    </row>
    <row r="257" ht="60">
      <c r="A257" s="37" t="s">
        <v>601</v>
      </c>
      <c r="B257" s="45"/>
      <c r="C257" s="46"/>
      <c r="D257" s="46"/>
      <c r="E257" s="39" t="s">
        <v>5434</v>
      </c>
      <c r="F257" s="46"/>
      <c r="G257" s="46"/>
      <c r="H257" s="46"/>
      <c r="I257" s="46"/>
      <c r="J257" s="48"/>
    </row>
    <row r="258" ht="30">
      <c r="A258" s="37" t="s">
        <v>593</v>
      </c>
      <c r="B258" s="37">
        <v>60</v>
      </c>
      <c r="C258" s="38" t="s">
        <v>6808</v>
      </c>
      <c r="D258" s="37" t="s">
        <v>595</v>
      </c>
      <c r="E258" s="39" t="s">
        <v>6809</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6921</v>
      </c>
      <c r="F260" s="46"/>
      <c r="G260" s="46"/>
      <c r="H260" s="46"/>
      <c r="I260" s="46"/>
      <c r="J260" s="48"/>
    </row>
    <row r="261" ht="60">
      <c r="A261" s="37" t="s">
        <v>601</v>
      </c>
      <c r="B261" s="45"/>
      <c r="C261" s="46"/>
      <c r="D261" s="46"/>
      <c r="E261" s="39" t="s">
        <v>5434</v>
      </c>
      <c r="F261" s="46"/>
      <c r="G261" s="46"/>
      <c r="H261" s="46"/>
      <c r="I261" s="46"/>
      <c r="J261" s="48"/>
    </row>
    <row r="262">
      <c r="A262" s="37" t="s">
        <v>593</v>
      </c>
      <c r="B262" s="37">
        <v>61</v>
      </c>
      <c r="C262" s="38" t="s">
        <v>6811</v>
      </c>
      <c r="D262" s="37" t="s">
        <v>595</v>
      </c>
      <c r="E262" s="39" t="s">
        <v>6812</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6922</v>
      </c>
      <c r="F264" s="46"/>
      <c r="G264" s="46"/>
      <c r="H264" s="46"/>
      <c r="I264" s="46"/>
      <c r="J264" s="48"/>
    </row>
    <row r="265" ht="30">
      <c r="A265" s="37" t="s">
        <v>601</v>
      </c>
      <c r="B265" s="45"/>
      <c r="C265" s="46"/>
      <c r="D265" s="46"/>
      <c r="E265" s="39" t="s">
        <v>6814</v>
      </c>
      <c r="F265" s="46"/>
      <c r="G265" s="46"/>
      <c r="H265" s="46"/>
      <c r="I265" s="46"/>
      <c r="J265" s="48"/>
    </row>
    <row r="266">
      <c r="A266" s="37" t="s">
        <v>593</v>
      </c>
      <c r="B266" s="37">
        <v>62</v>
      </c>
      <c r="C266" s="38" t="s">
        <v>6923</v>
      </c>
      <c r="D266" s="37" t="s">
        <v>595</v>
      </c>
      <c r="E266" s="39" t="s">
        <v>6924</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6925</v>
      </c>
      <c r="F268" s="46"/>
      <c r="G268" s="46"/>
      <c r="H268" s="46"/>
      <c r="I268" s="46"/>
      <c r="J268" s="48"/>
    </row>
    <row r="269" ht="45">
      <c r="A269" s="37" t="s">
        <v>601</v>
      </c>
      <c r="B269" s="45"/>
      <c r="C269" s="46"/>
      <c r="D269" s="46"/>
      <c r="E269" s="39" t="s">
        <v>5562</v>
      </c>
      <c r="F269" s="46"/>
      <c r="G269" s="46"/>
      <c r="H269" s="46"/>
      <c r="I269" s="46"/>
      <c r="J269" s="48"/>
    </row>
    <row r="270">
      <c r="A270" s="37" t="s">
        <v>593</v>
      </c>
      <c r="B270" s="37">
        <v>63</v>
      </c>
      <c r="C270" s="38" t="s">
        <v>5435</v>
      </c>
      <c r="D270" s="37" t="s">
        <v>595</v>
      </c>
      <c r="E270" s="39" t="s">
        <v>5436</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6926</v>
      </c>
      <c r="F272" s="46"/>
      <c r="G272" s="46"/>
      <c r="H272" s="46"/>
      <c r="I272" s="46"/>
      <c r="J272" s="48"/>
    </row>
    <row r="273" ht="409.5">
      <c r="A273" s="37" t="s">
        <v>601</v>
      </c>
      <c r="B273" s="45"/>
      <c r="C273" s="46"/>
      <c r="D273" s="46"/>
      <c r="E273" s="39" t="s">
        <v>5438</v>
      </c>
      <c r="F273" s="46"/>
      <c r="G273" s="46"/>
      <c r="H273" s="46"/>
      <c r="I273" s="46"/>
      <c r="J273" s="48"/>
    </row>
    <row r="274">
      <c r="A274" s="37" t="s">
        <v>593</v>
      </c>
      <c r="B274" s="37">
        <v>64</v>
      </c>
      <c r="C274" s="38" t="s">
        <v>6927</v>
      </c>
      <c r="D274" s="37" t="s">
        <v>595</v>
      </c>
      <c r="E274" s="39" t="s">
        <v>6928</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6929</v>
      </c>
      <c r="F276" s="46"/>
      <c r="G276" s="46"/>
      <c r="H276" s="46"/>
      <c r="I276" s="46"/>
      <c r="J276" s="48"/>
    </row>
    <row r="277" ht="30">
      <c r="A277" s="37" t="s">
        <v>601</v>
      </c>
      <c r="B277" s="45"/>
      <c r="C277" s="46"/>
      <c r="D277" s="46"/>
      <c r="E277" s="39" t="s">
        <v>5041</v>
      </c>
      <c r="F277" s="46"/>
      <c r="G277" s="46"/>
      <c r="H277" s="46"/>
      <c r="I277" s="46"/>
      <c r="J277" s="48"/>
    </row>
    <row r="278">
      <c r="A278" s="37" t="s">
        <v>593</v>
      </c>
      <c r="B278" s="37">
        <v>65</v>
      </c>
      <c r="C278" s="38" t="s">
        <v>5442</v>
      </c>
      <c r="D278" s="37" t="s">
        <v>595</v>
      </c>
      <c r="E278" s="39" t="s">
        <v>5443</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6930</v>
      </c>
      <c r="F280" s="46"/>
      <c r="G280" s="46"/>
      <c r="H280" s="46"/>
      <c r="I280" s="46"/>
      <c r="J280" s="48"/>
    </row>
    <row r="281" ht="30">
      <c r="A281" s="37" t="s">
        <v>601</v>
      </c>
      <c r="B281" s="45"/>
      <c r="C281" s="46"/>
      <c r="D281" s="46"/>
      <c r="E281" s="39" t="s">
        <v>5445</v>
      </c>
      <c r="F281" s="46"/>
      <c r="G281" s="46"/>
      <c r="H281" s="46"/>
      <c r="I281" s="46"/>
      <c r="J281" s="48"/>
    </row>
    <row r="282">
      <c r="A282" s="31" t="s">
        <v>591</v>
      </c>
      <c r="B282" s="32"/>
      <c r="C282" s="33" t="s">
        <v>4680</v>
      </c>
      <c r="D282" s="34"/>
      <c r="E282" s="31" t="s">
        <v>6026</v>
      </c>
      <c r="F282" s="34"/>
      <c r="G282" s="34"/>
      <c r="H282" s="34"/>
      <c r="I282" s="35">
        <f>SUMIFS(I283:I298,A283:A298,"P")</f>
        <v>0</v>
      </c>
      <c r="J282" s="36"/>
    </row>
    <row r="283">
      <c r="A283" s="37" t="s">
        <v>593</v>
      </c>
      <c r="B283" s="37">
        <v>66</v>
      </c>
      <c r="C283" s="38" t="s">
        <v>6561</v>
      </c>
      <c r="D283" s="37" t="s">
        <v>595</v>
      </c>
      <c r="E283" s="39" t="s">
        <v>6562</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6931</v>
      </c>
      <c r="F285" s="46"/>
      <c r="G285" s="46"/>
      <c r="H285" s="46"/>
      <c r="I285" s="46"/>
      <c r="J285" s="48"/>
    </row>
    <row r="286" ht="45">
      <c r="A286" s="37" t="s">
        <v>601</v>
      </c>
      <c r="B286" s="45"/>
      <c r="C286" s="46"/>
      <c r="D286" s="46"/>
      <c r="E286" s="39" t="s">
        <v>6007</v>
      </c>
      <c r="F286" s="46"/>
      <c r="G286" s="46"/>
      <c r="H286" s="46"/>
      <c r="I286" s="46"/>
      <c r="J286" s="48"/>
    </row>
    <row r="287">
      <c r="A287" s="37" t="s">
        <v>593</v>
      </c>
      <c r="B287" s="37">
        <v>67</v>
      </c>
      <c r="C287" s="38" t="s">
        <v>6932</v>
      </c>
      <c r="D287" s="37" t="s">
        <v>595</v>
      </c>
      <c r="E287" s="39" t="s">
        <v>6933</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6934</v>
      </c>
      <c r="F289" s="46"/>
      <c r="G289" s="46"/>
      <c r="H289" s="46"/>
      <c r="I289" s="46"/>
      <c r="J289" s="48"/>
    </row>
    <row r="290" ht="150">
      <c r="A290" s="37" t="s">
        <v>601</v>
      </c>
      <c r="B290" s="45"/>
      <c r="C290" s="46"/>
      <c r="D290" s="46"/>
      <c r="E290" s="39" t="s">
        <v>6252</v>
      </c>
      <c r="F290" s="46"/>
      <c r="G290" s="46"/>
      <c r="H290" s="46"/>
      <c r="I290" s="46"/>
      <c r="J290" s="48"/>
    </row>
    <row r="291">
      <c r="A291" s="37" t="s">
        <v>593</v>
      </c>
      <c r="B291" s="37">
        <v>68</v>
      </c>
      <c r="C291" s="38" t="s">
        <v>4682</v>
      </c>
      <c r="D291" s="37" t="s">
        <v>595</v>
      </c>
      <c r="E291" s="39" t="s">
        <v>4683</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6935</v>
      </c>
      <c r="F293" s="46"/>
      <c r="G293" s="46"/>
      <c r="H293" s="46"/>
      <c r="I293" s="46"/>
      <c r="J293" s="48"/>
    </row>
    <row r="294" ht="150">
      <c r="A294" s="37" t="s">
        <v>601</v>
      </c>
      <c r="B294" s="45"/>
      <c r="C294" s="46"/>
      <c r="D294" s="46"/>
      <c r="E294" s="39" t="s">
        <v>6252</v>
      </c>
      <c r="F294" s="46"/>
      <c r="G294" s="46"/>
      <c r="H294" s="46"/>
      <c r="I294" s="46"/>
      <c r="J294" s="48"/>
    </row>
    <row r="295">
      <c r="A295" s="37" t="s">
        <v>593</v>
      </c>
      <c r="B295" s="37">
        <v>69</v>
      </c>
      <c r="C295" s="38" t="s">
        <v>6936</v>
      </c>
      <c r="D295" s="37" t="s">
        <v>595</v>
      </c>
      <c r="E295" s="39" t="s">
        <v>6937</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6938</v>
      </c>
      <c r="F297" s="46"/>
      <c r="G297" s="46"/>
      <c r="H297" s="46"/>
      <c r="I297" s="46"/>
      <c r="J297" s="48"/>
    </row>
    <row r="298" ht="135">
      <c r="A298" s="37" t="s">
        <v>601</v>
      </c>
      <c r="B298" s="45"/>
      <c r="C298" s="46"/>
      <c r="D298" s="46"/>
      <c r="E298" s="39" t="s">
        <v>6593</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5">
      <c r="A300" s="37" t="s">
        <v>593</v>
      </c>
      <c r="B300" s="37">
        <v>70</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5">
      <c r="A302" s="37" t="s">
        <v>599</v>
      </c>
      <c r="B302" s="45"/>
      <c r="C302" s="46"/>
      <c r="D302" s="46"/>
      <c r="E302" s="49" t="s">
        <v>6939</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71</v>
      </c>
      <c r="C304" s="38" t="s">
        <v>2447</v>
      </c>
      <c r="D304" s="37" t="s">
        <v>2448</v>
      </c>
      <c r="E304" s="39" t="s">
        <v>2449</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30">
      <c r="A306" s="37" t="s">
        <v>599</v>
      </c>
      <c r="B306" s="45"/>
      <c r="C306" s="46"/>
      <c r="D306" s="46"/>
      <c r="E306" s="49" t="s">
        <v>6940</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72</v>
      </c>
      <c r="C308" s="38" t="s">
        <v>3527</v>
      </c>
      <c r="D308" s="37" t="s">
        <v>3528</v>
      </c>
      <c r="E308" s="39" t="s">
        <v>4849</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30">
      <c r="A310" s="37" t="s">
        <v>599</v>
      </c>
      <c r="B310" s="45"/>
      <c r="C310" s="46"/>
      <c r="D310" s="46"/>
      <c r="E310" s="49" t="s">
        <v>6941</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TvCIWz3YDFBeXOBWpa8S/CZKthAQcs2GJURQdbpMftlItNkw0eZOzJ+Jr39FkBmsUAvC97wpS4rZiniUtdkHsA==" hashValue="D+pl2O7ntKp1jWDrOIJEKd4jv6hCPsctJFd17VGwQcDQ8gUSrbXbUb194paUAqFBBcKC8/6fY+raDpASpUHP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6942</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6942</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SUMIFS(I12:I35,A12:A35,"P")</f>
        <v>0</v>
      </c>
      <c r="J11" s="36"/>
    </row>
    <row r="12">
      <c r="A12" s="37" t="s">
        <v>593</v>
      </c>
      <c r="B12" s="37">
        <v>1</v>
      </c>
      <c r="C12" s="38" t="s">
        <v>5448</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6943</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105">
      <c r="A23" s="37" t="s">
        <v>601</v>
      </c>
      <c r="B23" s="45"/>
      <c r="C23" s="46"/>
      <c r="D23" s="46"/>
      <c r="E23" s="39" t="s">
        <v>994</v>
      </c>
      <c r="F23" s="46"/>
      <c r="G23" s="46"/>
      <c r="H23" s="46"/>
      <c r="I23" s="46"/>
      <c r="J23" s="48"/>
    </row>
    <row r="24">
      <c r="A24" s="37" t="s">
        <v>593</v>
      </c>
      <c r="B24" s="37">
        <v>4</v>
      </c>
      <c r="C24" s="38" t="s">
        <v>5450</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5452</v>
      </c>
      <c r="D28" s="37" t="s">
        <v>595</v>
      </c>
      <c r="E28" s="39" t="s">
        <v>5453</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5454</v>
      </c>
      <c r="F30" s="46"/>
      <c r="G30" s="46"/>
      <c r="H30" s="46"/>
      <c r="I30" s="46"/>
      <c r="J30" s="48"/>
    </row>
    <row r="31" ht="30">
      <c r="A31" s="37" t="s">
        <v>601</v>
      </c>
      <c r="B31" s="45"/>
      <c r="C31" s="46"/>
      <c r="D31" s="46"/>
      <c r="E31" s="39" t="s">
        <v>4288</v>
      </c>
      <c r="F31" s="46"/>
      <c r="G31" s="46"/>
      <c r="H31" s="46"/>
      <c r="I31" s="46"/>
      <c r="J31" s="48"/>
    </row>
    <row r="32">
      <c r="A32" s="37" t="s">
        <v>593</v>
      </c>
      <c r="B32" s="37">
        <v>6</v>
      </c>
      <c r="C32" s="38" t="s">
        <v>5737</v>
      </c>
      <c r="D32" s="37" t="s">
        <v>595</v>
      </c>
      <c r="E32" s="39" t="s">
        <v>5276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c r="A35" s="37" t="s">
        <v>601</v>
      </c>
      <c r="B35" s="45"/>
      <c r="C35" s="46"/>
      <c r="D35" s="46"/>
      <c r="E35" s="39" t="s">
        <v>5277</v>
      </c>
      <c r="F35" s="46"/>
      <c r="G35" s="46"/>
      <c r="H35" s="46"/>
      <c r="I35" s="46"/>
      <c r="J35" s="48"/>
    </row>
    <row r="36">
      <c r="A36" s="31" t="s">
        <v>591</v>
      </c>
      <c r="B36" s="32"/>
      <c r="C36" s="33" t="s">
        <v>5278</v>
      </c>
      <c r="D36" s="34"/>
      <c r="E36" s="31" t="s">
        <v>638</v>
      </c>
      <c r="F36" s="34"/>
      <c r="G36" s="34"/>
      <c r="H36" s="34"/>
      <c r="I36" s="35">
        <f>SUMIFS(I37:I80,A37:A80,"P")</f>
        <v>0</v>
      </c>
      <c r="J36" s="36"/>
    </row>
    <row r="37">
      <c r="A37" s="37" t="s">
        <v>593</v>
      </c>
      <c r="B37" s="37">
        <v>7</v>
      </c>
      <c r="C37" s="38" t="s">
        <v>6129</v>
      </c>
      <c r="D37" s="37" t="s">
        <v>595</v>
      </c>
      <c r="E37" s="39" t="s">
        <v>6130</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6944</v>
      </c>
      <c r="F39" s="46"/>
      <c r="G39" s="46"/>
      <c r="H39" s="46"/>
      <c r="I39" s="46"/>
      <c r="J39" s="48"/>
    </row>
    <row r="40" ht="45">
      <c r="A40" s="37" t="s">
        <v>601</v>
      </c>
      <c r="B40" s="45"/>
      <c r="C40" s="46"/>
      <c r="D40" s="46"/>
      <c r="E40" s="39" t="s">
        <v>5459</v>
      </c>
      <c r="F40" s="46"/>
      <c r="G40" s="46"/>
      <c r="H40" s="46"/>
      <c r="I40" s="46"/>
      <c r="J40" s="48"/>
    </row>
    <row r="41">
      <c r="A41" s="37" t="s">
        <v>593</v>
      </c>
      <c r="B41" s="37">
        <v>8</v>
      </c>
      <c r="C41" s="38" t="s">
        <v>5287</v>
      </c>
      <c r="D41" s="37" t="s">
        <v>595</v>
      </c>
      <c r="E41" s="39" t="s">
        <v>5288</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6945</v>
      </c>
      <c r="F43" s="46"/>
      <c r="G43" s="46"/>
      <c r="H43" s="46"/>
      <c r="I43" s="46"/>
      <c r="J43" s="48"/>
    </row>
    <row r="44" ht="409.5">
      <c r="A44" s="37" t="s">
        <v>601</v>
      </c>
      <c r="B44" s="45"/>
      <c r="C44" s="46"/>
      <c r="D44" s="46"/>
      <c r="E44" s="39" t="s">
        <v>5290</v>
      </c>
      <c r="F44" s="46"/>
      <c r="G44" s="46"/>
      <c r="H44" s="46"/>
      <c r="I44" s="46"/>
      <c r="J44" s="48"/>
    </row>
    <row r="45">
      <c r="A45" s="37" t="s">
        <v>593</v>
      </c>
      <c r="B45" s="37">
        <v>9</v>
      </c>
      <c r="C45" s="38" t="s">
        <v>5291</v>
      </c>
      <c r="D45" s="37" t="s">
        <v>595</v>
      </c>
      <c r="E45" s="39" t="s">
        <v>5292</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6946</v>
      </c>
      <c r="F47" s="46"/>
      <c r="G47" s="46"/>
      <c r="H47" s="46"/>
      <c r="I47" s="46"/>
      <c r="J47" s="48"/>
    </row>
    <row r="48" ht="390">
      <c r="A48" s="37" t="s">
        <v>601</v>
      </c>
      <c r="B48" s="45"/>
      <c r="C48" s="46"/>
      <c r="D48" s="46"/>
      <c r="E48" s="39" t="s">
        <v>5294</v>
      </c>
      <c r="F48" s="46"/>
      <c r="G48" s="46"/>
      <c r="H48" s="46"/>
      <c r="I48" s="46"/>
      <c r="J48" s="48"/>
    </row>
    <row r="49">
      <c r="A49" s="37" t="s">
        <v>593</v>
      </c>
      <c r="B49" s="37">
        <v>10</v>
      </c>
      <c r="C49" s="38" t="s">
        <v>3400</v>
      </c>
      <c r="D49" s="37" t="s">
        <v>595</v>
      </c>
      <c r="E49" s="39" t="s">
        <v>3401</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6947</v>
      </c>
      <c r="F51" s="46"/>
      <c r="G51" s="46"/>
      <c r="H51" s="46"/>
      <c r="I51" s="46"/>
      <c r="J51" s="48"/>
    </row>
    <row r="52" ht="405">
      <c r="A52" s="37" t="s">
        <v>601</v>
      </c>
      <c r="B52" s="45"/>
      <c r="C52" s="46"/>
      <c r="D52" s="46"/>
      <c r="E52" s="39" t="s">
        <v>3363</v>
      </c>
      <c r="F52" s="46"/>
      <c r="G52" s="46"/>
      <c r="H52" s="46"/>
      <c r="I52" s="46"/>
      <c r="J52" s="48"/>
    </row>
    <row r="53">
      <c r="A53" s="37" t="s">
        <v>593</v>
      </c>
      <c r="B53" s="37">
        <v>11</v>
      </c>
      <c r="C53" s="38" t="s">
        <v>2436</v>
      </c>
      <c r="D53" s="37" t="s">
        <v>595</v>
      </c>
      <c r="E53" s="39" t="s">
        <v>5296</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6948</v>
      </c>
      <c r="F55" s="46"/>
      <c r="G55" s="46"/>
      <c r="H55" s="46"/>
      <c r="I55" s="46"/>
      <c r="J55" s="48"/>
    </row>
    <row r="56" ht="345">
      <c r="A56" s="37" t="s">
        <v>601</v>
      </c>
      <c r="B56" s="45"/>
      <c r="C56" s="46"/>
      <c r="D56" s="46"/>
      <c r="E56" s="39" t="s">
        <v>4456</v>
      </c>
      <c r="F56" s="46"/>
      <c r="G56" s="46"/>
      <c r="H56" s="46"/>
      <c r="I56" s="46"/>
      <c r="J56" s="48"/>
    </row>
    <row r="57">
      <c r="A57" s="37" t="s">
        <v>593</v>
      </c>
      <c r="B57" s="37">
        <v>12</v>
      </c>
      <c r="C57" s="38" t="s">
        <v>4449</v>
      </c>
      <c r="D57" s="37" t="s">
        <v>595</v>
      </c>
      <c r="E57" s="39" t="s">
        <v>5298</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6949</v>
      </c>
      <c r="F59" s="46"/>
      <c r="G59" s="46"/>
      <c r="H59" s="46"/>
      <c r="I59" s="46"/>
      <c r="J59" s="48"/>
    </row>
    <row r="60" ht="240">
      <c r="A60" s="37" t="s">
        <v>601</v>
      </c>
      <c r="B60" s="45"/>
      <c r="C60" s="46"/>
      <c r="D60" s="46"/>
      <c r="E60" s="39" t="s">
        <v>5300</v>
      </c>
      <c r="F60" s="46"/>
      <c r="G60" s="46"/>
      <c r="H60" s="46"/>
      <c r="I60" s="46"/>
      <c r="J60" s="48"/>
    </row>
    <row r="61">
      <c r="A61" s="37" t="s">
        <v>593</v>
      </c>
      <c r="B61" s="37">
        <v>13</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6950</v>
      </c>
      <c r="F63" s="46"/>
      <c r="G63" s="46"/>
      <c r="H63" s="46"/>
      <c r="I63" s="46"/>
      <c r="J63" s="48"/>
    </row>
    <row r="64" ht="300">
      <c r="A64" s="37" t="s">
        <v>601</v>
      </c>
      <c r="B64" s="45"/>
      <c r="C64" s="46"/>
      <c r="D64" s="46"/>
      <c r="E64" s="39" t="s">
        <v>846</v>
      </c>
      <c r="F64" s="46"/>
      <c r="G64" s="46"/>
      <c r="H64" s="46"/>
      <c r="I64" s="46"/>
      <c r="J64" s="48"/>
    </row>
    <row r="65">
      <c r="A65" s="37" t="s">
        <v>593</v>
      </c>
      <c r="B65" s="37">
        <v>14</v>
      </c>
      <c r="C65" s="38" t="s">
        <v>5776</v>
      </c>
      <c r="D65" s="37" t="s">
        <v>595</v>
      </c>
      <c r="E65" s="39" t="s">
        <v>5777</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6951</v>
      </c>
      <c r="F67" s="46"/>
      <c r="G67" s="46"/>
      <c r="H67" s="46"/>
      <c r="I67" s="46"/>
      <c r="J67" s="48"/>
    </row>
    <row r="68" ht="345">
      <c r="A68" s="37" t="s">
        <v>601</v>
      </c>
      <c r="B68" s="45"/>
      <c r="C68" s="46"/>
      <c r="D68" s="46"/>
      <c r="E68" s="39" t="s">
        <v>4456</v>
      </c>
      <c r="F68" s="46"/>
      <c r="G68" s="46"/>
      <c r="H68" s="46"/>
      <c r="I68" s="46"/>
      <c r="J68" s="48"/>
    </row>
    <row r="69">
      <c r="A69" s="37" t="s">
        <v>593</v>
      </c>
      <c r="B69" s="37">
        <v>15</v>
      </c>
      <c r="C69" s="38" t="s">
        <v>4486</v>
      </c>
      <c r="D69" s="37" t="s">
        <v>595</v>
      </c>
      <c r="E69" s="39" t="s">
        <v>5309</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6952</v>
      </c>
      <c r="F71" s="46"/>
      <c r="G71" s="46"/>
      <c r="H71" s="46"/>
      <c r="I71" s="46"/>
      <c r="J71" s="48"/>
    </row>
    <row r="72" ht="45">
      <c r="A72" s="37" t="s">
        <v>601</v>
      </c>
      <c r="B72" s="45"/>
      <c r="C72" s="46"/>
      <c r="D72" s="46"/>
      <c r="E72" s="39" t="s">
        <v>5311</v>
      </c>
      <c r="F72" s="46"/>
      <c r="G72" s="46"/>
      <c r="H72" s="46"/>
      <c r="I72" s="46"/>
      <c r="J72" s="48"/>
    </row>
    <row r="73">
      <c r="A73" s="37" t="s">
        <v>593</v>
      </c>
      <c r="B73" s="37">
        <v>16</v>
      </c>
      <c r="C73" s="38" t="s">
        <v>4494</v>
      </c>
      <c r="D73" s="37" t="s">
        <v>595</v>
      </c>
      <c r="E73" s="39" t="s">
        <v>4495</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6953</v>
      </c>
      <c r="F75" s="46"/>
      <c r="G75" s="46"/>
      <c r="H75" s="46"/>
      <c r="I75" s="46"/>
      <c r="J75" s="48"/>
    </row>
    <row r="76" ht="30">
      <c r="A76" s="37" t="s">
        <v>601</v>
      </c>
      <c r="B76" s="45"/>
      <c r="C76" s="46"/>
      <c r="D76" s="46"/>
      <c r="E76" s="39" t="s">
        <v>5313</v>
      </c>
      <c r="F76" s="46"/>
      <c r="G76" s="46"/>
      <c r="H76" s="46"/>
      <c r="I76" s="46"/>
      <c r="J76" s="48"/>
    </row>
    <row r="77" ht="30">
      <c r="A77" s="37" t="s">
        <v>593</v>
      </c>
      <c r="B77" s="37">
        <v>17</v>
      </c>
      <c r="C77" s="38" t="s">
        <v>5314</v>
      </c>
      <c r="D77" s="37" t="s">
        <v>595</v>
      </c>
      <c r="E77" s="39" t="s">
        <v>5315</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6954</v>
      </c>
      <c r="F79" s="46"/>
      <c r="G79" s="46"/>
      <c r="H79" s="46"/>
      <c r="I79" s="46"/>
      <c r="J79" s="48"/>
    </row>
    <row r="80" ht="45">
      <c r="A80" s="37" t="s">
        <v>601</v>
      </c>
      <c r="B80" s="45"/>
      <c r="C80" s="46"/>
      <c r="D80" s="46"/>
      <c r="E80" s="39" t="s">
        <v>5317</v>
      </c>
      <c r="F80" s="46"/>
      <c r="G80" s="46"/>
      <c r="H80" s="46"/>
      <c r="I80" s="46"/>
      <c r="J80" s="48"/>
    </row>
    <row r="81">
      <c r="A81" s="31" t="s">
        <v>591</v>
      </c>
      <c r="B81" s="32"/>
      <c r="C81" s="33" t="s">
        <v>5318</v>
      </c>
      <c r="D81" s="34"/>
      <c r="E81" s="31" t="s">
        <v>4958</v>
      </c>
      <c r="F81" s="34"/>
      <c r="G81" s="34"/>
      <c r="H81" s="34"/>
      <c r="I81" s="35">
        <f>SUMIFS(I82:I97,A82:A97,"P")</f>
        <v>0</v>
      </c>
      <c r="J81" s="36"/>
    </row>
    <row r="82">
      <c r="A82" s="37" t="s">
        <v>593</v>
      </c>
      <c r="B82" s="37">
        <v>18</v>
      </c>
      <c r="C82" s="38" t="s">
        <v>5785</v>
      </c>
      <c r="D82" s="37" t="s">
        <v>595</v>
      </c>
      <c r="E82" s="39" t="s">
        <v>5786</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6955</v>
      </c>
      <c r="F84" s="46"/>
      <c r="G84" s="46"/>
      <c r="H84" s="46"/>
      <c r="I84" s="46"/>
      <c r="J84" s="48"/>
    </row>
    <row r="85" ht="75">
      <c r="A85" s="37" t="s">
        <v>601</v>
      </c>
      <c r="B85" s="45"/>
      <c r="C85" s="46"/>
      <c r="D85" s="46"/>
      <c r="E85" s="39" t="s">
        <v>5788</v>
      </c>
      <c r="F85" s="46"/>
      <c r="G85" s="46"/>
      <c r="H85" s="46"/>
      <c r="I85" s="46"/>
      <c r="J85" s="48"/>
    </row>
    <row r="86">
      <c r="A86" s="37" t="s">
        <v>593</v>
      </c>
      <c r="B86" s="37">
        <v>19</v>
      </c>
      <c r="C86" s="38" t="s">
        <v>5923</v>
      </c>
      <c r="D86" s="37" t="s">
        <v>595</v>
      </c>
      <c r="E86" s="39" t="s">
        <v>5924</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6956</v>
      </c>
      <c r="F88" s="46"/>
      <c r="G88" s="46"/>
      <c r="H88" s="46"/>
      <c r="I88" s="46"/>
      <c r="J88" s="48"/>
    </row>
    <row r="89" ht="60">
      <c r="A89" s="37" t="s">
        <v>601</v>
      </c>
      <c r="B89" s="45"/>
      <c r="C89" s="46"/>
      <c r="D89" s="46"/>
      <c r="E89" s="39" t="s">
        <v>5525</v>
      </c>
      <c r="F89" s="46"/>
      <c r="G89" s="46"/>
      <c r="H89" s="46"/>
      <c r="I89" s="46"/>
      <c r="J89" s="48"/>
    </row>
    <row r="90">
      <c r="A90" s="37" t="s">
        <v>593</v>
      </c>
      <c r="B90" s="37">
        <v>20</v>
      </c>
      <c r="C90" s="38" t="s">
        <v>4980</v>
      </c>
      <c r="D90" s="37" t="s">
        <v>595</v>
      </c>
      <c r="E90" s="39" t="s">
        <v>4981</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6957</v>
      </c>
      <c r="F92" s="46"/>
      <c r="G92" s="46"/>
      <c r="H92" s="46"/>
      <c r="I92" s="46"/>
      <c r="J92" s="48"/>
    </row>
    <row r="93" ht="409.5">
      <c r="A93" s="37" t="s">
        <v>601</v>
      </c>
      <c r="B93" s="45"/>
      <c r="C93" s="46"/>
      <c r="D93" s="46"/>
      <c r="E93" s="39" t="s">
        <v>5078</v>
      </c>
      <c r="F93" s="46"/>
      <c r="G93" s="46"/>
      <c r="H93" s="46"/>
      <c r="I93" s="46"/>
      <c r="J93" s="48"/>
    </row>
    <row r="94">
      <c r="A94" s="37" t="s">
        <v>593</v>
      </c>
      <c r="B94" s="37">
        <v>21</v>
      </c>
      <c r="C94" s="38" t="s">
        <v>4984</v>
      </c>
      <c r="D94" s="37" t="s">
        <v>595</v>
      </c>
      <c r="E94" s="39" t="s">
        <v>5492</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6958</v>
      </c>
      <c r="F96" s="46"/>
      <c r="G96" s="46"/>
      <c r="H96" s="46"/>
      <c r="I96" s="46"/>
      <c r="J96" s="48"/>
    </row>
    <row r="97" ht="330">
      <c r="A97" s="37" t="s">
        <v>601</v>
      </c>
      <c r="B97" s="45"/>
      <c r="C97" s="46"/>
      <c r="D97" s="46"/>
      <c r="E97" s="39" t="s">
        <v>5347</v>
      </c>
      <c r="F97" s="46"/>
      <c r="G97" s="46"/>
      <c r="H97" s="46"/>
      <c r="I97" s="46"/>
      <c r="J97" s="48"/>
    </row>
    <row r="98">
      <c r="A98" s="31" t="s">
        <v>591</v>
      </c>
      <c r="B98" s="32"/>
      <c r="C98" s="33" t="s">
        <v>5332</v>
      </c>
      <c r="D98" s="34"/>
      <c r="E98" s="31" t="s">
        <v>4988</v>
      </c>
      <c r="F98" s="34"/>
      <c r="G98" s="34"/>
      <c r="H98" s="34"/>
      <c r="I98" s="35">
        <f>SUMIFS(I99:I126,A99:A126,"P")</f>
        <v>0</v>
      </c>
      <c r="J98" s="36"/>
    </row>
    <row r="99">
      <c r="A99" s="37" t="s">
        <v>593</v>
      </c>
      <c r="B99" s="37">
        <v>22</v>
      </c>
      <c r="C99" s="38" t="s">
        <v>6732</v>
      </c>
      <c r="D99" s="37" t="s">
        <v>595</v>
      </c>
      <c r="E99" s="39" t="s">
        <v>6733</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6959</v>
      </c>
      <c r="F101" s="46"/>
      <c r="G101" s="46"/>
      <c r="H101" s="46"/>
      <c r="I101" s="46"/>
      <c r="J101" s="48"/>
    </row>
    <row r="102" ht="45">
      <c r="A102" s="37" t="s">
        <v>601</v>
      </c>
      <c r="B102" s="45"/>
      <c r="C102" s="46"/>
      <c r="D102" s="46"/>
      <c r="E102" s="39" t="s">
        <v>6735</v>
      </c>
      <c r="F102" s="46"/>
      <c r="G102" s="46"/>
      <c r="H102" s="46"/>
      <c r="I102" s="46"/>
      <c r="J102" s="48"/>
    </row>
    <row r="103">
      <c r="A103" s="37" t="s">
        <v>593</v>
      </c>
      <c r="B103" s="37">
        <v>23</v>
      </c>
      <c r="C103" s="38" t="s">
        <v>5333</v>
      </c>
      <c r="D103" s="37" t="s">
        <v>595</v>
      </c>
      <c r="E103" s="39" t="s">
        <v>5334</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6960</v>
      </c>
      <c r="F105" s="46"/>
      <c r="G105" s="46"/>
      <c r="H105" s="46"/>
      <c r="I105" s="46"/>
      <c r="J105" s="48"/>
    </row>
    <row r="106" ht="409.5">
      <c r="A106" s="37" t="s">
        <v>601</v>
      </c>
      <c r="B106" s="45"/>
      <c r="C106" s="46"/>
      <c r="D106" s="46"/>
      <c r="E106" s="39" t="s">
        <v>5336</v>
      </c>
      <c r="F106" s="46"/>
      <c r="G106" s="46"/>
      <c r="H106" s="46"/>
      <c r="I106" s="46"/>
      <c r="J106" s="48"/>
    </row>
    <row r="107">
      <c r="A107" s="37" t="s">
        <v>593</v>
      </c>
      <c r="B107" s="37">
        <v>24</v>
      </c>
      <c r="C107" s="38" t="s">
        <v>5337</v>
      </c>
      <c r="D107" s="37" t="s">
        <v>595</v>
      </c>
      <c r="E107" s="39" t="s">
        <v>5338</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6961</v>
      </c>
      <c r="F109" s="46"/>
      <c r="G109" s="46"/>
      <c r="H109" s="46"/>
      <c r="I109" s="46"/>
      <c r="J109" s="48"/>
    </row>
    <row r="110" ht="300">
      <c r="A110" s="37" t="s">
        <v>601</v>
      </c>
      <c r="B110" s="45"/>
      <c r="C110" s="46"/>
      <c r="D110" s="46"/>
      <c r="E110" s="39" t="s">
        <v>5340</v>
      </c>
      <c r="F110" s="46"/>
      <c r="G110" s="46"/>
      <c r="H110" s="46"/>
      <c r="I110" s="46"/>
      <c r="J110" s="48"/>
    </row>
    <row r="111">
      <c r="A111" s="37" t="s">
        <v>593</v>
      </c>
      <c r="B111" s="37">
        <v>25</v>
      </c>
      <c r="C111" s="38" t="s">
        <v>5341</v>
      </c>
      <c r="D111" s="37" t="s">
        <v>595</v>
      </c>
      <c r="E111" s="39" t="s">
        <v>5342</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6962</v>
      </c>
      <c r="F113" s="46"/>
      <c r="G113" s="46"/>
      <c r="H113" s="46"/>
      <c r="I113" s="46"/>
      <c r="J113" s="48"/>
    </row>
    <row r="114" ht="409.5">
      <c r="A114" s="37" t="s">
        <v>601</v>
      </c>
      <c r="B114" s="45"/>
      <c r="C114" s="46"/>
      <c r="D114" s="46"/>
      <c r="E114" s="39" t="s">
        <v>5230</v>
      </c>
      <c r="F114" s="46"/>
      <c r="G114" s="46"/>
      <c r="H114" s="46"/>
      <c r="I114" s="46"/>
      <c r="J114" s="48"/>
    </row>
    <row r="115">
      <c r="A115" s="37" t="s">
        <v>593</v>
      </c>
      <c r="B115" s="37">
        <v>26</v>
      </c>
      <c r="C115" s="38" t="s">
        <v>5344</v>
      </c>
      <c r="D115" s="37" t="s">
        <v>595</v>
      </c>
      <c r="E115" s="39" t="s">
        <v>5345</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6963</v>
      </c>
      <c r="F117" s="46"/>
      <c r="G117" s="46"/>
      <c r="H117" s="46"/>
      <c r="I117" s="46"/>
      <c r="J117" s="48"/>
    </row>
    <row r="118" ht="330">
      <c r="A118" s="37" t="s">
        <v>601</v>
      </c>
      <c r="B118" s="45"/>
      <c r="C118" s="46"/>
      <c r="D118" s="46"/>
      <c r="E118" s="39" t="s">
        <v>5347</v>
      </c>
      <c r="F118" s="46"/>
      <c r="G118" s="46"/>
      <c r="H118" s="46"/>
      <c r="I118" s="46"/>
      <c r="J118" s="48"/>
    </row>
    <row r="119">
      <c r="A119" s="37" t="s">
        <v>593</v>
      </c>
      <c r="B119" s="37">
        <v>27</v>
      </c>
      <c r="C119" s="38" t="s">
        <v>5351</v>
      </c>
      <c r="D119" s="37" t="s">
        <v>595</v>
      </c>
      <c r="E119" s="39" t="s">
        <v>5352</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6964</v>
      </c>
      <c r="F121" s="46"/>
      <c r="G121" s="46"/>
      <c r="H121" s="46"/>
      <c r="I121" s="46"/>
      <c r="J121" s="48"/>
    </row>
    <row r="122" ht="409.5">
      <c r="A122" s="37" t="s">
        <v>601</v>
      </c>
      <c r="B122" s="45"/>
      <c r="C122" s="46"/>
      <c r="D122" s="46"/>
      <c r="E122" s="39" t="s">
        <v>5230</v>
      </c>
      <c r="F122" s="46"/>
      <c r="G122" s="46"/>
      <c r="H122" s="46"/>
      <c r="I122" s="46"/>
      <c r="J122" s="48"/>
    </row>
    <row r="123">
      <c r="A123" s="37" t="s">
        <v>593</v>
      </c>
      <c r="B123" s="37">
        <v>28</v>
      </c>
      <c r="C123" s="38" t="s">
        <v>5354</v>
      </c>
      <c r="D123" s="37" t="s">
        <v>595</v>
      </c>
      <c r="E123" s="39" t="s">
        <v>5355</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6965</v>
      </c>
      <c r="F125" s="46"/>
      <c r="G125" s="46"/>
      <c r="H125" s="46"/>
      <c r="I125" s="46"/>
      <c r="J125" s="48"/>
    </row>
    <row r="126" ht="330">
      <c r="A126" s="37" t="s">
        <v>601</v>
      </c>
      <c r="B126" s="45"/>
      <c r="C126" s="46"/>
      <c r="D126" s="46"/>
      <c r="E126" s="39" t="s">
        <v>5347</v>
      </c>
      <c r="F126" s="46"/>
      <c r="G126" s="46"/>
      <c r="H126" s="46"/>
      <c r="I126" s="46"/>
      <c r="J126" s="48"/>
    </row>
    <row r="127">
      <c r="A127" s="31" t="s">
        <v>591</v>
      </c>
      <c r="B127" s="32"/>
      <c r="C127" s="33" t="s">
        <v>5357</v>
      </c>
      <c r="D127" s="34"/>
      <c r="E127" s="31" t="s">
        <v>1643</v>
      </c>
      <c r="F127" s="34"/>
      <c r="G127" s="34"/>
      <c r="H127" s="34"/>
      <c r="I127" s="35">
        <f>SUMIFS(I128:I151,A128:A151,"P")</f>
        <v>0</v>
      </c>
      <c r="J127" s="36"/>
    </row>
    <row r="128">
      <c r="A128" s="37" t="s">
        <v>593</v>
      </c>
      <c r="B128" s="37">
        <v>29</v>
      </c>
      <c r="C128" s="38" t="s">
        <v>5172</v>
      </c>
      <c r="D128" s="37" t="s">
        <v>595</v>
      </c>
      <c r="E128" s="39" t="s">
        <v>5228</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6966</v>
      </c>
      <c r="F130" s="46"/>
      <c r="G130" s="46"/>
      <c r="H130" s="46"/>
      <c r="I130" s="46"/>
      <c r="J130" s="48"/>
    </row>
    <row r="131" ht="409.5">
      <c r="A131" s="37" t="s">
        <v>601</v>
      </c>
      <c r="B131" s="45"/>
      <c r="C131" s="46"/>
      <c r="D131" s="46"/>
      <c r="E131" s="39" t="s">
        <v>5230</v>
      </c>
      <c r="F131" s="46"/>
      <c r="G131" s="46"/>
      <c r="H131" s="46"/>
      <c r="I131" s="46"/>
      <c r="J131" s="48"/>
    </row>
    <row r="132">
      <c r="A132" s="37" t="s">
        <v>593</v>
      </c>
      <c r="B132" s="37">
        <v>30</v>
      </c>
      <c r="C132" s="38" t="s">
        <v>4522</v>
      </c>
      <c r="D132" s="37" t="s">
        <v>595</v>
      </c>
      <c r="E132" s="39" t="s">
        <v>5640</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6967</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5018</v>
      </c>
      <c r="D136" s="37" t="s">
        <v>595</v>
      </c>
      <c r="E136" s="39" t="s">
        <v>5362</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6968</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4536</v>
      </c>
      <c r="D140" s="37" t="s">
        <v>595</v>
      </c>
      <c r="E140" s="39" t="s">
        <v>5526</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6969</v>
      </c>
      <c r="F142" s="46"/>
      <c r="G142" s="46"/>
      <c r="H142" s="46"/>
      <c r="I142" s="46"/>
      <c r="J142" s="48"/>
    </row>
    <row r="143" ht="60">
      <c r="A143" s="37" t="s">
        <v>601</v>
      </c>
      <c r="B143" s="45"/>
      <c r="C143" s="46"/>
      <c r="D143" s="46"/>
      <c r="E143" s="39" t="s">
        <v>5525</v>
      </c>
      <c r="F143" s="46"/>
      <c r="G143" s="46"/>
      <c r="H143" s="46"/>
      <c r="I143" s="46"/>
      <c r="J143" s="48"/>
    </row>
    <row r="144">
      <c r="A144" s="37" t="s">
        <v>593</v>
      </c>
      <c r="B144" s="37">
        <v>33</v>
      </c>
      <c r="C144" s="38" t="s">
        <v>4543</v>
      </c>
      <c r="D144" s="37" t="s">
        <v>595</v>
      </c>
      <c r="E144" s="39" t="s">
        <v>4544</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6970</v>
      </c>
      <c r="F146" s="46"/>
      <c r="G146" s="46"/>
      <c r="H146" s="46"/>
      <c r="I146" s="46"/>
      <c r="J146" s="48"/>
    </row>
    <row r="147" ht="150">
      <c r="A147" s="37" t="s">
        <v>601</v>
      </c>
      <c r="B147" s="45"/>
      <c r="C147" s="46"/>
      <c r="D147" s="46"/>
      <c r="E147" s="39" t="s">
        <v>5380</v>
      </c>
      <c r="F147" s="46"/>
      <c r="G147" s="46"/>
      <c r="H147" s="46"/>
      <c r="I147" s="46"/>
      <c r="J147" s="48"/>
    </row>
    <row r="148">
      <c r="A148" s="37" t="s">
        <v>593</v>
      </c>
      <c r="B148" s="37">
        <v>34</v>
      </c>
      <c r="C148" s="38" t="s">
        <v>5531</v>
      </c>
      <c r="D148" s="37" t="s">
        <v>595</v>
      </c>
      <c r="E148" s="39" t="s">
        <v>5532</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6971</v>
      </c>
      <c r="F150" s="46"/>
      <c r="G150" s="46"/>
      <c r="H150" s="46"/>
      <c r="I150" s="46"/>
      <c r="J150" s="48"/>
    </row>
    <row r="151" ht="409.5">
      <c r="A151" s="37" t="s">
        <v>601</v>
      </c>
      <c r="B151" s="45"/>
      <c r="C151" s="46"/>
      <c r="D151" s="46"/>
      <c r="E151" s="39" t="s">
        <v>5534</v>
      </c>
      <c r="F151" s="46"/>
      <c r="G151" s="46"/>
      <c r="H151" s="46"/>
      <c r="I151" s="46"/>
      <c r="J151" s="48"/>
    </row>
    <row r="152">
      <c r="A152" s="31" t="s">
        <v>591</v>
      </c>
      <c r="B152" s="32"/>
      <c r="C152" s="33" t="s">
        <v>5648</v>
      </c>
      <c r="D152" s="34"/>
      <c r="E152" s="31" t="s">
        <v>5649</v>
      </c>
      <c r="F152" s="34"/>
      <c r="G152" s="34"/>
      <c r="H152" s="34"/>
      <c r="I152" s="35">
        <f>SUMIFS(I153:I168,A153:A168,"P")</f>
        <v>0</v>
      </c>
      <c r="J152" s="36"/>
    </row>
    <row r="153">
      <c r="A153" s="37" t="s">
        <v>593</v>
      </c>
      <c r="B153" s="37">
        <v>35</v>
      </c>
      <c r="C153" s="38" t="s">
        <v>6972</v>
      </c>
      <c r="D153" s="37" t="s">
        <v>595</v>
      </c>
      <c r="E153" s="39" t="s">
        <v>6973</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6974</v>
      </c>
      <c r="F155" s="46"/>
      <c r="G155" s="46"/>
      <c r="H155" s="46"/>
      <c r="I155" s="46"/>
      <c r="J155" s="48"/>
    </row>
    <row r="156" ht="60">
      <c r="A156" s="37" t="s">
        <v>601</v>
      </c>
      <c r="B156" s="45"/>
      <c r="C156" s="46"/>
      <c r="D156" s="46"/>
      <c r="E156" s="39" t="s">
        <v>3306</v>
      </c>
      <c r="F156" s="46"/>
      <c r="G156" s="46"/>
      <c r="H156" s="46"/>
      <c r="I156" s="46"/>
      <c r="J156" s="48"/>
    </row>
    <row r="157">
      <c r="A157" s="37" t="s">
        <v>593</v>
      </c>
      <c r="B157" s="37">
        <v>36</v>
      </c>
      <c r="C157" s="38" t="s">
        <v>6975</v>
      </c>
      <c r="D157" s="37" t="s">
        <v>595</v>
      </c>
      <c r="E157" s="39" t="s">
        <v>6976</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6977</v>
      </c>
      <c r="F159" s="46"/>
      <c r="G159" s="46"/>
      <c r="H159" s="46"/>
      <c r="I159" s="46"/>
      <c r="J159" s="48"/>
    </row>
    <row r="160" ht="120">
      <c r="A160" s="37" t="s">
        <v>601</v>
      </c>
      <c r="B160" s="45"/>
      <c r="C160" s="46"/>
      <c r="D160" s="46"/>
      <c r="E160" s="39" t="s">
        <v>6978</v>
      </c>
      <c r="F160" s="46"/>
      <c r="G160" s="46"/>
      <c r="H160" s="46"/>
      <c r="I160" s="46"/>
      <c r="J160" s="48"/>
    </row>
    <row r="161">
      <c r="A161" s="37" t="s">
        <v>593</v>
      </c>
      <c r="B161" s="37">
        <v>37</v>
      </c>
      <c r="C161" s="38" t="s">
        <v>6881</v>
      </c>
      <c r="D161" s="37" t="s">
        <v>595</v>
      </c>
      <c r="E161" s="39" t="s">
        <v>6882</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6979</v>
      </c>
      <c r="F163" s="46"/>
      <c r="G163" s="46"/>
      <c r="H163" s="46"/>
      <c r="I163" s="46"/>
      <c r="J163" s="48"/>
    </row>
    <row r="164" ht="165">
      <c r="A164" s="37" t="s">
        <v>601</v>
      </c>
      <c r="B164" s="45"/>
      <c r="C164" s="46"/>
      <c r="D164" s="46"/>
      <c r="E164" s="39" t="s">
        <v>6760</v>
      </c>
      <c r="F164" s="46"/>
      <c r="G164" s="46"/>
      <c r="H164" s="46"/>
      <c r="I164" s="46"/>
      <c r="J164" s="48"/>
    </row>
    <row r="165">
      <c r="A165" s="37" t="s">
        <v>593</v>
      </c>
      <c r="B165" s="37">
        <v>38</v>
      </c>
      <c r="C165" s="38" t="s">
        <v>6980</v>
      </c>
      <c r="D165" s="37" t="s">
        <v>595</v>
      </c>
      <c r="E165" s="39" t="s">
        <v>6981</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6982</v>
      </c>
      <c r="F167" s="46"/>
      <c r="G167" s="46"/>
      <c r="H167" s="46"/>
      <c r="I167" s="46"/>
      <c r="J167" s="48"/>
    </row>
    <row r="168" ht="165">
      <c r="A168" s="37" t="s">
        <v>601</v>
      </c>
      <c r="B168" s="45"/>
      <c r="C168" s="46"/>
      <c r="D168" s="46"/>
      <c r="E168" s="39" t="s">
        <v>6760</v>
      </c>
      <c r="F168" s="46"/>
      <c r="G168" s="46"/>
      <c r="H168" s="46"/>
      <c r="I168" s="46"/>
      <c r="J168" s="48"/>
    </row>
    <row r="169">
      <c r="A169" s="31" t="s">
        <v>591</v>
      </c>
      <c r="B169" s="32"/>
      <c r="C169" s="33" t="s">
        <v>1689</v>
      </c>
      <c r="D169" s="34"/>
      <c r="E169" s="31" t="s">
        <v>5175</v>
      </c>
      <c r="F169" s="34"/>
      <c r="G169" s="34"/>
      <c r="H169" s="34"/>
      <c r="I169" s="35">
        <f>SUMIFS(I170:I189,A170:A189,"P")</f>
        <v>0</v>
      </c>
      <c r="J169" s="36"/>
    </row>
    <row r="170" ht="30">
      <c r="A170" s="37" t="s">
        <v>593</v>
      </c>
      <c r="B170" s="37">
        <v>39</v>
      </c>
      <c r="C170" s="38" t="s">
        <v>4573</v>
      </c>
      <c r="D170" s="37" t="s">
        <v>595</v>
      </c>
      <c r="E170" s="39" t="s">
        <v>5387</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6983</v>
      </c>
      <c r="F172" s="46"/>
      <c r="G172" s="46"/>
      <c r="H172" s="46"/>
      <c r="I172" s="46"/>
      <c r="J172" s="48"/>
    </row>
    <row r="173" ht="270">
      <c r="A173" s="37" t="s">
        <v>601</v>
      </c>
      <c r="B173" s="45"/>
      <c r="C173" s="46"/>
      <c r="D173" s="46"/>
      <c r="E173" s="39" t="s">
        <v>5389</v>
      </c>
      <c r="F173" s="46"/>
      <c r="G173" s="46"/>
      <c r="H173" s="46"/>
      <c r="I173" s="46"/>
      <c r="J173" s="48"/>
    </row>
    <row r="174" ht="30">
      <c r="A174" s="37" t="s">
        <v>593</v>
      </c>
      <c r="B174" s="37">
        <v>40</v>
      </c>
      <c r="C174" s="38" t="s">
        <v>6768</v>
      </c>
      <c r="D174" s="37" t="s">
        <v>595</v>
      </c>
      <c r="E174" s="39" t="s">
        <v>6769</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6984</v>
      </c>
      <c r="F176" s="46"/>
      <c r="G176" s="46"/>
      <c r="H176" s="46"/>
      <c r="I176" s="46"/>
      <c r="J176" s="48"/>
    </row>
    <row r="177" ht="270">
      <c r="A177" s="37" t="s">
        <v>601</v>
      </c>
      <c r="B177" s="45"/>
      <c r="C177" s="46"/>
      <c r="D177" s="46"/>
      <c r="E177" s="39" t="s">
        <v>5389</v>
      </c>
      <c r="F177" s="46"/>
      <c r="G177" s="46"/>
      <c r="H177" s="46"/>
      <c r="I177" s="46"/>
      <c r="J177" s="48"/>
    </row>
    <row r="178">
      <c r="A178" s="37" t="s">
        <v>593</v>
      </c>
      <c r="B178" s="37">
        <v>41</v>
      </c>
      <c r="C178" s="38" t="s">
        <v>6772</v>
      </c>
      <c r="D178" s="37" t="s">
        <v>595</v>
      </c>
      <c r="E178" s="39" t="s">
        <v>6773</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6985</v>
      </c>
      <c r="F180" s="46"/>
      <c r="G180" s="46"/>
      <c r="H180" s="46"/>
      <c r="I180" s="46"/>
      <c r="J180" s="48"/>
    </row>
    <row r="181" ht="285">
      <c r="A181" s="37" t="s">
        <v>601</v>
      </c>
      <c r="B181" s="45"/>
      <c r="C181" s="46"/>
      <c r="D181" s="46"/>
      <c r="E181" s="39" t="s">
        <v>6775</v>
      </c>
      <c r="F181" s="46"/>
      <c r="G181" s="46"/>
      <c r="H181" s="46"/>
      <c r="I181" s="46"/>
      <c r="J181" s="48"/>
    </row>
    <row r="182" ht="30">
      <c r="A182" s="37" t="s">
        <v>593</v>
      </c>
      <c r="B182" s="37">
        <v>42</v>
      </c>
      <c r="C182" s="38" t="s">
        <v>6776</v>
      </c>
      <c r="D182" s="37" t="s">
        <v>595</v>
      </c>
      <c r="E182" s="39" t="s">
        <v>6777</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6986</v>
      </c>
      <c r="F184" s="46"/>
      <c r="G184" s="46"/>
      <c r="H184" s="46"/>
      <c r="I184" s="46"/>
      <c r="J184" s="48"/>
    </row>
    <row r="185" ht="300">
      <c r="A185" s="37" t="s">
        <v>601</v>
      </c>
      <c r="B185" s="45"/>
      <c r="C185" s="46"/>
      <c r="D185" s="46"/>
      <c r="E185" s="39" t="s">
        <v>6779</v>
      </c>
      <c r="F185" s="46"/>
      <c r="G185" s="46"/>
      <c r="H185" s="46"/>
      <c r="I185" s="46"/>
      <c r="J185" s="48"/>
    </row>
    <row r="186">
      <c r="A186" s="37" t="s">
        <v>593</v>
      </c>
      <c r="B186" s="37">
        <v>43</v>
      </c>
      <c r="C186" s="38" t="s">
        <v>5400</v>
      </c>
      <c r="D186" s="37" t="s">
        <v>595</v>
      </c>
      <c r="E186" s="39" t="s">
        <v>5401</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6987</v>
      </c>
      <c r="F188" s="46"/>
      <c r="G188" s="46"/>
      <c r="H188" s="46"/>
      <c r="I188" s="46"/>
      <c r="J188" s="48"/>
    </row>
    <row r="189" ht="45">
      <c r="A189" s="37" t="s">
        <v>601</v>
      </c>
      <c r="B189" s="45"/>
      <c r="C189" s="46"/>
      <c r="D189" s="46"/>
      <c r="E189" s="39" t="s">
        <v>5399</v>
      </c>
      <c r="F189" s="46"/>
      <c r="G189" s="46"/>
      <c r="H189" s="46"/>
      <c r="I189" s="46"/>
      <c r="J189" s="48"/>
    </row>
    <row r="190">
      <c r="A190" s="31" t="s">
        <v>591</v>
      </c>
      <c r="B190" s="32"/>
      <c r="C190" s="33" t="s">
        <v>4797</v>
      </c>
      <c r="D190" s="34"/>
      <c r="E190" s="31" t="s">
        <v>4798</v>
      </c>
      <c r="F190" s="34"/>
      <c r="G190" s="34"/>
      <c r="H190" s="34"/>
      <c r="I190" s="35">
        <f>SUMIFS(I191:I194,A191:A194,"P")</f>
        <v>0</v>
      </c>
      <c r="J190" s="36"/>
    </row>
    <row r="191">
      <c r="A191" s="37" t="s">
        <v>593</v>
      </c>
      <c r="B191" s="37">
        <v>44</v>
      </c>
      <c r="C191" s="38" t="s">
        <v>5544</v>
      </c>
      <c r="D191" s="37" t="s">
        <v>595</v>
      </c>
      <c r="E191" s="39" t="s">
        <v>5545</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6988</v>
      </c>
      <c r="F193" s="46"/>
      <c r="G193" s="46"/>
      <c r="H193" s="46"/>
      <c r="I193" s="46"/>
      <c r="J193" s="48"/>
    </row>
    <row r="194" ht="120">
      <c r="A194" s="37" t="s">
        <v>601</v>
      </c>
      <c r="B194" s="45"/>
      <c r="C194" s="46"/>
      <c r="D194" s="46"/>
      <c r="E194" s="39" t="s">
        <v>5547</v>
      </c>
      <c r="F194" s="46"/>
      <c r="G194" s="46"/>
      <c r="H194" s="46"/>
      <c r="I194" s="46"/>
      <c r="J194" s="48"/>
    </row>
    <row r="195">
      <c r="A195" s="31" t="s">
        <v>591</v>
      </c>
      <c r="B195" s="32"/>
      <c r="C195" s="33" t="s">
        <v>5413</v>
      </c>
      <c r="D195" s="34"/>
      <c r="E195" s="31" t="s">
        <v>4582</v>
      </c>
      <c r="F195" s="34"/>
      <c r="G195" s="34"/>
      <c r="H195" s="34"/>
      <c r="I195" s="35">
        <f>SUMIFS(I196:I203,A196:A203,"P")</f>
        <v>0</v>
      </c>
      <c r="J195" s="36"/>
    </row>
    <row r="196">
      <c r="A196" s="37" t="s">
        <v>593</v>
      </c>
      <c r="B196" s="37">
        <v>45</v>
      </c>
      <c r="C196" s="38" t="s">
        <v>6989</v>
      </c>
      <c r="D196" s="37" t="s">
        <v>595</v>
      </c>
      <c r="E196" s="39" t="s">
        <v>6990</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6991</v>
      </c>
      <c r="F198" s="46"/>
      <c r="G198" s="46"/>
      <c r="H198" s="46"/>
      <c r="I198" s="46"/>
      <c r="J198" s="48"/>
    </row>
    <row r="199" ht="315">
      <c r="A199" s="37" t="s">
        <v>601</v>
      </c>
      <c r="B199" s="45"/>
      <c r="C199" s="46"/>
      <c r="D199" s="46"/>
      <c r="E199" s="39" t="s">
        <v>5419</v>
      </c>
      <c r="F199" s="46"/>
      <c r="G199" s="46"/>
      <c r="H199" s="46"/>
      <c r="I199" s="46"/>
      <c r="J199" s="48"/>
    </row>
    <row r="200">
      <c r="A200" s="37" t="s">
        <v>593</v>
      </c>
      <c r="B200" s="37">
        <v>46</v>
      </c>
      <c r="C200" s="38" t="s">
        <v>6992</v>
      </c>
      <c r="D200" s="37" t="s">
        <v>595</v>
      </c>
      <c r="E200" s="39" t="s">
        <v>6993</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6994</v>
      </c>
      <c r="F202" s="46"/>
      <c r="G202" s="46"/>
      <c r="H202" s="46"/>
      <c r="I202" s="46"/>
      <c r="J202" s="48"/>
    </row>
    <row r="203" ht="409.5">
      <c r="A203" s="37" t="s">
        <v>601</v>
      </c>
      <c r="B203" s="45"/>
      <c r="C203" s="46"/>
      <c r="D203" s="46"/>
      <c r="E203" s="39" t="s">
        <v>5230</v>
      </c>
      <c r="F203" s="46"/>
      <c r="G203" s="46"/>
      <c r="H203" s="46"/>
      <c r="I203" s="46"/>
      <c r="J203" s="48"/>
    </row>
    <row r="204">
      <c r="A204" s="31" t="s">
        <v>591</v>
      </c>
      <c r="B204" s="32"/>
      <c r="C204" s="33" t="s">
        <v>4639</v>
      </c>
      <c r="D204" s="34"/>
      <c r="E204" s="31" t="s">
        <v>4640</v>
      </c>
      <c r="F204" s="34"/>
      <c r="G204" s="34"/>
      <c r="H204" s="34"/>
      <c r="I204" s="35">
        <f>SUMIFS(I205:I236,A205:A236,"P")</f>
        <v>0</v>
      </c>
      <c r="J204" s="36"/>
    </row>
    <row r="205">
      <c r="A205" s="37" t="s">
        <v>593</v>
      </c>
      <c r="B205" s="37">
        <v>47</v>
      </c>
      <c r="C205" s="38" t="s">
        <v>6106</v>
      </c>
      <c r="D205" s="37" t="s">
        <v>595</v>
      </c>
      <c r="E205" s="39" t="s">
        <v>6107</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6995</v>
      </c>
      <c r="F207" s="46"/>
      <c r="G207" s="46"/>
      <c r="H207" s="46"/>
      <c r="I207" s="46"/>
      <c r="J207" s="48"/>
    </row>
    <row r="208" ht="75">
      <c r="A208" s="37" t="s">
        <v>601</v>
      </c>
      <c r="B208" s="45"/>
      <c r="C208" s="46"/>
      <c r="D208" s="46"/>
      <c r="E208" s="39" t="s">
        <v>5557</v>
      </c>
      <c r="F208" s="46"/>
      <c r="G208" s="46"/>
      <c r="H208" s="46"/>
      <c r="I208" s="46"/>
      <c r="J208" s="48"/>
    </row>
    <row r="209" ht="30">
      <c r="A209" s="37" t="s">
        <v>593</v>
      </c>
      <c r="B209" s="37">
        <v>48</v>
      </c>
      <c r="C209" s="38" t="s">
        <v>6996</v>
      </c>
      <c r="D209" s="37" t="s">
        <v>595</v>
      </c>
      <c r="E209" s="39" t="s">
        <v>6997</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6998</v>
      </c>
      <c r="F211" s="46"/>
      <c r="G211" s="46"/>
      <c r="H211" s="46"/>
      <c r="I211" s="46"/>
      <c r="J211" s="48"/>
    </row>
    <row r="212" ht="30">
      <c r="A212" s="37" t="s">
        <v>601</v>
      </c>
      <c r="B212" s="45"/>
      <c r="C212" s="46"/>
      <c r="D212" s="46"/>
      <c r="E212" s="39" t="s">
        <v>6803</v>
      </c>
      <c r="F212" s="46"/>
      <c r="G212" s="46"/>
      <c r="H212" s="46"/>
      <c r="I212" s="46"/>
      <c r="J212" s="48"/>
    </row>
    <row r="213" ht="30">
      <c r="A213" s="37" t="s">
        <v>593</v>
      </c>
      <c r="B213" s="37">
        <v>49</v>
      </c>
      <c r="C213" s="38" t="s">
        <v>6915</v>
      </c>
      <c r="D213" s="37" t="s">
        <v>595</v>
      </c>
      <c r="E213" s="39" t="s">
        <v>6916</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6999</v>
      </c>
      <c r="F215" s="46"/>
      <c r="G215" s="46"/>
      <c r="H215" s="46"/>
      <c r="I215" s="46"/>
      <c r="J215" s="48"/>
    </row>
    <row r="216" ht="45">
      <c r="A216" s="37" t="s">
        <v>601</v>
      </c>
      <c r="B216" s="45"/>
      <c r="C216" s="46"/>
      <c r="D216" s="46"/>
      <c r="E216" s="39" t="s">
        <v>6918</v>
      </c>
      <c r="F216" s="46"/>
      <c r="G216" s="46"/>
      <c r="H216" s="46"/>
      <c r="I216" s="46"/>
      <c r="J216" s="48"/>
    </row>
    <row r="217">
      <c r="A217" s="37" t="s">
        <v>593</v>
      </c>
      <c r="B217" s="37">
        <v>50</v>
      </c>
      <c r="C217" s="38" t="s">
        <v>6804</v>
      </c>
      <c r="D217" s="37" t="s">
        <v>595</v>
      </c>
      <c r="E217" s="39" t="s">
        <v>6805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6806</v>
      </c>
      <c r="F219" s="46"/>
      <c r="G219" s="46"/>
      <c r="H219" s="46"/>
      <c r="I219" s="46"/>
      <c r="J219" s="48"/>
    </row>
    <row r="220" ht="30">
      <c r="A220" s="37" t="s">
        <v>601</v>
      </c>
      <c r="B220" s="45"/>
      <c r="C220" s="46"/>
      <c r="D220" s="46"/>
      <c r="E220" s="39" t="s">
        <v>6803</v>
      </c>
      <c r="F220" s="46"/>
      <c r="G220" s="46"/>
      <c r="H220" s="46"/>
      <c r="I220" s="46"/>
      <c r="J220" s="48"/>
    </row>
    <row r="221" ht="30">
      <c r="A221" s="37" t="s">
        <v>593</v>
      </c>
      <c r="B221" s="37">
        <v>51</v>
      </c>
      <c r="C221" s="38" t="s">
        <v>5034</v>
      </c>
      <c r="D221" s="37" t="s">
        <v>595</v>
      </c>
      <c r="E221" s="39" t="s">
        <v>5432</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7000</v>
      </c>
      <c r="F223" s="46"/>
      <c r="G223" s="46"/>
      <c r="H223" s="46"/>
      <c r="I223" s="46"/>
      <c r="J223" s="48"/>
    </row>
    <row r="224" ht="60">
      <c r="A224" s="37" t="s">
        <v>601</v>
      </c>
      <c r="B224" s="45"/>
      <c r="C224" s="46"/>
      <c r="D224" s="46"/>
      <c r="E224" s="39" t="s">
        <v>5434</v>
      </c>
      <c r="F224" s="46"/>
      <c r="G224" s="46"/>
      <c r="H224" s="46"/>
      <c r="I224" s="46"/>
      <c r="J224" s="48"/>
    </row>
    <row r="225">
      <c r="A225" s="37" t="s">
        <v>593</v>
      </c>
      <c r="B225" s="37">
        <v>52</v>
      </c>
      <c r="C225" s="38" t="s">
        <v>6815</v>
      </c>
      <c r="D225" s="37" t="s">
        <v>595</v>
      </c>
      <c r="E225" s="39" t="s">
        <v>6816</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7001</v>
      </c>
      <c r="F227" s="46"/>
      <c r="G227" s="46"/>
      <c r="H227" s="46"/>
      <c r="I227" s="46"/>
      <c r="J227" s="48"/>
    </row>
    <row r="228" ht="45">
      <c r="A228" s="37" t="s">
        <v>601</v>
      </c>
      <c r="B228" s="45"/>
      <c r="C228" s="46"/>
      <c r="D228" s="46"/>
      <c r="E228" s="39" t="s">
        <v>5562</v>
      </c>
      <c r="F228" s="46"/>
      <c r="G228" s="46"/>
      <c r="H228" s="46"/>
      <c r="I228" s="46"/>
      <c r="J228" s="48"/>
    </row>
    <row r="229">
      <c r="A229" s="37" t="s">
        <v>593</v>
      </c>
      <c r="B229" s="37">
        <v>53</v>
      </c>
      <c r="C229" s="38" t="s">
        <v>5439</v>
      </c>
      <c r="D229" s="37" t="s">
        <v>595</v>
      </c>
      <c r="E229" s="39" t="s">
        <v>5440</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7002</v>
      </c>
      <c r="F231" s="46"/>
      <c r="G231" s="46"/>
      <c r="H231" s="46"/>
      <c r="I231" s="46"/>
      <c r="J231" s="48"/>
    </row>
    <row r="232" ht="409.5">
      <c r="A232" s="37" t="s">
        <v>601</v>
      </c>
      <c r="B232" s="45"/>
      <c r="C232" s="46"/>
      <c r="D232" s="46"/>
      <c r="E232" s="39" t="s">
        <v>5438</v>
      </c>
      <c r="F232" s="46"/>
      <c r="G232" s="46"/>
      <c r="H232" s="46"/>
      <c r="I232" s="46"/>
      <c r="J232" s="48"/>
    </row>
    <row r="233">
      <c r="A233" s="37" t="s">
        <v>593</v>
      </c>
      <c r="B233" s="37">
        <v>54</v>
      </c>
      <c r="C233" s="38" t="s">
        <v>5442</v>
      </c>
      <c r="D233" s="37" t="s">
        <v>595</v>
      </c>
      <c r="E233" s="39" t="s">
        <v>5443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7003</v>
      </c>
      <c r="F235" s="46"/>
      <c r="G235" s="46"/>
      <c r="H235" s="46"/>
      <c r="I235" s="46"/>
      <c r="J235" s="48"/>
    </row>
    <row r="236" ht="30">
      <c r="A236" s="37" t="s">
        <v>601</v>
      </c>
      <c r="B236" s="45"/>
      <c r="C236" s="46"/>
      <c r="D236" s="46"/>
      <c r="E236" s="39" t="s">
        <v>5445</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5">
      <c r="A238" s="37" t="s">
        <v>593</v>
      </c>
      <c r="B238" s="37">
        <v>55</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7004</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ljhBi67eYz+i3/ZxT3nqKlOZ7abMIeUJVYZ3hb4+F3mNtU+f1g03bFSJ0t+9pnD6cZzJK4boIuJxWCqWqmPh0w==" hashValue="ptN2El+7IdEQ0hbZZfy0vdjUPacSIG6ZK85akFkzOisBKfymbuhfasC0JiYsGfXncZhwUX6cLmguzUnkBtcg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7005</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7005</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SUMIFS(I12:I35,A12:A35,"P")</f>
        <v>0</v>
      </c>
      <c r="J11" s="36"/>
    </row>
    <row r="12">
      <c r="A12" s="37" t="s">
        <v>593</v>
      </c>
      <c r="B12" s="37">
        <v>1</v>
      </c>
      <c r="C12" s="38" t="s">
        <v>5448</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6943</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105">
      <c r="A23" s="37" t="s">
        <v>601</v>
      </c>
      <c r="B23" s="45"/>
      <c r="C23" s="46"/>
      <c r="D23" s="46"/>
      <c r="E23" s="39" t="s">
        <v>994</v>
      </c>
      <c r="F23" s="46"/>
      <c r="G23" s="46"/>
      <c r="H23" s="46"/>
      <c r="I23" s="46"/>
      <c r="J23" s="48"/>
    </row>
    <row r="24">
      <c r="A24" s="37" t="s">
        <v>593</v>
      </c>
      <c r="B24" s="37">
        <v>4</v>
      </c>
      <c r="C24" s="38" t="s">
        <v>5450</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ht="90">
      <c r="A27" s="37" t="s">
        <v>601</v>
      </c>
      <c r="B27" s="45"/>
      <c r="C27" s="46"/>
      <c r="D27" s="46"/>
      <c r="E27" s="39" t="s">
        <v>5268</v>
      </c>
      <c r="F27" s="46"/>
      <c r="G27" s="46"/>
      <c r="H27" s="46"/>
      <c r="I27" s="46"/>
      <c r="J27" s="48"/>
    </row>
    <row r="28">
      <c r="A28" s="37" t="s">
        <v>593</v>
      </c>
      <c r="B28" s="37">
        <v>5</v>
      </c>
      <c r="C28" s="38" t="s">
        <v>5452</v>
      </c>
      <c r="D28" s="37" t="s">
        <v>595</v>
      </c>
      <c r="E28" s="39" t="s">
        <v>5453</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5574</v>
      </c>
      <c r="F30" s="46"/>
      <c r="G30" s="46"/>
      <c r="H30" s="46"/>
      <c r="I30" s="46"/>
      <c r="J30" s="48"/>
    </row>
    <row r="31" ht="30">
      <c r="A31" s="37" t="s">
        <v>601</v>
      </c>
      <c r="B31" s="45"/>
      <c r="C31" s="46"/>
      <c r="D31" s="46"/>
      <c r="E31" s="39" t="s">
        <v>4288</v>
      </c>
      <c r="F31" s="46"/>
      <c r="G31" s="46"/>
      <c r="H31" s="46"/>
      <c r="I31" s="46"/>
      <c r="J31" s="48"/>
    </row>
    <row r="32">
      <c r="A32" s="37" t="s">
        <v>593</v>
      </c>
      <c r="B32" s="37">
        <v>6</v>
      </c>
      <c r="C32" s="38" t="s">
        <v>5737</v>
      </c>
      <c r="D32" s="37" t="s">
        <v>595</v>
      </c>
      <c r="E32" s="39" t="s">
        <v>5276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5260</v>
      </c>
      <c r="F34" s="46"/>
      <c r="G34" s="46"/>
      <c r="H34" s="46"/>
      <c r="I34" s="46"/>
      <c r="J34" s="48"/>
    </row>
    <row r="35">
      <c r="A35" s="37" t="s">
        <v>601</v>
      </c>
      <c r="B35" s="45"/>
      <c r="C35" s="46"/>
      <c r="D35" s="46"/>
      <c r="E35" s="39" t="s">
        <v>5277</v>
      </c>
      <c r="F35" s="46"/>
      <c r="G35" s="46"/>
      <c r="H35" s="46"/>
      <c r="I35" s="46"/>
      <c r="J35" s="48"/>
    </row>
    <row r="36">
      <c r="A36" s="31" t="s">
        <v>591</v>
      </c>
      <c r="B36" s="32"/>
      <c r="C36" s="33" t="s">
        <v>5278</v>
      </c>
      <c r="D36" s="34"/>
      <c r="E36" s="31" t="s">
        <v>638</v>
      </c>
      <c r="F36" s="34"/>
      <c r="G36" s="34"/>
      <c r="H36" s="34"/>
      <c r="I36" s="35">
        <f>SUMIFS(I37:I88,A37:A88,"P")</f>
        <v>0</v>
      </c>
      <c r="J36" s="36"/>
    </row>
    <row r="37">
      <c r="A37" s="37" t="s">
        <v>593</v>
      </c>
      <c r="B37" s="37">
        <v>7</v>
      </c>
      <c r="C37" s="38" t="s">
        <v>5456</v>
      </c>
      <c r="D37" s="37" t="s">
        <v>595</v>
      </c>
      <c r="E37" s="39" t="s">
        <v>5457</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7006</v>
      </c>
      <c r="F39" s="46"/>
      <c r="G39" s="46"/>
      <c r="H39" s="46"/>
      <c r="I39" s="46"/>
      <c r="J39" s="48"/>
    </row>
    <row r="40" ht="45">
      <c r="A40" s="37" t="s">
        <v>601</v>
      </c>
      <c r="B40" s="45"/>
      <c r="C40" s="46"/>
      <c r="D40" s="46"/>
      <c r="E40" s="39" t="s">
        <v>5459</v>
      </c>
      <c r="F40" s="46"/>
      <c r="G40" s="46"/>
      <c r="H40" s="46"/>
      <c r="I40" s="46"/>
      <c r="J40" s="48"/>
    </row>
    <row r="41">
      <c r="A41" s="37" t="s">
        <v>593</v>
      </c>
      <c r="B41" s="37">
        <v>8</v>
      </c>
      <c r="C41" s="38" t="s">
        <v>5283</v>
      </c>
      <c r="D41" s="37" t="s">
        <v>595</v>
      </c>
      <c r="E41" s="39" t="s">
        <v>5284</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7007</v>
      </c>
      <c r="F43" s="46"/>
      <c r="G43" s="46"/>
      <c r="H43" s="46"/>
      <c r="I43" s="46"/>
      <c r="J43" s="48"/>
    </row>
    <row r="44" ht="45">
      <c r="A44" s="37" t="s">
        <v>601</v>
      </c>
      <c r="B44" s="45"/>
      <c r="C44" s="46"/>
      <c r="D44" s="46"/>
      <c r="E44" s="39" t="s">
        <v>5286</v>
      </c>
      <c r="F44" s="46"/>
      <c r="G44" s="46"/>
      <c r="H44" s="46"/>
      <c r="I44" s="46"/>
      <c r="J44" s="48"/>
    </row>
    <row r="45">
      <c r="A45" s="37" t="s">
        <v>593</v>
      </c>
      <c r="B45" s="37">
        <v>9</v>
      </c>
      <c r="C45" s="38" t="s">
        <v>5287</v>
      </c>
      <c r="D45" s="37" t="s">
        <v>595</v>
      </c>
      <c r="E45" s="39" t="s">
        <v>5288</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7008</v>
      </c>
      <c r="F47" s="46"/>
      <c r="G47" s="46"/>
      <c r="H47" s="46"/>
      <c r="I47" s="46"/>
      <c r="J47" s="48"/>
    </row>
    <row r="48" ht="409.5">
      <c r="A48" s="37" t="s">
        <v>601</v>
      </c>
      <c r="B48" s="45"/>
      <c r="C48" s="46"/>
      <c r="D48" s="46"/>
      <c r="E48" s="39" t="s">
        <v>5290</v>
      </c>
      <c r="F48" s="46"/>
      <c r="G48" s="46"/>
      <c r="H48" s="46"/>
      <c r="I48" s="46"/>
      <c r="J48" s="48"/>
    </row>
    <row r="49">
      <c r="A49" s="37" t="s">
        <v>593</v>
      </c>
      <c r="B49" s="37">
        <v>10</v>
      </c>
      <c r="C49" s="38" t="s">
        <v>5291</v>
      </c>
      <c r="D49" s="37" t="s">
        <v>595</v>
      </c>
      <c r="E49" s="39" t="s">
        <v>5292</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7009</v>
      </c>
      <c r="F51" s="46"/>
      <c r="G51" s="46"/>
      <c r="H51" s="46"/>
      <c r="I51" s="46"/>
      <c r="J51" s="48"/>
    </row>
    <row r="52" ht="390">
      <c r="A52" s="37" t="s">
        <v>601</v>
      </c>
      <c r="B52" s="45"/>
      <c r="C52" s="46"/>
      <c r="D52" s="46"/>
      <c r="E52" s="39" t="s">
        <v>5294</v>
      </c>
      <c r="F52" s="46"/>
      <c r="G52" s="46"/>
      <c r="H52" s="46"/>
      <c r="I52" s="46"/>
      <c r="J52" s="48"/>
    </row>
    <row r="53">
      <c r="A53" s="37" t="s">
        <v>593</v>
      </c>
      <c r="B53" s="37">
        <v>11</v>
      </c>
      <c r="C53" s="38" t="s">
        <v>3400</v>
      </c>
      <c r="D53" s="37" t="s">
        <v>595</v>
      </c>
      <c r="E53" s="39" t="s">
        <v>3401</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7010</v>
      </c>
      <c r="F55" s="46"/>
      <c r="G55" s="46"/>
      <c r="H55" s="46"/>
      <c r="I55" s="46"/>
      <c r="J55" s="48"/>
    </row>
    <row r="56" ht="405">
      <c r="A56" s="37" t="s">
        <v>601</v>
      </c>
      <c r="B56" s="45"/>
      <c r="C56" s="46"/>
      <c r="D56" s="46"/>
      <c r="E56" s="39" t="s">
        <v>3363</v>
      </c>
      <c r="F56" s="46"/>
      <c r="G56" s="46"/>
      <c r="H56" s="46"/>
      <c r="I56" s="46"/>
      <c r="J56" s="48"/>
    </row>
    <row r="57">
      <c r="A57" s="37" t="s">
        <v>593</v>
      </c>
      <c r="B57" s="37">
        <v>12</v>
      </c>
      <c r="C57" s="38" t="s">
        <v>2436</v>
      </c>
      <c r="D57" s="37" t="s">
        <v>595</v>
      </c>
      <c r="E57" s="39" t="s">
        <v>5296</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7011</v>
      </c>
      <c r="F59" s="46"/>
      <c r="G59" s="46"/>
      <c r="H59" s="46"/>
      <c r="I59" s="46"/>
      <c r="J59" s="48"/>
    </row>
    <row r="60" ht="345">
      <c r="A60" s="37" t="s">
        <v>601</v>
      </c>
      <c r="B60" s="45"/>
      <c r="C60" s="46"/>
      <c r="D60" s="46"/>
      <c r="E60" s="39" t="s">
        <v>4456</v>
      </c>
      <c r="F60" s="46"/>
      <c r="G60" s="46"/>
      <c r="H60" s="46"/>
      <c r="I60" s="46"/>
      <c r="J60" s="48"/>
    </row>
    <row r="61">
      <c r="A61" s="37" t="s">
        <v>593</v>
      </c>
      <c r="B61" s="37">
        <v>13</v>
      </c>
      <c r="C61" s="38" t="s">
        <v>4449</v>
      </c>
      <c r="D61" s="37" t="s">
        <v>595</v>
      </c>
      <c r="E61" s="39" t="s">
        <v>5298</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7012</v>
      </c>
      <c r="F63" s="46"/>
      <c r="G63" s="46"/>
      <c r="H63" s="46"/>
      <c r="I63" s="46"/>
      <c r="J63" s="48"/>
    </row>
    <row r="64" ht="240">
      <c r="A64" s="37" t="s">
        <v>601</v>
      </c>
      <c r="B64" s="45"/>
      <c r="C64" s="46"/>
      <c r="D64" s="46"/>
      <c r="E64" s="39" t="s">
        <v>5300</v>
      </c>
      <c r="F64" s="46"/>
      <c r="G64" s="46"/>
      <c r="H64" s="46"/>
      <c r="I64" s="46"/>
      <c r="J64" s="48"/>
    </row>
    <row r="65">
      <c r="A65" s="37" t="s">
        <v>593</v>
      </c>
      <c r="B65" s="37">
        <v>14</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7013</v>
      </c>
      <c r="F67" s="46"/>
      <c r="G67" s="46"/>
      <c r="H67" s="46"/>
      <c r="I67" s="46"/>
      <c r="J67" s="48"/>
    </row>
    <row r="68" ht="300">
      <c r="A68" s="37" t="s">
        <v>601</v>
      </c>
      <c r="B68" s="45"/>
      <c r="C68" s="46"/>
      <c r="D68" s="46"/>
      <c r="E68" s="39" t="s">
        <v>846</v>
      </c>
      <c r="F68" s="46"/>
      <c r="G68" s="46"/>
      <c r="H68" s="46"/>
      <c r="I68" s="46"/>
      <c r="J68" s="48"/>
    </row>
    <row r="69">
      <c r="A69" s="37" t="s">
        <v>593</v>
      </c>
      <c r="B69" s="37">
        <v>15</v>
      </c>
      <c r="C69" s="38" t="s">
        <v>4469</v>
      </c>
      <c r="D69" s="37" t="s">
        <v>595</v>
      </c>
      <c r="E69" s="39" t="s">
        <v>5301</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7014</v>
      </c>
      <c r="F71" s="46"/>
      <c r="G71" s="46"/>
      <c r="H71" s="46"/>
      <c r="I71" s="46"/>
      <c r="J71" s="48"/>
    </row>
    <row r="72" ht="300">
      <c r="A72" s="37" t="s">
        <v>601</v>
      </c>
      <c r="B72" s="45"/>
      <c r="C72" s="46"/>
      <c r="D72" s="46"/>
      <c r="E72" s="39" t="s">
        <v>5303</v>
      </c>
      <c r="F72" s="46"/>
      <c r="G72" s="46"/>
      <c r="H72" s="46"/>
      <c r="I72" s="46"/>
      <c r="J72" s="48"/>
    </row>
    <row r="73">
      <c r="A73" s="37" t="s">
        <v>593</v>
      </c>
      <c r="B73" s="37">
        <v>16</v>
      </c>
      <c r="C73" s="38" t="s">
        <v>4473</v>
      </c>
      <c r="D73" s="37" t="s">
        <v>595</v>
      </c>
      <c r="E73" s="39" t="s">
        <v>5304</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7015</v>
      </c>
      <c r="F75" s="46"/>
      <c r="G75" s="46"/>
      <c r="H75" s="46"/>
      <c r="I75" s="46"/>
      <c r="J75" s="48"/>
    </row>
    <row r="76" ht="390">
      <c r="A76" s="37" t="s">
        <v>601</v>
      </c>
      <c r="B76" s="45"/>
      <c r="C76" s="46"/>
      <c r="D76" s="46"/>
      <c r="E76" s="39" t="s">
        <v>5306</v>
      </c>
      <c r="F76" s="46"/>
      <c r="G76" s="46"/>
      <c r="H76" s="46"/>
      <c r="I76" s="46"/>
      <c r="J76" s="48"/>
    </row>
    <row r="77">
      <c r="A77" s="37" t="s">
        <v>593</v>
      </c>
      <c r="B77" s="37">
        <v>17</v>
      </c>
      <c r="C77" s="38" t="s">
        <v>5776</v>
      </c>
      <c r="D77" s="37" t="s">
        <v>595</v>
      </c>
      <c r="E77" s="39" t="s">
        <v>5777</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7016</v>
      </c>
      <c r="F79" s="46"/>
      <c r="G79" s="46"/>
      <c r="H79" s="46"/>
      <c r="I79" s="46"/>
      <c r="J79" s="48"/>
    </row>
    <row r="80" ht="345">
      <c r="A80" s="37" t="s">
        <v>601</v>
      </c>
      <c r="B80" s="45"/>
      <c r="C80" s="46"/>
      <c r="D80" s="46"/>
      <c r="E80" s="39" t="s">
        <v>4456</v>
      </c>
      <c r="F80" s="46"/>
      <c r="G80" s="46"/>
      <c r="H80" s="46"/>
      <c r="I80" s="46"/>
      <c r="J80" s="48"/>
    </row>
    <row r="81">
      <c r="A81" s="37" t="s">
        <v>593</v>
      </c>
      <c r="B81" s="37">
        <v>18</v>
      </c>
      <c r="C81" s="38" t="s">
        <v>4486</v>
      </c>
      <c r="D81" s="37" t="s">
        <v>595</v>
      </c>
      <c r="E81" s="39" t="s">
        <v>5309</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7017</v>
      </c>
      <c r="F83" s="46"/>
      <c r="G83" s="46"/>
      <c r="H83" s="46"/>
      <c r="I83" s="46"/>
      <c r="J83" s="48"/>
    </row>
    <row r="84" ht="45">
      <c r="A84" s="37" t="s">
        <v>601</v>
      </c>
      <c r="B84" s="45"/>
      <c r="C84" s="46"/>
      <c r="D84" s="46"/>
      <c r="E84" s="39" t="s">
        <v>5311</v>
      </c>
      <c r="F84" s="46"/>
      <c r="G84" s="46"/>
      <c r="H84" s="46"/>
      <c r="I84" s="46"/>
      <c r="J84" s="48"/>
    </row>
    <row r="85">
      <c r="A85" s="37" t="s">
        <v>593</v>
      </c>
      <c r="B85" s="37">
        <v>19</v>
      </c>
      <c r="C85" s="38" t="s">
        <v>6045</v>
      </c>
      <c r="D85" s="37" t="s">
        <v>595</v>
      </c>
      <c r="E85" s="39" t="s">
        <v>6586</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7018</v>
      </c>
      <c r="F87" s="46"/>
      <c r="G87" s="46"/>
      <c r="H87" s="46"/>
      <c r="I87" s="46"/>
      <c r="J87" s="48"/>
    </row>
    <row r="88" ht="30">
      <c r="A88" s="37" t="s">
        <v>601</v>
      </c>
      <c r="B88" s="45"/>
      <c r="C88" s="46"/>
      <c r="D88" s="46"/>
      <c r="E88" s="39" t="s">
        <v>6588</v>
      </c>
      <c r="F88" s="46"/>
      <c r="G88" s="46"/>
      <c r="H88" s="46"/>
      <c r="I88" s="46"/>
      <c r="J88" s="48"/>
    </row>
    <row r="89">
      <c r="A89" s="31" t="s">
        <v>591</v>
      </c>
      <c r="B89" s="32"/>
      <c r="C89" s="33" t="s">
        <v>5318</v>
      </c>
      <c r="D89" s="34"/>
      <c r="E89" s="31" t="s">
        <v>4958</v>
      </c>
      <c r="F89" s="34"/>
      <c r="G89" s="34"/>
      <c r="H89" s="34"/>
      <c r="I89" s="35">
        <f>SUMIFS(I90:I101,A90:A101,"P")</f>
        <v>0</v>
      </c>
      <c r="J89" s="36"/>
    </row>
    <row r="90">
      <c r="A90" s="37" t="s">
        <v>593</v>
      </c>
      <c r="B90" s="37">
        <v>20</v>
      </c>
      <c r="C90" s="38" t="s">
        <v>4977</v>
      </c>
      <c r="D90" s="37" t="s">
        <v>595</v>
      </c>
      <c r="E90" s="39" t="s">
        <v>7019</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7020</v>
      </c>
      <c r="F92" s="46"/>
      <c r="G92" s="46"/>
      <c r="H92" s="46"/>
      <c r="I92" s="46"/>
      <c r="J92" s="48"/>
    </row>
    <row r="93" ht="60">
      <c r="A93" s="37" t="s">
        <v>601</v>
      </c>
      <c r="B93" s="45"/>
      <c r="C93" s="46"/>
      <c r="D93" s="46"/>
      <c r="E93" s="39" t="s">
        <v>5525</v>
      </c>
      <c r="F93" s="46"/>
      <c r="G93" s="46"/>
      <c r="H93" s="46"/>
      <c r="I93" s="46"/>
      <c r="J93" s="48"/>
    </row>
    <row r="94">
      <c r="A94" s="37" t="s">
        <v>593</v>
      </c>
      <c r="B94" s="37">
        <v>21</v>
      </c>
      <c r="C94" s="38" t="s">
        <v>4980</v>
      </c>
      <c r="D94" s="37" t="s">
        <v>595</v>
      </c>
      <c r="E94" s="39" t="s">
        <v>4981</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7021</v>
      </c>
      <c r="F96" s="46"/>
      <c r="G96" s="46"/>
      <c r="H96" s="46"/>
      <c r="I96" s="46"/>
      <c r="J96" s="48"/>
    </row>
    <row r="97" ht="409.5">
      <c r="A97" s="37" t="s">
        <v>601</v>
      </c>
      <c r="B97" s="45"/>
      <c r="C97" s="46"/>
      <c r="D97" s="46"/>
      <c r="E97" s="39" t="s">
        <v>5078</v>
      </c>
      <c r="F97" s="46"/>
      <c r="G97" s="46"/>
      <c r="H97" s="46"/>
      <c r="I97" s="46"/>
      <c r="J97" s="48"/>
    </row>
    <row r="98">
      <c r="A98" s="37" t="s">
        <v>593</v>
      </c>
      <c r="B98" s="37">
        <v>22</v>
      </c>
      <c r="C98" s="38" t="s">
        <v>4984</v>
      </c>
      <c r="D98" s="37" t="s">
        <v>595</v>
      </c>
      <c r="E98" s="39" t="s">
        <v>5492</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7022</v>
      </c>
      <c r="F100" s="46"/>
      <c r="G100" s="46"/>
      <c r="H100" s="46"/>
      <c r="I100" s="46"/>
      <c r="J100" s="48"/>
    </row>
    <row r="101" ht="330">
      <c r="A101" s="37" t="s">
        <v>601</v>
      </c>
      <c r="B101" s="45"/>
      <c r="C101" s="46"/>
      <c r="D101" s="46"/>
      <c r="E101" s="39" t="s">
        <v>5347</v>
      </c>
      <c r="F101" s="46"/>
      <c r="G101" s="46"/>
      <c r="H101" s="46"/>
      <c r="I101" s="46"/>
      <c r="J101" s="48"/>
    </row>
    <row r="102">
      <c r="A102" s="31" t="s">
        <v>591</v>
      </c>
      <c r="B102" s="32"/>
      <c r="C102" s="33" t="s">
        <v>5332</v>
      </c>
      <c r="D102" s="34"/>
      <c r="E102" s="31" t="s">
        <v>4988</v>
      </c>
      <c r="F102" s="34"/>
      <c r="G102" s="34"/>
      <c r="H102" s="34"/>
      <c r="I102" s="35">
        <f>SUMIFS(I103:I122,A103:A122,"P")</f>
        <v>0</v>
      </c>
      <c r="J102" s="36"/>
    </row>
    <row r="103">
      <c r="A103" s="37" t="s">
        <v>593</v>
      </c>
      <c r="B103" s="37">
        <v>23</v>
      </c>
      <c r="C103" s="38" t="s">
        <v>6732</v>
      </c>
      <c r="D103" s="37" t="s">
        <v>595</v>
      </c>
      <c r="E103" s="39" t="s">
        <v>6733</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7023</v>
      </c>
      <c r="F105" s="46"/>
      <c r="G105" s="46"/>
      <c r="H105" s="46"/>
      <c r="I105" s="46"/>
      <c r="J105" s="48"/>
    </row>
    <row r="106" ht="45">
      <c r="A106" s="37" t="s">
        <v>601</v>
      </c>
      <c r="B106" s="45"/>
      <c r="C106" s="46"/>
      <c r="D106" s="46"/>
      <c r="E106" s="39" t="s">
        <v>6735</v>
      </c>
      <c r="F106" s="46"/>
      <c r="G106" s="46"/>
      <c r="H106" s="46"/>
      <c r="I106" s="46"/>
      <c r="J106" s="48"/>
    </row>
    <row r="107">
      <c r="A107" s="37" t="s">
        <v>593</v>
      </c>
      <c r="B107" s="37">
        <v>24</v>
      </c>
      <c r="C107" s="38" t="s">
        <v>5333</v>
      </c>
      <c r="D107" s="37" t="s">
        <v>595</v>
      </c>
      <c r="E107" s="39" t="s">
        <v>5334</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7024</v>
      </c>
      <c r="F109" s="46"/>
      <c r="G109" s="46"/>
      <c r="H109" s="46"/>
      <c r="I109" s="46"/>
      <c r="J109" s="48"/>
    </row>
    <row r="110" ht="409.5">
      <c r="A110" s="37" t="s">
        <v>601</v>
      </c>
      <c r="B110" s="45"/>
      <c r="C110" s="46"/>
      <c r="D110" s="46"/>
      <c r="E110" s="39" t="s">
        <v>5336</v>
      </c>
      <c r="F110" s="46"/>
      <c r="G110" s="46"/>
      <c r="H110" s="46"/>
      <c r="I110" s="46"/>
      <c r="J110" s="48"/>
    </row>
    <row r="111">
      <c r="A111" s="37" t="s">
        <v>593</v>
      </c>
      <c r="B111" s="37">
        <v>25</v>
      </c>
      <c r="C111" s="38" t="s">
        <v>5337</v>
      </c>
      <c r="D111" s="37" t="s">
        <v>595</v>
      </c>
      <c r="E111" s="39" t="s">
        <v>5338</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7025</v>
      </c>
      <c r="F113" s="46"/>
      <c r="G113" s="46"/>
      <c r="H113" s="46"/>
      <c r="I113" s="46"/>
      <c r="J113" s="48"/>
    </row>
    <row r="114" ht="300">
      <c r="A114" s="37" t="s">
        <v>601</v>
      </c>
      <c r="B114" s="45"/>
      <c r="C114" s="46"/>
      <c r="D114" s="46"/>
      <c r="E114" s="39" t="s">
        <v>5340</v>
      </c>
      <c r="F114" s="46"/>
      <c r="G114" s="46"/>
      <c r="H114" s="46"/>
      <c r="I114" s="46"/>
      <c r="J114" s="48"/>
    </row>
    <row r="115">
      <c r="A115" s="37" t="s">
        <v>593</v>
      </c>
      <c r="B115" s="37">
        <v>26</v>
      </c>
      <c r="C115" s="38" t="s">
        <v>5341</v>
      </c>
      <c r="D115" s="37" t="s">
        <v>595</v>
      </c>
      <c r="E115" s="39" t="s">
        <v>5342</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7026</v>
      </c>
      <c r="F117" s="46"/>
      <c r="G117" s="46"/>
      <c r="H117" s="46"/>
      <c r="I117" s="46"/>
      <c r="J117" s="48"/>
    </row>
    <row r="118" ht="409.5">
      <c r="A118" s="37" t="s">
        <v>601</v>
      </c>
      <c r="B118" s="45"/>
      <c r="C118" s="46"/>
      <c r="D118" s="46"/>
      <c r="E118" s="39" t="s">
        <v>5230</v>
      </c>
      <c r="F118" s="46"/>
      <c r="G118" s="46"/>
      <c r="H118" s="46"/>
      <c r="I118" s="46"/>
      <c r="J118" s="48"/>
    </row>
    <row r="119">
      <c r="A119" s="37" t="s">
        <v>593</v>
      </c>
      <c r="B119" s="37">
        <v>27</v>
      </c>
      <c r="C119" s="38" t="s">
        <v>5344</v>
      </c>
      <c r="D119" s="37" t="s">
        <v>595</v>
      </c>
      <c r="E119" s="39" t="s">
        <v>5345</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7027</v>
      </c>
      <c r="F121" s="46"/>
      <c r="G121" s="46"/>
      <c r="H121" s="46"/>
      <c r="I121" s="46"/>
      <c r="J121" s="48"/>
    </row>
    <row r="122" ht="330">
      <c r="A122" s="37" t="s">
        <v>601</v>
      </c>
      <c r="B122" s="45"/>
      <c r="C122" s="46"/>
      <c r="D122" s="46"/>
      <c r="E122" s="39" t="s">
        <v>5347</v>
      </c>
      <c r="F122" s="46"/>
      <c r="G122" s="46"/>
      <c r="H122" s="46"/>
      <c r="I122" s="46"/>
      <c r="J122" s="48"/>
    </row>
    <row r="123">
      <c r="A123" s="31" t="s">
        <v>591</v>
      </c>
      <c r="B123" s="32"/>
      <c r="C123" s="33" t="s">
        <v>5357</v>
      </c>
      <c r="D123" s="34"/>
      <c r="E123" s="31" t="s">
        <v>1643</v>
      </c>
      <c r="F123" s="34"/>
      <c r="G123" s="34"/>
      <c r="H123" s="34"/>
      <c r="I123" s="35">
        <f>SUMIFS(I124:I147,A124:A147,"P")</f>
        <v>0</v>
      </c>
      <c r="J123" s="36"/>
    </row>
    <row r="124">
      <c r="A124" s="37" t="s">
        <v>593</v>
      </c>
      <c r="B124" s="37">
        <v>28</v>
      </c>
      <c r="C124" s="38" t="s">
        <v>7028</v>
      </c>
      <c r="D124" s="37" t="s">
        <v>595</v>
      </c>
      <c r="E124" s="39" t="s">
        <v>7029</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7030</v>
      </c>
      <c r="F126" s="46"/>
      <c r="G126" s="46"/>
      <c r="H126" s="46"/>
      <c r="I126" s="46"/>
      <c r="J126" s="48"/>
    </row>
    <row r="127" ht="409.5">
      <c r="A127" s="37" t="s">
        <v>601</v>
      </c>
      <c r="B127" s="45"/>
      <c r="C127" s="46"/>
      <c r="D127" s="46"/>
      <c r="E127" s="39" t="s">
        <v>5230</v>
      </c>
      <c r="F127" s="46"/>
      <c r="G127" s="46"/>
      <c r="H127" s="46"/>
      <c r="I127" s="46"/>
      <c r="J127" s="48"/>
    </row>
    <row r="128">
      <c r="A128" s="37" t="s">
        <v>593</v>
      </c>
      <c r="B128" s="37">
        <v>29</v>
      </c>
      <c r="C128" s="38" t="s">
        <v>5625</v>
      </c>
      <c r="D128" s="37" t="s">
        <v>595</v>
      </c>
      <c r="E128" s="39" t="s">
        <v>5626</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7031</v>
      </c>
      <c r="F130" s="46"/>
      <c r="G130" s="46"/>
      <c r="H130" s="46"/>
      <c r="I130" s="46"/>
      <c r="J130" s="48"/>
    </row>
    <row r="131" ht="330">
      <c r="A131" s="37" t="s">
        <v>601</v>
      </c>
      <c r="B131" s="45"/>
      <c r="C131" s="46"/>
      <c r="D131" s="46"/>
      <c r="E131" s="39" t="s">
        <v>5628</v>
      </c>
      <c r="F131" s="46"/>
      <c r="G131" s="46"/>
      <c r="H131" s="46"/>
      <c r="I131" s="46"/>
      <c r="J131" s="48"/>
    </row>
    <row r="132">
      <c r="A132" s="37" t="s">
        <v>593</v>
      </c>
      <c r="B132" s="37">
        <v>30</v>
      </c>
      <c r="C132" s="38" t="s">
        <v>4522</v>
      </c>
      <c r="D132" s="37" t="s">
        <v>595</v>
      </c>
      <c r="E132" s="39" t="s">
        <v>5640</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7032</v>
      </c>
      <c r="F134" s="46"/>
      <c r="G134" s="46"/>
      <c r="H134" s="46"/>
      <c r="I134" s="46"/>
      <c r="J134" s="48"/>
    </row>
    <row r="135" ht="409.5">
      <c r="A135" s="37" t="s">
        <v>601</v>
      </c>
      <c r="B135" s="45"/>
      <c r="C135" s="46"/>
      <c r="D135" s="46"/>
      <c r="E135" s="39" t="s">
        <v>5230</v>
      </c>
      <c r="F135" s="46"/>
      <c r="G135" s="46"/>
      <c r="H135" s="46"/>
      <c r="I135" s="46"/>
      <c r="J135" s="48"/>
    </row>
    <row r="136">
      <c r="A136" s="37" t="s">
        <v>593</v>
      </c>
      <c r="B136" s="37">
        <v>31</v>
      </c>
      <c r="C136" s="38" t="s">
        <v>4526</v>
      </c>
      <c r="D136" s="37" t="s">
        <v>595</v>
      </c>
      <c r="E136" s="39" t="s">
        <v>5811</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7033</v>
      </c>
      <c r="F138" s="46"/>
      <c r="G138" s="46"/>
      <c r="H138" s="46"/>
      <c r="I138" s="46"/>
      <c r="J138" s="48"/>
    </row>
    <row r="139" ht="409.5">
      <c r="A139" s="37" t="s">
        <v>601</v>
      </c>
      <c r="B139" s="45"/>
      <c r="C139" s="46"/>
      <c r="D139" s="46"/>
      <c r="E139" s="39" t="s">
        <v>5230</v>
      </c>
      <c r="F139" s="46"/>
      <c r="G139" s="46"/>
      <c r="H139" s="46"/>
      <c r="I139" s="46"/>
      <c r="J139" s="48"/>
    </row>
    <row r="140">
      <c r="A140" s="37" t="s">
        <v>593</v>
      </c>
      <c r="B140" s="37">
        <v>32</v>
      </c>
      <c r="C140" s="38" t="s">
        <v>5018</v>
      </c>
      <c r="D140" s="37" t="s">
        <v>595</v>
      </c>
      <c r="E140" s="39" t="s">
        <v>5362</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7034</v>
      </c>
      <c r="F142" s="46"/>
      <c r="G142" s="46"/>
      <c r="H142" s="46"/>
      <c r="I142" s="46"/>
      <c r="J142" s="48"/>
    </row>
    <row r="143" ht="409.5">
      <c r="A143" s="37" t="s">
        <v>601</v>
      </c>
      <c r="B143" s="45"/>
      <c r="C143" s="46"/>
      <c r="D143" s="46"/>
      <c r="E143" s="39" t="s">
        <v>5230</v>
      </c>
      <c r="F143" s="46"/>
      <c r="G143" s="46"/>
      <c r="H143" s="46"/>
      <c r="I143" s="46"/>
      <c r="J143" s="48"/>
    </row>
    <row r="144">
      <c r="A144" s="37" t="s">
        <v>593</v>
      </c>
      <c r="B144" s="37">
        <v>33</v>
      </c>
      <c r="C144" s="38" t="s">
        <v>4543</v>
      </c>
      <c r="D144" s="37" t="s">
        <v>595</v>
      </c>
      <c r="E144" s="39" t="s">
        <v>4544</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7035</v>
      </c>
      <c r="F146" s="46"/>
      <c r="G146" s="46"/>
      <c r="H146" s="46"/>
      <c r="I146" s="46"/>
      <c r="J146" s="48"/>
    </row>
    <row r="147" ht="150">
      <c r="A147" s="37" t="s">
        <v>601</v>
      </c>
      <c r="B147" s="45"/>
      <c r="C147" s="46"/>
      <c r="D147" s="46"/>
      <c r="E147" s="39" t="s">
        <v>5380</v>
      </c>
      <c r="F147" s="46"/>
      <c r="G147" s="46"/>
      <c r="H147" s="46"/>
      <c r="I147" s="46"/>
      <c r="J147" s="48"/>
    </row>
    <row r="148">
      <c r="A148" s="31" t="s">
        <v>591</v>
      </c>
      <c r="B148" s="32"/>
      <c r="C148" s="33" t="s">
        <v>5648</v>
      </c>
      <c r="D148" s="34"/>
      <c r="E148" s="31" t="s">
        <v>5649</v>
      </c>
      <c r="F148" s="34"/>
      <c r="G148" s="34"/>
      <c r="H148" s="34"/>
      <c r="I148" s="35">
        <f>SUMIFS(I149:I156,A149:A156,"P")</f>
        <v>0</v>
      </c>
      <c r="J148" s="36"/>
    </row>
    <row r="149">
      <c r="A149" s="37" t="s">
        <v>593</v>
      </c>
      <c r="B149" s="37">
        <v>34</v>
      </c>
      <c r="C149" s="38" t="s">
        <v>6881</v>
      </c>
      <c r="D149" s="37" t="s">
        <v>595</v>
      </c>
      <c r="E149" s="39" t="s">
        <v>6882</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7036</v>
      </c>
      <c r="F151" s="46"/>
      <c r="G151" s="46"/>
      <c r="H151" s="46"/>
      <c r="I151" s="46"/>
      <c r="J151" s="48"/>
    </row>
    <row r="152" ht="165">
      <c r="A152" s="37" t="s">
        <v>601</v>
      </c>
      <c r="B152" s="45"/>
      <c r="C152" s="46"/>
      <c r="D152" s="46"/>
      <c r="E152" s="39" t="s">
        <v>6760</v>
      </c>
      <c r="F152" s="46"/>
      <c r="G152" s="46"/>
      <c r="H152" s="46"/>
      <c r="I152" s="46"/>
      <c r="J152" s="48"/>
    </row>
    <row r="153">
      <c r="A153" s="37" t="s">
        <v>593</v>
      </c>
      <c r="B153" s="37">
        <v>35</v>
      </c>
      <c r="C153" s="38" t="s">
        <v>6884</v>
      </c>
      <c r="D153" s="37" t="s">
        <v>595</v>
      </c>
      <c r="E153" s="39" t="s">
        <v>6885</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7037</v>
      </c>
      <c r="F155" s="46"/>
      <c r="G155" s="46"/>
      <c r="H155" s="46"/>
      <c r="I155" s="46"/>
      <c r="J155" s="48"/>
    </row>
    <row r="156" ht="165">
      <c r="A156" s="37" t="s">
        <v>601</v>
      </c>
      <c r="B156" s="45"/>
      <c r="C156" s="46"/>
      <c r="D156" s="46"/>
      <c r="E156" s="39" t="s">
        <v>6760</v>
      </c>
      <c r="F156" s="46"/>
      <c r="G156" s="46"/>
      <c r="H156" s="46"/>
      <c r="I156" s="46"/>
      <c r="J156" s="48"/>
    </row>
    <row r="157">
      <c r="A157" s="31" t="s">
        <v>591</v>
      </c>
      <c r="B157" s="32"/>
      <c r="C157" s="33" t="s">
        <v>1689</v>
      </c>
      <c r="D157" s="34"/>
      <c r="E157" s="31" t="s">
        <v>5175</v>
      </c>
      <c r="F157" s="34"/>
      <c r="G157" s="34"/>
      <c r="H157" s="34"/>
      <c r="I157" s="35">
        <f>SUMIFS(I158:I181,A158:A181,"P")</f>
        <v>0</v>
      </c>
      <c r="J157" s="36"/>
    </row>
    <row r="158" ht="30">
      <c r="A158" s="37" t="s">
        <v>593</v>
      </c>
      <c r="B158" s="37">
        <v>36</v>
      </c>
      <c r="C158" s="38" t="s">
        <v>4573</v>
      </c>
      <c r="D158" s="37" t="s">
        <v>595</v>
      </c>
      <c r="E158" s="39" t="s">
        <v>5387</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7038</v>
      </c>
      <c r="F160" s="46"/>
      <c r="G160" s="46"/>
      <c r="H160" s="46"/>
      <c r="I160" s="46"/>
      <c r="J160" s="48"/>
    </row>
    <row r="161" ht="270">
      <c r="A161" s="37" t="s">
        <v>601</v>
      </c>
      <c r="B161" s="45"/>
      <c r="C161" s="46"/>
      <c r="D161" s="46"/>
      <c r="E161" s="39" t="s">
        <v>5389</v>
      </c>
      <c r="F161" s="46"/>
      <c r="G161" s="46"/>
      <c r="H161" s="46"/>
      <c r="I161" s="46"/>
      <c r="J161" s="48"/>
    </row>
    <row r="162" ht="30">
      <c r="A162" s="37" t="s">
        <v>593</v>
      </c>
      <c r="B162" s="37">
        <v>37</v>
      </c>
      <c r="C162" s="38" t="s">
        <v>6768</v>
      </c>
      <c r="D162" s="37" t="s">
        <v>595</v>
      </c>
      <c r="E162" s="39" t="s">
        <v>6769</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7039</v>
      </c>
      <c r="F164" s="46"/>
      <c r="G164" s="46"/>
      <c r="H164" s="46"/>
      <c r="I164" s="46"/>
      <c r="J164" s="48"/>
    </row>
    <row r="165" ht="270">
      <c r="A165" s="37" t="s">
        <v>601</v>
      </c>
      <c r="B165" s="45"/>
      <c r="C165" s="46"/>
      <c r="D165" s="46"/>
      <c r="E165" s="39" t="s">
        <v>5389</v>
      </c>
      <c r="F165" s="46"/>
      <c r="G165" s="46"/>
      <c r="H165" s="46"/>
      <c r="I165" s="46"/>
      <c r="J165" s="48"/>
    </row>
    <row r="166">
      <c r="A166" s="37" t="s">
        <v>593</v>
      </c>
      <c r="B166" s="37">
        <v>38</v>
      </c>
      <c r="C166" s="38" t="s">
        <v>6772</v>
      </c>
      <c r="D166" s="37" t="s">
        <v>595</v>
      </c>
      <c r="E166" s="39" t="s">
        <v>6773</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7040</v>
      </c>
      <c r="F168" s="46"/>
      <c r="G168" s="46"/>
      <c r="H168" s="46"/>
      <c r="I168" s="46"/>
      <c r="J168" s="48"/>
    </row>
    <row r="169" ht="285">
      <c r="A169" s="37" t="s">
        <v>601</v>
      </c>
      <c r="B169" s="45"/>
      <c r="C169" s="46"/>
      <c r="D169" s="46"/>
      <c r="E169" s="39" t="s">
        <v>6775</v>
      </c>
      <c r="F169" s="46"/>
      <c r="G169" s="46"/>
      <c r="H169" s="46"/>
      <c r="I169" s="46"/>
      <c r="J169" s="48"/>
    </row>
    <row r="170" ht="30">
      <c r="A170" s="37" t="s">
        <v>593</v>
      </c>
      <c r="B170" s="37">
        <v>39</v>
      </c>
      <c r="C170" s="38" t="s">
        <v>6776</v>
      </c>
      <c r="D170" s="37" t="s">
        <v>595</v>
      </c>
      <c r="E170" s="39" t="s">
        <v>6777</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7041</v>
      </c>
      <c r="F172" s="46"/>
      <c r="G172" s="46"/>
      <c r="H172" s="46"/>
      <c r="I172" s="46"/>
      <c r="J172" s="48"/>
    </row>
    <row r="173" ht="300">
      <c r="A173" s="37" t="s">
        <v>601</v>
      </c>
      <c r="B173" s="45"/>
      <c r="C173" s="46"/>
      <c r="D173" s="46"/>
      <c r="E173" s="39" t="s">
        <v>6779</v>
      </c>
      <c r="F173" s="46"/>
      <c r="G173" s="46"/>
      <c r="H173" s="46"/>
      <c r="I173" s="46"/>
      <c r="J173" s="48"/>
    </row>
    <row r="174">
      <c r="A174" s="37" t="s">
        <v>593</v>
      </c>
      <c r="B174" s="37">
        <v>40</v>
      </c>
      <c r="C174" s="38" t="s">
        <v>5396</v>
      </c>
      <c r="D174" s="37" t="s">
        <v>595</v>
      </c>
      <c r="E174" s="39" t="s">
        <v>5397</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7042</v>
      </c>
      <c r="F176" s="46"/>
      <c r="G176" s="46"/>
      <c r="H176" s="46"/>
      <c r="I176" s="46"/>
      <c r="J176" s="48"/>
    </row>
    <row r="177" ht="45">
      <c r="A177" s="37" t="s">
        <v>601</v>
      </c>
      <c r="B177" s="45"/>
      <c r="C177" s="46"/>
      <c r="D177" s="46"/>
      <c r="E177" s="39" t="s">
        <v>5399</v>
      </c>
      <c r="F177" s="46"/>
      <c r="G177" s="46"/>
      <c r="H177" s="46"/>
      <c r="I177" s="46"/>
      <c r="J177" s="48"/>
    </row>
    <row r="178">
      <c r="A178" s="37" t="s">
        <v>593</v>
      </c>
      <c r="B178" s="37">
        <v>41</v>
      </c>
      <c r="C178" s="38" t="s">
        <v>5400</v>
      </c>
      <c r="D178" s="37" t="s">
        <v>595</v>
      </c>
      <c r="E178" s="39" t="s">
        <v>5401</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7043</v>
      </c>
      <c r="F180" s="46"/>
      <c r="G180" s="46"/>
      <c r="H180" s="46"/>
      <c r="I180" s="46"/>
      <c r="J180" s="48"/>
    </row>
    <row r="181" ht="45">
      <c r="A181" s="37" t="s">
        <v>601</v>
      </c>
      <c r="B181" s="45"/>
      <c r="C181" s="46"/>
      <c r="D181" s="46"/>
      <c r="E181" s="39" t="s">
        <v>5399</v>
      </c>
      <c r="F181" s="46"/>
      <c r="G181" s="46"/>
      <c r="H181" s="46"/>
      <c r="I181" s="46"/>
      <c r="J181" s="48"/>
    </row>
    <row r="182">
      <c r="A182" s="31" t="s">
        <v>591</v>
      </c>
      <c r="B182" s="32"/>
      <c r="C182" s="33" t="s">
        <v>5403</v>
      </c>
      <c r="D182" s="34"/>
      <c r="E182" s="31" t="s">
        <v>5404</v>
      </c>
      <c r="F182" s="34"/>
      <c r="G182" s="34"/>
      <c r="H182" s="34"/>
      <c r="I182" s="35">
        <f>SUMIFS(I183:I186,A183:A186,"P")</f>
        <v>0</v>
      </c>
      <c r="J182" s="36"/>
    </row>
    <row r="183" ht="30">
      <c r="A183" s="37" t="s">
        <v>593</v>
      </c>
      <c r="B183" s="37">
        <v>42</v>
      </c>
      <c r="C183" s="38" t="s">
        <v>5405</v>
      </c>
      <c r="D183" s="37" t="s">
        <v>595</v>
      </c>
      <c r="E183" s="39" t="s">
        <v>5406</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7044</v>
      </c>
      <c r="F185" s="46"/>
      <c r="G185" s="46"/>
      <c r="H185" s="46"/>
      <c r="I185" s="46"/>
      <c r="J185" s="48"/>
    </row>
    <row r="186" ht="409.5">
      <c r="A186" s="37" t="s">
        <v>601</v>
      </c>
      <c r="B186" s="45"/>
      <c r="C186" s="46"/>
      <c r="D186" s="46"/>
      <c r="E186" s="39" t="s">
        <v>5408</v>
      </c>
      <c r="F186" s="46"/>
      <c r="G186" s="46"/>
      <c r="H186" s="46"/>
      <c r="I186" s="46"/>
      <c r="J186" s="48"/>
    </row>
    <row r="187">
      <c r="A187" s="31" t="s">
        <v>591</v>
      </c>
      <c r="B187" s="32"/>
      <c r="C187" s="33" t="s">
        <v>4797</v>
      </c>
      <c r="D187" s="34"/>
      <c r="E187" s="31" t="s">
        <v>4798</v>
      </c>
      <c r="F187" s="34"/>
      <c r="G187" s="34"/>
      <c r="H187" s="34"/>
      <c r="I187" s="35">
        <f>SUMIFS(I188:I191,A188:A191,"P")</f>
        <v>0</v>
      </c>
      <c r="J187" s="36"/>
    </row>
    <row r="188">
      <c r="A188" s="37" t="s">
        <v>593</v>
      </c>
      <c r="B188" s="37">
        <v>43</v>
      </c>
      <c r="C188" s="38" t="s">
        <v>5544</v>
      </c>
      <c r="D188" s="37" t="s">
        <v>595</v>
      </c>
      <c r="E188" s="39" t="s">
        <v>5545</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7045</v>
      </c>
      <c r="F190" s="46"/>
      <c r="G190" s="46"/>
      <c r="H190" s="46"/>
      <c r="I190" s="46"/>
      <c r="J190" s="48"/>
    </row>
    <row r="191" ht="120">
      <c r="A191" s="37" t="s">
        <v>601</v>
      </c>
      <c r="B191" s="45"/>
      <c r="C191" s="46"/>
      <c r="D191" s="46"/>
      <c r="E191" s="39" t="s">
        <v>5547</v>
      </c>
      <c r="F191" s="46"/>
      <c r="G191" s="46"/>
      <c r="H191" s="46"/>
      <c r="I191" s="46"/>
      <c r="J191" s="48"/>
    </row>
    <row r="192">
      <c r="A192" s="31" t="s">
        <v>591</v>
      </c>
      <c r="B192" s="32"/>
      <c r="C192" s="33" t="s">
        <v>5413</v>
      </c>
      <c r="D192" s="34"/>
      <c r="E192" s="31" t="s">
        <v>4582</v>
      </c>
      <c r="F192" s="34"/>
      <c r="G192" s="34"/>
      <c r="H192" s="34"/>
      <c r="I192" s="35">
        <f>SUMIFS(I193:I200,A193:A200,"P")</f>
        <v>0</v>
      </c>
      <c r="J192" s="36"/>
    </row>
    <row r="193">
      <c r="A193" s="37" t="s">
        <v>593</v>
      </c>
      <c r="B193" s="37">
        <v>44</v>
      </c>
      <c r="C193" s="38" t="s">
        <v>7046</v>
      </c>
      <c r="D193" s="37" t="s">
        <v>595</v>
      </c>
      <c r="E193" s="39" t="s">
        <v>7047</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7048</v>
      </c>
      <c r="F195" s="46"/>
      <c r="G195" s="46"/>
      <c r="H195" s="46"/>
      <c r="I195" s="46"/>
      <c r="J195" s="48"/>
    </row>
    <row r="196" ht="315">
      <c r="A196" s="37" t="s">
        <v>601</v>
      </c>
      <c r="B196" s="45"/>
      <c r="C196" s="46"/>
      <c r="D196" s="46"/>
      <c r="E196" s="39" t="s">
        <v>7049</v>
      </c>
      <c r="F196" s="46"/>
      <c r="G196" s="46"/>
      <c r="H196" s="46"/>
      <c r="I196" s="46"/>
      <c r="J196" s="48"/>
    </row>
    <row r="197">
      <c r="A197" s="37" t="s">
        <v>593</v>
      </c>
      <c r="B197" s="37">
        <v>45</v>
      </c>
      <c r="C197" s="38" t="s">
        <v>6989</v>
      </c>
      <c r="D197" s="37" t="s">
        <v>595</v>
      </c>
      <c r="E197" s="39" t="s">
        <v>6990</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7050</v>
      </c>
      <c r="F199" s="46"/>
      <c r="G199" s="46"/>
      <c r="H199" s="46"/>
      <c r="I199" s="46"/>
      <c r="J199" s="48"/>
    </row>
    <row r="200" ht="315">
      <c r="A200" s="37" t="s">
        <v>601</v>
      </c>
      <c r="B200" s="45"/>
      <c r="C200" s="46"/>
      <c r="D200" s="46"/>
      <c r="E200" s="39" t="s">
        <v>5419</v>
      </c>
      <c r="F200" s="46"/>
      <c r="G200" s="46"/>
      <c r="H200" s="46"/>
      <c r="I200" s="46"/>
      <c r="J200" s="48"/>
    </row>
    <row r="201">
      <c r="A201" s="31" t="s">
        <v>591</v>
      </c>
      <c r="B201" s="32"/>
      <c r="C201" s="33" t="s">
        <v>4639</v>
      </c>
      <c r="D201" s="34"/>
      <c r="E201" s="31" t="s">
        <v>4640</v>
      </c>
      <c r="F201" s="34"/>
      <c r="G201" s="34"/>
      <c r="H201" s="34"/>
      <c r="I201" s="35">
        <f>SUMIFS(I202:I237,A202:A237,"P")</f>
        <v>0</v>
      </c>
      <c r="J201" s="36"/>
    </row>
    <row r="202">
      <c r="A202" s="37" t="s">
        <v>593</v>
      </c>
      <c r="B202" s="37">
        <v>46</v>
      </c>
      <c r="C202" s="38" t="s">
        <v>6791</v>
      </c>
      <c r="D202" s="37" t="s">
        <v>595</v>
      </c>
      <c r="E202" s="39" t="s">
        <v>6792</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7051</v>
      </c>
      <c r="F204" s="46"/>
      <c r="G204" s="46"/>
      <c r="H204" s="46"/>
      <c r="I204" s="46"/>
      <c r="J204" s="48"/>
    </row>
    <row r="205" ht="135">
      <c r="A205" s="37" t="s">
        <v>601</v>
      </c>
      <c r="B205" s="45"/>
      <c r="C205" s="46"/>
      <c r="D205" s="46"/>
      <c r="E205" s="39" t="s">
        <v>6794</v>
      </c>
      <c r="F205" s="46"/>
      <c r="G205" s="46"/>
      <c r="H205" s="46"/>
      <c r="I205" s="46"/>
      <c r="J205" s="48"/>
    </row>
    <row r="206">
      <c r="A206" s="37" t="s">
        <v>593</v>
      </c>
      <c r="B206" s="37">
        <v>47</v>
      </c>
      <c r="C206" s="38" t="s">
        <v>5428</v>
      </c>
      <c r="D206" s="37" t="s">
        <v>595</v>
      </c>
      <c r="E206" s="39" t="s">
        <v>5429</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7052</v>
      </c>
      <c r="F208" s="46"/>
      <c r="G208" s="46"/>
      <c r="H208" s="46"/>
      <c r="I208" s="46"/>
      <c r="J208" s="48"/>
    </row>
    <row r="209" ht="45">
      <c r="A209" s="37" t="s">
        <v>601</v>
      </c>
      <c r="B209" s="45"/>
      <c r="C209" s="46"/>
      <c r="D209" s="46"/>
      <c r="E209" s="39" t="s">
        <v>5431</v>
      </c>
      <c r="F209" s="46"/>
      <c r="G209" s="46"/>
      <c r="H209" s="46"/>
      <c r="I209" s="46"/>
      <c r="J209" s="48"/>
    </row>
    <row r="210" ht="30">
      <c r="A210" s="37" t="s">
        <v>593</v>
      </c>
      <c r="B210" s="37">
        <v>48</v>
      </c>
      <c r="C210" s="38" t="s">
        <v>6996</v>
      </c>
      <c r="D210" s="37" t="s">
        <v>595</v>
      </c>
      <c r="E210" s="39" t="s">
        <v>6997</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7053</v>
      </c>
      <c r="F212" s="46"/>
      <c r="G212" s="46"/>
      <c r="H212" s="46"/>
      <c r="I212" s="46"/>
      <c r="J212" s="48"/>
    </row>
    <row r="213" ht="30">
      <c r="A213" s="37" t="s">
        <v>601</v>
      </c>
      <c r="B213" s="45"/>
      <c r="C213" s="46"/>
      <c r="D213" s="46"/>
      <c r="E213" s="39" t="s">
        <v>6803</v>
      </c>
      <c r="F213" s="46"/>
      <c r="G213" s="46"/>
      <c r="H213" s="46"/>
      <c r="I213" s="46"/>
      <c r="J213" s="48"/>
    </row>
    <row r="214" ht="30">
      <c r="A214" s="37" t="s">
        <v>593</v>
      </c>
      <c r="B214" s="37">
        <v>49</v>
      </c>
      <c r="C214" s="38" t="s">
        <v>6915</v>
      </c>
      <c r="D214" s="37" t="s">
        <v>595</v>
      </c>
      <c r="E214" s="39" t="s">
        <v>6916</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6917</v>
      </c>
      <c r="F216" s="46"/>
      <c r="G216" s="46"/>
      <c r="H216" s="46"/>
      <c r="I216" s="46"/>
      <c r="J216" s="48"/>
    </row>
    <row r="217" ht="45">
      <c r="A217" s="37" t="s">
        <v>601</v>
      </c>
      <c r="B217" s="45"/>
      <c r="C217" s="46"/>
      <c r="D217" s="46"/>
      <c r="E217" s="39" t="s">
        <v>6918</v>
      </c>
      <c r="F217" s="46"/>
      <c r="G217" s="46"/>
      <c r="H217" s="46"/>
      <c r="I217" s="46"/>
      <c r="J217" s="48"/>
    </row>
    <row r="218">
      <c r="A218" s="37" t="s">
        <v>593</v>
      </c>
      <c r="B218" s="37">
        <v>50</v>
      </c>
      <c r="C218" s="38" t="s">
        <v>6804</v>
      </c>
      <c r="D218" s="37" t="s">
        <v>595</v>
      </c>
      <c r="E218" s="39" t="s">
        <v>6805</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6806</v>
      </c>
      <c r="F220" s="46"/>
      <c r="G220" s="46"/>
      <c r="H220" s="46"/>
      <c r="I220" s="46"/>
      <c r="J220" s="48"/>
    </row>
    <row r="221" ht="30">
      <c r="A221" s="37" t="s">
        <v>601</v>
      </c>
      <c r="B221" s="45"/>
      <c r="C221" s="46"/>
      <c r="D221" s="46"/>
      <c r="E221" s="39" t="s">
        <v>6803</v>
      </c>
      <c r="F221" s="46"/>
      <c r="G221" s="46"/>
      <c r="H221" s="46"/>
      <c r="I221" s="46"/>
      <c r="J221" s="48"/>
    </row>
    <row r="222">
      <c r="A222" s="37" t="s">
        <v>593</v>
      </c>
      <c r="B222" s="37">
        <v>51</v>
      </c>
      <c r="C222" s="38" t="s">
        <v>6811</v>
      </c>
      <c r="D222" s="37" t="s">
        <v>595</v>
      </c>
      <c r="E222" s="39" t="s">
        <v>6812</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7054</v>
      </c>
      <c r="F224" s="46"/>
      <c r="G224" s="46"/>
      <c r="H224" s="46"/>
      <c r="I224" s="46"/>
      <c r="J224" s="48"/>
    </row>
    <row r="225" ht="30">
      <c r="A225" s="37" t="s">
        <v>601</v>
      </c>
      <c r="B225" s="45"/>
      <c r="C225" s="46"/>
      <c r="D225" s="46"/>
      <c r="E225" s="39" t="s">
        <v>6814</v>
      </c>
      <c r="F225" s="46"/>
      <c r="G225" s="46"/>
      <c r="H225" s="46"/>
      <c r="I225" s="46"/>
      <c r="J225" s="48"/>
    </row>
    <row r="226">
      <c r="A226" s="37" t="s">
        <v>593</v>
      </c>
      <c r="B226" s="37">
        <v>52</v>
      </c>
      <c r="C226" s="38" t="s">
        <v>6815</v>
      </c>
      <c r="D226" s="37" t="s">
        <v>595</v>
      </c>
      <c r="E226" s="39" t="s">
        <v>6816</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7055</v>
      </c>
      <c r="F228" s="46"/>
      <c r="G228" s="46"/>
      <c r="H228" s="46"/>
      <c r="I228" s="46"/>
      <c r="J228" s="48"/>
    </row>
    <row r="229" ht="45">
      <c r="A229" s="37" t="s">
        <v>601</v>
      </c>
      <c r="B229" s="45"/>
      <c r="C229" s="46"/>
      <c r="D229" s="46"/>
      <c r="E229" s="39" t="s">
        <v>5562</v>
      </c>
      <c r="F229" s="46"/>
      <c r="G229" s="46"/>
      <c r="H229" s="46"/>
      <c r="I229" s="46"/>
      <c r="J229" s="48"/>
    </row>
    <row r="230">
      <c r="A230" s="37" t="s">
        <v>593</v>
      </c>
      <c r="B230" s="37">
        <v>53</v>
      </c>
      <c r="C230" s="38" t="s">
        <v>5435</v>
      </c>
      <c r="D230" s="37" t="s">
        <v>595</v>
      </c>
      <c r="E230" s="39" t="s">
        <v>5436</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7056</v>
      </c>
      <c r="F232" s="46"/>
      <c r="G232" s="46"/>
      <c r="H232" s="46"/>
      <c r="I232" s="46"/>
      <c r="J232" s="48"/>
    </row>
    <row r="233" ht="409.5">
      <c r="A233" s="37" t="s">
        <v>601</v>
      </c>
      <c r="B233" s="45"/>
      <c r="C233" s="46"/>
      <c r="D233" s="46"/>
      <c r="E233" s="39" t="s">
        <v>5438</v>
      </c>
      <c r="F233" s="46"/>
      <c r="G233" s="46"/>
      <c r="H233" s="46"/>
      <c r="I233" s="46"/>
      <c r="J233" s="48"/>
    </row>
    <row r="234">
      <c r="A234" s="37" t="s">
        <v>593</v>
      </c>
      <c r="B234" s="37">
        <v>54</v>
      </c>
      <c r="C234" s="38" t="s">
        <v>5442</v>
      </c>
      <c r="D234" s="37" t="s">
        <v>595</v>
      </c>
      <c r="E234" s="39" t="s">
        <v>5443</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7057</v>
      </c>
      <c r="F236" s="46"/>
      <c r="G236" s="46"/>
      <c r="H236" s="46"/>
      <c r="I236" s="46"/>
      <c r="J236" s="48"/>
    </row>
    <row r="237" ht="30">
      <c r="A237" s="37" t="s">
        <v>601</v>
      </c>
      <c r="B237" s="45"/>
      <c r="C237" s="46"/>
      <c r="D237" s="46"/>
      <c r="E237" s="39" t="s">
        <v>5445</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5">
      <c r="A239" s="37" t="s">
        <v>593</v>
      </c>
      <c r="B239" s="37">
        <v>55</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30">
      <c r="A241" s="37" t="s">
        <v>599</v>
      </c>
      <c r="B241" s="45"/>
      <c r="C241" s="46"/>
      <c r="D241" s="46"/>
      <c r="E241" s="49" t="s">
        <v>7058</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g4fyhU2QggnwhLq5ilfciDfVtLULn025mFaLYsGF5C32hEpQqvQLBlCollP4fLXHEdIqYKEmM3yqrj06q0QE6A==" hashValue="JYqmua4dL2qIDEHD2cr7Xd8WS6eMoIPOOUkB9TKC4dvXy+yTheRoEyj3a8deQIbNmz6OUFM9ZuEZ5uHrGnsb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7059</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5254</v>
      </c>
      <c r="D6" s="22"/>
      <c r="E6" s="23" t="s">
        <v>177</v>
      </c>
      <c r="F6" s="17"/>
      <c r="G6" s="17"/>
      <c r="H6" s="17"/>
      <c r="I6" s="17"/>
      <c r="J6" s="19"/>
    </row>
    <row r="7" ht="30">
      <c r="A7" s="3" t="s">
        <v>578</v>
      </c>
      <c r="B7" s="20" t="s">
        <v>579</v>
      </c>
      <c r="C7" s="21" t="s">
        <v>7059</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4414</v>
      </c>
      <c r="F11" s="34"/>
      <c r="G11" s="34"/>
      <c r="H11" s="34"/>
      <c r="I11" s="35">
        <f>SUMIFS(I12:I27,A12:A27,"P")</f>
        <v>0</v>
      </c>
      <c r="J11" s="36"/>
    </row>
    <row r="12">
      <c r="A12" s="37" t="s">
        <v>593</v>
      </c>
      <c r="B12" s="37">
        <v>1</v>
      </c>
      <c r="C12" s="38" t="s">
        <v>5448</v>
      </c>
      <c r="D12" s="37" t="s">
        <v>595</v>
      </c>
      <c r="E12" s="39" t="s">
        <v>5263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5260</v>
      </c>
      <c r="F14" s="46"/>
      <c r="G14" s="46"/>
      <c r="H14" s="46"/>
      <c r="I14" s="46"/>
      <c r="J14" s="48"/>
    </row>
    <row r="15" ht="30">
      <c r="A15" s="37" t="s">
        <v>601</v>
      </c>
      <c r="B15" s="45"/>
      <c r="C15" s="46"/>
      <c r="D15" s="46"/>
      <c r="E15" s="39" t="s">
        <v>4291</v>
      </c>
      <c r="F15" s="46"/>
      <c r="G15" s="46"/>
      <c r="H15" s="46"/>
      <c r="I15" s="46"/>
      <c r="J15" s="48"/>
    </row>
    <row r="16">
      <c r="A16" s="37" t="s">
        <v>593</v>
      </c>
      <c r="B16" s="37">
        <v>2</v>
      </c>
      <c r="C16" s="38" t="s">
        <v>5449</v>
      </c>
      <c r="D16" s="37" t="s">
        <v>595</v>
      </c>
      <c r="E16" s="39" t="s">
        <v>5265</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5260</v>
      </c>
      <c r="F18" s="46"/>
      <c r="G18" s="46"/>
      <c r="H18" s="46"/>
      <c r="I18" s="46"/>
      <c r="J18" s="48"/>
    </row>
    <row r="19" ht="30">
      <c r="A19" s="37" t="s">
        <v>601</v>
      </c>
      <c r="B19" s="45"/>
      <c r="C19" s="46"/>
      <c r="D19" s="46"/>
      <c r="E19" s="39" t="s">
        <v>4291</v>
      </c>
      <c r="F19" s="46"/>
      <c r="G19" s="46"/>
      <c r="H19" s="46"/>
      <c r="I19" s="46"/>
      <c r="J19" s="48"/>
    </row>
    <row r="20">
      <c r="A20" s="37" t="s">
        <v>593</v>
      </c>
      <c r="B20" s="37">
        <v>3</v>
      </c>
      <c r="C20" s="38" t="s">
        <v>5450</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5260</v>
      </c>
      <c r="F22" s="46"/>
      <c r="G22" s="46"/>
      <c r="H22" s="46"/>
      <c r="I22" s="46"/>
      <c r="J22" s="48"/>
    </row>
    <row r="23" ht="90">
      <c r="A23" s="37" t="s">
        <v>601</v>
      </c>
      <c r="B23" s="45"/>
      <c r="C23" s="46"/>
      <c r="D23" s="46"/>
      <c r="E23" s="39" t="s">
        <v>5268</v>
      </c>
      <c r="F23" s="46"/>
      <c r="G23" s="46"/>
      <c r="H23" s="46"/>
      <c r="I23" s="46"/>
      <c r="J23" s="48"/>
    </row>
    <row r="24">
      <c r="A24" s="37" t="s">
        <v>593</v>
      </c>
      <c r="B24" s="37">
        <v>4</v>
      </c>
      <c r="C24" s="38" t="s">
        <v>5737</v>
      </c>
      <c r="D24" s="37" t="s">
        <v>595</v>
      </c>
      <c r="E24" s="39" t="s">
        <v>5276</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5260</v>
      </c>
      <c r="F26" s="46"/>
      <c r="G26" s="46"/>
      <c r="H26" s="46"/>
      <c r="I26" s="46"/>
      <c r="J26" s="48"/>
    </row>
    <row r="27">
      <c r="A27" s="37" t="s">
        <v>601</v>
      </c>
      <c r="B27" s="45"/>
      <c r="C27" s="46"/>
      <c r="D27" s="46"/>
      <c r="E27" s="39" t="s">
        <v>5277</v>
      </c>
      <c r="F27" s="46"/>
      <c r="G27" s="46"/>
      <c r="H27" s="46"/>
      <c r="I27" s="46"/>
      <c r="J27" s="48"/>
    </row>
    <row r="28">
      <c r="A28" s="31" t="s">
        <v>591</v>
      </c>
      <c r="B28" s="32"/>
      <c r="C28" s="33" t="s">
        <v>5278</v>
      </c>
      <c r="D28" s="34"/>
      <c r="E28" s="31" t="s">
        <v>638</v>
      </c>
      <c r="F28" s="34"/>
      <c r="G28" s="34"/>
      <c r="H28" s="34"/>
      <c r="I28" s="35">
        <f>SUMIFS(I29:I80,A29:A80,"P")</f>
        <v>0</v>
      </c>
      <c r="J28" s="36"/>
    </row>
    <row r="29">
      <c r="A29" s="37" t="s">
        <v>593</v>
      </c>
      <c r="B29" s="37">
        <v>5</v>
      </c>
      <c r="C29" s="38" t="s">
        <v>6129</v>
      </c>
      <c r="D29" s="37" t="s">
        <v>595</v>
      </c>
      <c r="E29" s="39" t="s">
        <v>6130</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7060</v>
      </c>
      <c r="F31" s="46"/>
      <c r="G31" s="46"/>
      <c r="H31" s="46"/>
      <c r="I31" s="46"/>
      <c r="J31" s="48"/>
    </row>
    <row r="32" ht="45">
      <c r="A32" s="37" t="s">
        <v>601</v>
      </c>
      <c r="B32" s="45"/>
      <c r="C32" s="46"/>
      <c r="D32" s="46"/>
      <c r="E32" s="39" t="s">
        <v>5459</v>
      </c>
      <c r="F32" s="46"/>
      <c r="G32" s="46"/>
      <c r="H32" s="46"/>
      <c r="I32" s="46"/>
      <c r="J32" s="48"/>
    </row>
    <row r="33">
      <c r="A33" s="37" t="s">
        <v>593</v>
      </c>
      <c r="B33" s="37">
        <v>6</v>
      </c>
      <c r="C33" s="38" t="s">
        <v>5283</v>
      </c>
      <c r="D33" s="37" t="s">
        <v>595</v>
      </c>
      <c r="E33" s="39" t="s">
        <v>5284</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7061</v>
      </c>
      <c r="F35" s="46"/>
      <c r="G35" s="46"/>
      <c r="H35" s="46"/>
      <c r="I35" s="46"/>
      <c r="J35" s="48"/>
    </row>
    <row r="36" ht="45">
      <c r="A36" s="37" t="s">
        <v>601</v>
      </c>
      <c r="B36" s="45"/>
      <c r="C36" s="46"/>
      <c r="D36" s="46"/>
      <c r="E36" s="39" t="s">
        <v>5286</v>
      </c>
      <c r="F36" s="46"/>
      <c r="G36" s="46"/>
      <c r="H36" s="46"/>
      <c r="I36" s="46"/>
      <c r="J36" s="48"/>
    </row>
    <row r="37">
      <c r="A37" s="37" t="s">
        <v>593</v>
      </c>
      <c r="B37" s="37">
        <v>7</v>
      </c>
      <c r="C37" s="38" t="s">
        <v>5287</v>
      </c>
      <c r="D37" s="37" t="s">
        <v>595</v>
      </c>
      <c r="E37" s="39" t="s">
        <v>5288</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7062</v>
      </c>
      <c r="F39" s="46"/>
      <c r="G39" s="46"/>
      <c r="H39" s="46"/>
      <c r="I39" s="46"/>
      <c r="J39" s="48"/>
    </row>
    <row r="40" ht="409.5">
      <c r="A40" s="37" t="s">
        <v>601</v>
      </c>
      <c r="B40" s="45"/>
      <c r="C40" s="46"/>
      <c r="D40" s="46"/>
      <c r="E40" s="39" t="s">
        <v>5290</v>
      </c>
      <c r="F40" s="46"/>
      <c r="G40" s="46"/>
      <c r="H40" s="46"/>
      <c r="I40" s="46"/>
      <c r="J40" s="48"/>
    </row>
    <row r="41">
      <c r="A41" s="37" t="s">
        <v>593</v>
      </c>
      <c r="B41" s="37">
        <v>8</v>
      </c>
      <c r="C41" s="38" t="s">
        <v>5291</v>
      </c>
      <c r="D41" s="37" t="s">
        <v>595</v>
      </c>
      <c r="E41" s="39" t="s">
        <v>5292</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7063</v>
      </c>
      <c r="F43" s="46"/>
      <c r="G43" s="46"/>
      <c r="H43" s="46"/>
      <c r="I43" s="46"/>
      <c r="J43" s="48"/>
    </row>
    <row r="44" ht="390">
      <c r="A44" s="37" t="s">
        <v>601</v>
      </c>
      <c r="B44" s="45"/>
      <c r="C44" s="46"/>
      <c r="D44" s="46"/>
      <c r="E44" s="39" t="s">
        <v>5294</v>
      </c>
      <c r="F44" s="46"/>
      <c r="G44" s="46"/>
      <c r="H44" s="46"/>
      <c r="I44" s="46"/>
      <c r="J44" s="48"/>
    </row>
    <row r="45">
      <c r="A45" s="37" t="s">
        <v>593</v>
      </c>
      <c r="B45" s="37">
        <v>9</v>
      </c>
      <c r="C45" s="38" t="s">
        <v>5461</v>
      </c>
      <c r="D45" s="37" t="s">
        <v>595</v>
      </c>
      <c r="E45" s="39" t="s">
        <v>5462</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7064</v>
      </c>
      <c r="F47" s="46"/>
      <c r="G47" s="46"/>
      <c r="H47" s="46"/>
      <c r="I47" s="46"/>
      <c r="J47" s="48"/>
    </row>
    <row r="48" ht="90">
      <c r="A48" s="37" t="s">
        <v>601</v>
      </c>
      <c r="B48" s="45"/>
      <c r="C48" s="46"/>
      <c r="D48" s="46"/>
      <c r="E48" s="39" t="s">
        <v>5464</v>
      </c>
      <c r="F48" s="46"/>
      <c r="G48" s="46"/>
      <c r="H48" s="46"/>
      <c r="I48" s="46"/>
      <c r="J48" s="48"/>
    </row>
    <row r="49">
      <c r="A49" s="37" t="s">
        <v>593</v>
      </c>
      <c r="B49" s="37">
        <v>10</v>
      </c>
      <c r="C49" s="38" t="s">
        <v>3400</v>
      </c>
      <c r="D49" s="37" t="s">
        <v>595</v>
      </c>
      <c r="E49" s="39" t="s">
        <v>3401</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7065</v>
      </c>
      <c r="F51" s="46"/>
      <c r="G51" s="46"/>
      <c r="H51" s="46"/>
      <c r="I51" s="46"/>
      <c r="J51" s="48"/>
    </row>
    <row r="52" ht="405">
      <c r="A52" s="37" t="s">
        <v>601</v>
      </c>
      <c r="B52" s="45"/>
      <c r="C52" s="46"/>
      <c r="D52" s="46"/>
      <c r="E52" s="39" t="s">
        <v>3363</v>
      </c>
      <c r="F52" s="46"/>
      <c r="G52" s="46"/>
      <c r="H52" s="46"/>
      <c r="I52" s="46"/>
      <c r="J52" s="48"/>
    </row>
    <row r="53">
      <c r="A53" s="37" t="s">
        <v>593</v>
      </c>
      <c r="B53" s="37">
        <v>11</v>
      </c>
      <c r="C53" s="38" t="s">
        <v>3360</v>
      </c>
      <c r="D53" s="37" t="s">
        <v>595</v>
      </c>
      <c r="E53" s="39" t="s">
        <v>5740</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7066</v>
      </c>
      <c r="F55" s="46"/>
      <c r="G55" s="46"/>
      <c r="H55" s="46"/>
      <c r="I55" s="46"/>
      <c r="J55" s="48"/>
    </row>
    <row r="56" ht="405">
      <c r="A56" s="37" t="s">
        <v>601</v>
      </c>
      <c r="B56" s="45"/>
      <c r="C56" s="46"/>
      <c r="D56" s="46"/>
      <c r="E56" s="39" t="s">
        <v>3363</v>
      </c>
      <c r="F56" s="46"/>
      <c r="G56" s="46"/>
      <c r="H56" s="46"/>
      <c r="I56" s="46"/>
      <c r="J56" s="48"/>
    </row>
    <row r="57">
      <c r="A57" s="37" t="s">
        <v>593</v>
      </c>
      <c r="B57" s="37">
        <v>12</v>
      </c>
      <c r="C57" s="38" t="s">
        <v>2436</v>
      </c>
      <c r="D57" s="37" t="s">
        <v>595</v>
      </c>
      <c r="E57" s="39" t="s">
        <v>5296</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7067</v>
      </c>
      <c r="F59" s="46"/>
      <c r="G59" s="46"/>
      <c r="H59" s="46"/>
      <c r="I59" s="46"/>
      <c r="J59" s="48"/>
    </row>
    <row r="60" ht="345">
      <c r="A60" s="37" t="s">
        <v>601</v>
      </c>
      <c r="B60" s="45"/>
      <c r="C60" s="46"/>
      <c r="D60" s="46"/>
      <c r="E60" s="39" t="s">
        <v>4456</v>
      </c>
      <c r="F60" s="46"/>
      <c r="G60" s="46"/>
      <c r="H60" s="46"/>
      <c r="I60" s="46"/>
      <c r="J60" s="48"/>
    </row>
    <row r="61">
      <c r="A61" s="37" t="s">
        <v>593</v>
      </c>
      <c r="B61" s="37">
        <v>13</v>
      </c>
      <c r="C61" s="38" t="s">
        <v>4449</v>
      </c>
      <c r="D61" s="37" t="s">
        <v>595</v>
      </c>
      <c r="E61" s="39" t="s">
        <v>5298</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7068</v>
      </c>
      <c r="F63" s="46"/>
      <c r="G63" s="46"/>
      <c r="H63" s="46"/>
      <c r="I63" s="46"/>
      <c r="J63" s="48"/>
    </row>
    <row r="64" ht="240">
      <c r="A64" s="37" t="s">
        <v>601</v>
      </c>
      <c r="B64" s="45"/>
      <c r="C64" s="46"/>
      <c r="D64" s="46"/>
      <c r="E64" s="39" t="s">
        <v>5300</v>
      </c>
      <c r="F64" s="46"/>
      <c r="G64" s="46"/>
      <c r="H64" s="46"/>
      <c r="I64" s="46"/>
      <c r="J64" s="48"/>
    </row>
    <row r="65">
      <c r="A65" s="37" t="s">
        <v>593</v>
      </c>
      <c r="B65" s="37">
        <v>14</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7069</v>
      </c>
      <c r="F67" s="46"/>
      <c r="G67" s="46"/>
      <c r="H67" s="46"/>
      <c r="I67" s="46"/>
      <c r="J67" s="48"/>
    </row>
    <row r="68" ht="300">
      <c r="A68" s="37" t="s">
        <v>601</v>
      </c>
      <c r="B68" s="45"/>
      <c r="C68" s="46"/>
      <c r="D68" s="46"/>
      <c r="E68" s="39" t="s">
        <v>846</v>
      </c>
      <c r="F68" s="46"/>
      <c r="G68" s="46"/>
      <c r="H68" s="46"/>
      <c r="I68" s="46"/>
      <c r="J68" s="48"/>
    </row>
    <row r="69">
      <c r="A69" s="37" t="s">
        <v>593</v>
      </c>
      <c r="B69" s="37">
        <v>15</v>
      </c>
      <c r="C69" s="38" t="s">
        <v>5776</v>
      </c>
      <c r="D69" s="37" t="s">
        <v>595</v>
      </c>
      <c r="E69" s="39" t="s">
        <v>5777</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7070</v>
      </c>
      <c r="F71" s="46"/>
      <c r="G71" s="46"/>
      <c r="H71" s="46"/>
      <c r="I71" s="46"/>
      <c r="J71" s="48"/>
    </row>
    <row r="72" ht="345">
      <c r="A72" s="37" t="s">
        <v>601</v>
      </c>
      <c r="B72" s="45"/>
      <c r="C72" s="46"/>
      <c r="D72" s="46"/>
      <c r="E72" s="39" t="s">
        <v>4456</v>
      </c>
      <c r="F72" s="46"/>
      <c r="G72" s="46"/>
      <c r="H72" s="46"/>
      <c r="I72" s="46"/>
      <c r="J72" s="48"/>
    </row>
    <row r="73">
      <c r="A73" s="37" t="s">
        <v>593</v>
      </c>
      <c r="B73" s="37">
        <v>16</v>
      </c>
      <c r="C73" s="38" t="s">
        <v>4486</v>
      </c>
      <c r="D73" s="37" t="s">
        <v>595</v>
      </c>
      <c r="E73" s="39" t="s">
        <v>5309</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7071</v>
      </c>
      <c r="F75" s="46"/>
      <c r="G75" s="46"/>
      <c r="H75" s="46"/>
      <c r="I75" s="46"/>
      <c r="J75" s="48"/>
    </row>
    <row r="76" ht="45">
      <c r="A76" s="37" t="s">
        <v>601</v>
      </c>
      <c r="B76" s="45"/>
      <c r="C76" s="46"/>
      <c r="D76" s="46"/>
      <c r="E76" s="39" t="s">
        <v>5311</v>
      </c>
      <c r="F76" s="46"/>
      <c r="G76" s="46"/>
      <c r="H76" s="46"/>
      <c r="I76" s="46"/>
      <c r="J76" s="48"/>
    </row>
    <row r="77">
      <c r="A77" s="37" t="s">
        <v>593</v>
      </c>
      <c r="B77" s="37">
        <v>17</v>
      </c>
      <c r="C77" s="38" t="s">
        <v>4494</v>
      </c>
      <c r="D77" s="37" t="s">
        <v>595</v>
      </c>
      <c r="E77" s="39" t="s">
        <v>4495</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7072</v>
      </c>
      <c r="F79" s="46"/>
      <c r="G79" s="46"/>
      <c r="H79" s="46"/>
      <c r="I79" s="46"/>
      <c r="J79" s="48"/>
    </row>
    <row r="80" ht="30">
      <c r="A80" s="37" t="s">
        <v>601</v>
      </c>
      <c r="B80" s="45"/>
      <c r="C80" s="46"/>
      <c r="D80" s="46"/>
      <c r="E80" s="39" t="s">
        <v>5313</v>
      </c>
      <c r="F80" s="46"/>
      <c r="G80" s="46"/>
      <c r="H80" s="46"/>
      <c r="I80" s="46"/>
      <c r="J80" s="48"/>
    </row>
    <row r="81">
      <c r="A81" s="31" t="s">
        <v>591</v>
      </c>
      <c r="B81" s="32"/>
      <c r="C81" s="33" t="s">
        <v>5318</v>
      </c>
      <c r="D81" s="34"/>
      <c r="E81" s="31" t="s">
        <v>4958</v>
      </c>
      <c r="F81" s="34"/>
      <c r="G81" s="34"/>
      <c r="H81" s="34"/>
      <c r="I81" s="35">
        <f>SUMIFS(I82:I93,A82:A93,"P")</f>
        <v>0</v>
      </c>
      <c r="J81" s="36"/>
    </row>
    <row r="82">
      <c r="A82" s="37" t="s">
        <v>593</v>
      </c>
      <c r="B82" s="37">
        <v>18</v>
      </c>
      <c r="C82" s="38" t="s">
        <v>6723</v>
      </c>
      <c r="D82" s="37" t="s">
        <v>595</v>
      </c>
      <c r="E82" s="39" t="s">
        <v>6724</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7073</v>
      </c>
      <c r="F84" s="46"/>
      <c r="G84" s="46"/>
      <c r="H84" s="46"/>
      <c r="I84" s="46"/>
      <c r="J84" s="48"/>
    </row>
    <row r="85" ht="75">
      <c r="A85" s="37" t="s">
        <v>601</v>
      </c>
      <c r="B85" s="45"/>
      <c r="C85" s="46"/>
      <c r="D85" s="46"/>
      <c r="E85" s="39" t="s">
        <v>5788</v>
      </c>
      <c r="F85" s="46"/>
      <c r="G85" s="46"/>
      <c r="H85" s="46"/>
      <c r="I85" s="46"/>
      <c r="J85" s="48"/>
    </row>
    <row r="86">
      <c r="A86" s="37" t="s">
        <v>593</v>
      </c>
      <c r="B86" s="37">
        <v>19</v>
      </c>
      <c r="C86" s="38" t="s">
        <v>4977</v>
      </c>
      <c r="D86" s="37" t="s">
        <v>595</v>
      </c>
      <c r="E86" s="39" t="s">
        <v>7019</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7074</v>
      </c>
      <c r="F88" s="46"/>
      <c r="G88" s="46"/>
      <c r="H88" s="46"/>
      <c r="I88" s="46"/>
      <c r="J88" s="48"/>
    </row>
    <row r="89" ht="60">
      <c r="A89" s="37" t="s">
        <v>601</v>
      </c>
      <c r="B89" s="45"/>
      <c r="C89" s="46"/>
      <c r="D89" s="46"/>
      <c r="E89" s="39" t="s">
        <v>5525</v>
      </c>
      <c r="F89" s="46"/>
      <c r="G89" s="46"/>
      <c r="H89" s="46"/>
      <c r="I89" s="46"/>
      <c r="J89" s="48"/>
    </row>
    <row r="90">
      <c r="A90" s="37" t="s">
        <v>593</v>
      </c>
      <c r="B90" s="37">
        <v>20</v>
      </c>
      <c r="C90" s="38" t="s">
        <v>4980</v>
      </c>
      <c r="D90" s="37" t="s">
        <v>595</v>
      </c>
      <c r="E90" s="39" t="s">
        <v>4981</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7075</v>
      </c>
      <c r="F92" s="46"/>
      <c r="G92" s="46"/>
      <c r="H92" s="46"/>
      <c r="I92" s="46"/>
      <c r="J92" s="48"/>
    </row>
    <row r="93" ht="409.5">
      <c r="A93" s="37" t="s">
        <v>601</v>
      </c>
      <c r="B93" s="45"/>
      <c r="C93" s="46"/>
      <c r="D93" s="46"/>
      <c r="E93" s="39" t="s">
        <v>5078</v>
      </c>
      <c r="F93" s="46"/>
      <c r="G93" s="46"/>
      <c r="H93" s="46"/>
      <c r="I93" s="46"/>
      <c r="J93" s="48"/>
    </row>
    <row r="94">
      <c r="A94" s="31" t="s">
        <v>591</v>
      </c>
      <c r="B94" s="32"/>
      <c r="C94" s="33" t="s">
        <v>5332</v>
      </c>
      <c r="D94" s="34"/>
      <c r="E94" s="31" t="s">
        <v>4988</v>
      </c>
      <c r="F94" s="34"/>
      <c r="G94" s="34"/>
      <c r="H94" s="34"/>
      <c r="I94" s="35">
        <f>SUMIFS(I95:I118,A95:A118,"P")</f>
        <v>0</v>
      </c>
      <c r="J94" s="36"/>
    </row>
    <row r="95">
      <c r="A95" s="37" t="s">
        <v>593</v>
      </c>
      <c r="B95" s="37">
        <v>21</v>
      </c>
      <c r="C95" s="38" t="s">
        <v>6732</v>
      </c>
      <c r="D95" s="37" t="s">
        <v>595</v>
      </c>
      <c r="E95" s="39" t="s">
        <v>6733</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7076</v>
      </c>
      <c r="F97" s="46"/>
      <c r="G97" s="46"/>
      <c r="H97" s="46"/>
      <c r="I97" s="46"/>
      <c r="J97" s="48"/>
    </row>
    <row r="98" ht="45">
      <c r="A98" s="37" t="s">
        <v>601</v>
      </c>
      <c r="B98" s="45"/>
      <c r="C98" s="46"/>
      <c r="D98" s="46"/>
      <c r="E98" s="39" t="s">
        <v>6735</v>
      </c>
      <c r="F98" s="46"/>
      <c r="G98" s="46"/>
      <c r="H98" s="46"/>
      <c r="I98" s="46"/>
      <c r="J98" s="48"/>
    </row>
    <row r="99">
      <c r="A99" s="37" t="s">
        <v>593</v>
      </c>
      <c r="B99" s="37">
        <v>22</v>
      </c>
      <c r="C99" s="38" t="s">
        <v>5333</v>
      </c>
      <c r="D99" s="37" t="s">
        <v>595</v>
      </c>
      <c r="E99" s="39" t="s">
        <v>5334</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7077</v>
      </c>
      <c r="F101" s="46"/>
      <c r="G101" s="46"/>
      <c r="H101" s="46"/>
      <c r="I101" s="46"/>
      <c r="J101" s="48"/>
    </row>
    <row r="102" ht="409.5">
      <c r="A102" s="37" t="s">
        <v>601</v>
      </c>
      <c r="B102" s="45"/>
      <c r="C102" s="46"/>
      <c r="D102" s="46"/>
      <c r="E102" s="39" t="s">
        <v>5336</v>
      </c>
      <c r="F102" s="46"/>
      <c r="G102" s="46"/>
      <c r="H102" s="46"/>
      <c r="I102" s="46"/>
      <c r="J102" s="48"/>
    </row>
    <row r="103">
      <c r="A103" s="37" t="s">
        <v>593</v>
      </c>
      <c r="B103" s="37">
        <v>23</v>
      </c>
      <c r="C103" s="38" t="s">
        <v>5337</v>
      </c>
      <c r="D103" s="37" t="s">
        <v>595</v>
      </c>
      <c r="E103" s="39" t="s">
        <v>5338</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7078</v>
      </c>
      <c r="F105" s="46"/>
      <c r="G105" s="46"/>
      <c r="H105" s="46"/>
      <c r="I105" s="46"/>
      <c r="J105" s="48"/>
    </row>
    <row r="106" ht="300">
      <c r="A106" s="37" t="s">
        <v>601</v>
      </c>
      <c r="B106" s="45"/>
      <c r="C106" s="46"/>
      <c r="D106" s="46"/>
      <c r="E106" s="39" t="s">
        <v>5340</v>
      </c>
      <c r="F106" s="46"/>
      <c r="G106" s="46"/>
      <c r="H106" s="46"/>
      <c r="I106" s="46"/>
      <c r="J106" s="48"/>
    </row>
    <row r="107">
      <c r="A107" s="37" t="s">
        <v>593</v>
      </c>
      <c r="B107" s="37">
        <v>24</v>
      </c>
      <c r="C107" s="38" t="s">
        <v>5341</v>
      </c>
      <c r="D107" s="37" t="s">
        <v>595</v>
      </c>
      <c r="E107" s="39" t="s">
        <v>5342</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7079</v>
      </c>
      <c r="F109" s="46"/>
      <c r="G109" s="46"/>
      <c r="H109" s="46"/>
      <c r="I109" s="46"/>
      <c r="J109" s="48"/>
    </row>
    <row r="110" ht="409.5">
      <c r="A110" s="37" t="s">
        <v>601</v>
      </c>
      <c r="B110" s="45"/>
      <c r="C110" s="46"/>
      <c r="D110" s="46"/>
      <c r="E110" s="39" t="s">
        <v>5230</v>
      </c>
      <c r="F110" s="46"/>
      <c r="G110" s="46"/>
      <c r="H110" s="46"/>
      <c r="I110" s="46"/>
      <c r="J110" s="48"/>
    </row>
    <row r="111">
      <c r="A111" s="37" t="s">
        <v>593</v>
      </c>
      <c r="B111" s="37">
        <v>25</v>
      </c>
      <c r="C111" s="38" t="s">
        <v>5351</v>
      </c>
      <c r="D111" s="37" t="s">
        <v>595</v>
      </c>
      <c r="E111" s="39" t="s">
        <v>5352</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7080</v>
      </c>
      <c r="F113" s="46"/>
      <c r="G113" s="46"/>
      <c r="H113" s="46"/>
      <c r="I113" s="46"/>
      <c r="J113" s="48"/>
    </row>
    <row r="114" ht="409.5">
      <c r="A114" s="37" t="s">
        <v>601</v>
      </c>
      <c r="B114" s="45"/>
      <c r="C114" s="46"/>
      <c r="D114" s="46"/>
      <c r="E114" s="39" t="s">
        <v>5230</v>
      </c>
      <c r="F114" s="46"/>
      <c r="G114" s="46"/>
      <c r="H114" s="46"/>
      <c r="I114" s="46"/>
      <c r="J114" s="48"/>
    </row>
    <row r="115">
      <c r="A115" s="37" t="s">
        <v>593</v>
      </c>
      <c r="B115" s="37">
        <v>26</v>
      </c>
      <c r="C115" s="38" t="s">
        <v>5354</v>
      </c>
      <c r="D115" s="37" t="s">
        <v>595</v>
      </c>
      <c r="E115" s="39" t="s">
        <v>5355</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7081</v>
      </c>
      <c r="F117" s="46"/>
      <c r="G117" s="46"/>
      <c r="H117" s="46"/>
      <c r="I117" s="46"/>
      <c r="J117" s="48"/>
    </row>
    <row r="118" ht="330">
      <c r="A118" s="37" t="s">
        <v>601</v>
      </c>
      <c r="B118" s="45"/>
      <c r="C118" s="46"/>
      <c r="D118" s="46"/>
      <c r="E118" s="39" t="s">
        <v>5347</v>
      </c>
      <c r="F118" s="46"/>
      <c r="G118" s="46"/>
      <c r="H118" s="46"/>
      <c r="I118" s="46"/>
      <c r="J118" s="48"/>
    </row>
    <row r="119">
      <c r="A119" s="31" t="s">
        <v>591</v>
      </c>
      <c r="B119" s="32"/>
      <c r="C119" s="33" t="s">
        <v>5357</v>
      </c>
      <c r="D119" s="34"/>
      <c r="E119" s="31" t="s">
        <v>1643</v>
      </c>
      <c r="F119" s="34"/>
      <c r="G119" s="34"/>
      <c r="H119" s="34"/>
      <c r="I119" s="35">
        <f>SUMIFS(I120:I147,A120:A147,"P")</f>
        <v>0</v>
      </c>
      <c r="J119" s="36"/>
    </row>
    <row r="120">
      <c r="A120" s="37" t="s">
        <v>593</v>
      </c>
      <c r="B120" s="37">
        <v>27</v>
      </c>
      <c r="C120" s="38" t="s">
        <v>4522</v>
      </c>
      <c r="D120" s="37" t="s">
        <v>595</v>
      </c>
      <c r="E120" s="39" t="s">
        <v>5640</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7082</v>
      </c>
      <c r="F122" s="46"/>
      <c r="G122" s="46"/>
      <c r="H122" s="46"/>
      <c r="I122" s="46"/>
      <c r="J122" s="48"/>
    </row>
    <row r="123" ht="409.5">
      <c r="A123" s="37" t="s">
        <v>601</v>
      </c>
      <c r="B123" s="45"/>
      <c r="C123" s="46"/>
      <c r="D123" s="46"/>
      <c r="E123" s="39" t="s">
        <v>5230</v>
      </c>
      <c r="F123" s="46"/>
      <c r="G123" s="46"/>
      <c r="H123" s="46"/>
      <c r="I123" s="46"/>
      <c r="J123" s="48"/>
    </row>
    <row r="124">
      <c r="A124" s="37" t="s">
        <v>593</v>
      </c>
      <c r="B124" s="37">
        <v>28</v>
      </c>
      <c r="C124" s="38" t="s">
        <v>5018</v>
      </c>
      <c r="D124" s="37" t="s">
        <v>595</v>
      </c>
      <c r="E124" s="39" t="s">
        <v>5362</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7083</v>
      </c>
      <c r="F126" s="46"/>
      <c r="G126" s="46"/>
      <c r="H126" s="46"/>
      <c r="I126" s="46"/>
      <c r="J126" s="48"/>
    </row>
    <row r="127" ht="409.5">
      <c r="A127" s="37" t="s">
        <v>601</v>
      </c>
      <c r="B127" s="45"/>
      <c r="C127" s="46"/>
      <c r="D127" s="46"/>
      <c r="E127" s="39" t="s">
        <v>5230</v>
      </c>
      <c r="F127" s="46"/>
      <c r="G127" s="46"/>
      <c r="H127" s="46"/>
      <c r="I127" s="46"/>
      <c r="J127" s="48"/>
    </row>
    <row r="128">
      <c r="A128" s="37" t="s">
        <v>593</v>
      </c>
      <c r="B128" s="37">
        <v>29</v>
      </c>
      <c r="C128" s="38" t="s">
        <v>4529</v>
      </c>
      <c r="D128" s="37" t="s">
        <v>595</v>
      </c>
      <c r="E128" s="39" t="s">
        <v>5521</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7084</v>
      </c>
      <c r="F130" s="46"/>
      <c r="G130" s="46"/>
      <c r="H130" s="46"/>
      <c r="I130" s="46"/>
      <c r="J130" s="48"/>
    </row>
    <row r="131" ht="409.5">
      <c r="A131" s="37" t="s">
        <v>601</v>
      </c>
      <c r="B131" s="45"/>
      <c r="C131" s="46"/>
      <c r="D131" s="46"/>
      <c r="E131" s="39" t="s">
        <v>5230</v>
      </c>
      <c r="F131" s="46"/>
      <c r="G131" s="46"/>
      <c r="H131" s="46"/>
      <c r="I131" s="46"/>
      <c r="J131" s="48"/>
    </row>
    <row r="132">
      <c r="A132" s="37" t="s">
        <v>593</v>
      </c>
      <c r="B132" s="37">
        <v>30</v>
      </c>
      <c r="C132" s="38" t="s">
        <v>5375</v>
      </c>
      <c r="D132" s="37" t="s">
        <v>595</v>
      </c>
      <c r="E132" s="39" t="s">
        <v>5376</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7085</v>
      </c>
      <c r="F134" s="46"/>
      <c r="G134" s="46"/>
      <c r="H134" s="46"/>
      <c r="I134" s="46"/>
      <c r="J134" s="48"/>
    </row>
    <row r="135" ht="75">
      <c r="A135" s="37" t="s">
        <v>601</v>
      </c>
      <c r="B135" s="45"/>
      <c r="C135" s="46"/>
      <c r="D135" s="46"/>
      <c r="E135" s="39" t="s">
        <v>5378</v>
      </c>
      <c r="F135" s="46"/>
      <c r="G135" s="46"/>
      <c r="H135" s="46"/>
      <c r="I135" s="46"/>
      <c r="J135" s="48"/>
    </row>
    <row r="136">
      <c r="A136" s="37" t="s">
        <v>593</v>
      </c>
      <c r="B136" s="37">
        <v>31</v>
      </c>
      <c r="C136" s="38" t="s">
        <v>4543</v>
      </c>
      <c r="D136" s="37" t="s">
        <v>595</v>
      </c>
      <c r="E136" s="39" t="s">
        <v>4544</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7086</v>
      </c>
      <c r="F138" s="46"/>
      <c r="G138" s="46"/>
      <c r="H138" s="46"/>
      <c r="I138" s="46"/>
      <c r="J138" s="48"/>
    </row>
    <row r="139" ht="150">
      <c r="A139" s="37" t="s">
        <v>601</v>
      </c>
      <c r="B139" s="45"/>
      <c r="C139" s="46"/>
      <c r="D139" s="46"/>
      <c r="E139" s="39" t="s">
        <v>5380</v>
      </c>
      <c r="F139" s="46"/>
      <c r="G139" s="46"/>
      <c r="H139" s="46"/>
      <c r="I139" s="46"/>
      <c r="J139" s="48"/>
    </row>
    <row r="140">
      <c r="A140" s="37" t="s">
        <v>593</v>
      </c>
      <c r="B140" s="37">
        <v>32</v>
      </c>
      <c r="C140" s="38" t="s">
        <v>6224</v>
      </c>
      <c r="D140" s="37" t="s">
        <v>595</v>
      </c>
      <c r="E140" s="39" t="s">
        <v>6225</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7087</v>
      </c>
      <c r="F142" s="46"/>
      <c r="G142" s="46"/>
      <c r="H142" s="46"/>
      <c r="I142" s="46"/>
      <c r="J142" s="48"/>
    </row>
    <row r="143" ht="60">
      <c r="A143" s="37" t="s">
        <v>601</v>
      </c>
      <c r="B143" s="45"/>
      <c r="C143" s="46"/>
      <c r="D143" s="46"/>
      <c r="E143" s="39" t="s">
        <v>6227</v>
      </c>
      <c r="F143" s="46"/>
      <c r="G143" s="46"/>
      <c r="H143" s="46"/>
      <c r="I143" s="46"/>
      <c r="J143" s="48"/>
    </row>
    <row r="144">
      <c r="A144" s="37" t="s">
        <v>593</v>
      </c>
      <c r="B144" s="37">
        <v>33</v>
      </c>
      <c r="C144" s="38" t="s">
        <v>6315</v>
      </c>
      <c r="D144" s="37" t="s">
        <v>595</v>
      </c>
      <c r="E144" s="39" t="s">
        <v>6316</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7088</v>
      </c>
      <c r="F146" s="46"/>
      <c r="G146" s="46"/>
      <c r="H146" s="46"/>
      <c r="I146" s="46"/>
      <c r="J146" s="48"/>
    </row>
    <row r="147" ht="409.5">
      <c r="A147" s="37" t="s">
        <v>601</v>
      </c>
      <c r="B147" s="45"/>
      <c r="C147" s="46"/>
      <c r="D147" s="46"/>
      <c r="E147" s="39" t="s">
        <v>5534</v>
      </c>
      <c r="F147" s="46"/>
      <c r="G147" s="46"/>
      <c r="H147" s="46"/>
      <c r="I147" s="46"/>
      <c r="J147" s="48"/>
    </row>
    <row r="148">
      <c r="A148" s="31" t="s">
        <v>591</v>
      </c>
      <c r="B148" s="32"/>
      <c r="C148" s="33" t="s">
        <v>5648</v>
      </c>
      <c r="D148" s="34"/>
      <c r="E148" s="31" t="s">
        <v>5649</v>
      </c>
      <c r="F148" s="34"/>
      <c r="G148" s="34"/>
      <c r="H148" s="34"/>
      <c r="I148" s="35">
        <f>SUMIFS(I149:I160,A149:A160,"P")</f>
        <v>0</v>
      </c>
      <c r="J148" s="36"/>
    </row>
    <row r="149">
      <c r="A149" s="37" t="s">
        <v>593</v>
      </c>
      <c r="B149" s="37">
        <v>34</v>
      </c>
      <c r="C149" s="38" t="s">
        <v>7089</v>
      </c>
      <c r="D149" s="37" t="s">
        <v>595</v>
      </c>
      <c r="E149" s="39" t="s">
        <v>7090</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7091</v>
      </c>
      <c r="F151" s="46"/>
      <c r="G151" s="46"/>
      <c r="H151" s="46"/>
      <c r="I151" s="46"/>
      <c r="J151" s="48"/>
    </row>
    <row r="152" ht="75">
      <c r="A152" s="37" t="s">
        <v>601</v>
      </c>
      <c r="B152" s="45"/>
      <c r="C152" s="46"/>
      <c r="D152" s="46"/>
      <c r="E152" s="39" t="s">
        <v>6756</v>
      </c>
      <c r="F152" s="46"/>
      <c r="G152" s="46"/>
      <c r="H152" s="46"/>
      <c r="I152" s="46"/>
      <c r="J152" s="48"/>
    </row>
    <row r="153">
      <c r="A153" s="37" t="s">
        <v>593</v>
      </c>
      <c r="B153" s="37">
        <v>35</v>
      </c>
      <c r="C153" s="38" t="s">
        <v>7092</v>
      </c>
      <c r="D153" s="37" t="s">
        <v>595</v>
      </c>
      <c r="E153" s="39" t="s">
        <v>7093</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7094</v>
      </c>
      <c r="F155" s="46"/>
      <c r="G155" s="46"/>
      <c r="H155" s="46"/>
      <c r="I155" s="46"/>
      <c r="J155" s="48"/>
    </row>
    <row r="156" ht="165">
      <c r="A156" s="37" t="s">
        <v>601</v>
      </c>
      <c r="B156" s="45"/>
      <c r="C156" s="46"/>
      <c r="D156" s="46"/>
      <c r="E156" s="39" t="s">
        <v>6760</v>
      </c>
      <c r="F156" s="46"/>
      <c r="G156" s="46"/>
      <c r="H156" s="46"/>
      <c r="I156" s="46"/>
      <c r="J156" s="48"/>
    </row>
    <row r="157">
      <c r="A157" s="37" t="s">
        <v>593</v>
      </c>
      <c r="B157" s="37">
        <v>36</v>
      </c>
      <c r="C157" s="38" t="s">
        <v>7095</v>
      </c>
      <c r="D157" s="37" t="s">
        <v>595</v>
      </c>
      <c r="E157" s="39" t="s">
        <v>7096</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7097</v>
      </c>
      <c r="F159" s="46"/>
      <c r="G159" s="46"/>
      <c r="H159" s="46"/>
      <c r="I159" s="46"/>
      <c r="J159" s="48"/>
    </row>
    <row r="160" ht="165">
      <c r="A160" s="37" t="s">
        <v>601</v>
      </c>
      <c r="B160" s="45"/>
      <c r="C160" s="46"/>
      <c r="D160" s="46"/>
      <c r="E160" s="39" t="s">
        <v>6760</v>
      </c>
      <c r="F160" s="46"/>
      <c r="G160" s="46"/>
      <c r="H160" s="46"/>
      <c r="I160" s="46"/>
      <c r="J160" s="48"/>
    </row>
    <row r="161">
      <c r="A161" s="31" t="s">
        <v>591</v>
      </c>
      <c r="B161" s="32"/>
      <c r="C161" s="33" t="s">
        <v>1689</v>
      </c>
      <c r="D161" s="34"/>
      <c r="E161" s="31" t="s">
        <v>5175</v>
      </c>
      <c r="F161" s="34"/>
      <c r="G161" s="34"/>
      <c r="H161" s="34"/>
      <c r="I161" s="35">
        <f>SUMIFS(I162:I177,A162:A177,"P")</f>
        <v>0</v>
      </c>
      <c r="J161" s="36"/>
    </row>
    <row r="162">
      <c r="A162" s="37" t="s">
        <v>593</v>
      </c>
      <c r="B162" s="37">
        <v>37</v>
      </c>
      <c r="C162" s="38" t="s">
        <v>7098</v>
      </c>
      <c r="D162" s="37" t="s">
        <v>595</v>
      </c>
      <c r="E162" s="39" t="s">
        <v>7099</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7100</v>
      </c>
      <c r="F164" s="46"/>
      <c r="G164" s="46"/>
      <c r="H164" s="46"/>
      <c r="I164" s="46"/>
      <c r="J164" s="48"/>
    </row>
    <row r="165" ht="270">
      <c r="A165" s="37" t="s">
        <v>601</v>
      </c>
      <c r="B165" s="45"/>
      <c r="C165" s="46"/>
      <c r="D165" s="46"/>
      <c r="E165" s="39" t="s">
        <v>5389</v>
      </c>
      <c r="F165" s="46"/>
      <c r="G165" s="46"/>
      <c r="H165" s="46"/>
      <c r="I165" s="46"/>
      <c r="J165" s="48"/>
    </row>
    <row r="166" ht="30">
      <c r="A166" s="37" t="s">
        <v>593</v>
      </c>
      <c r="B166" s="37">
        <v>38</v>
      </c>
      <c r="C166" s="38" t="s">
        <v>5390</v>
      </c>
      <c r="D166" s="37" t="s">
        <v>595</v>
      </c>
      <c r="E166" s="39" t="s">
        <v>5391</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7101</v>
      </c>
      <c r="F168" s="46"/>
      <c r="G168" s="46"/>
      <c r="H168" s="46"/>
      <c r="I168" s="46"/>
      <c r="J168" s="48"/>
    </row>
    <row r="169" ht="270">
      <c r="A169" s="37" t="s">
        <v>601</v>
      </c>
      <c r="B169" s="45"/>
      <c r="C169" s="46"/>
      <c r="D169" s="46"/>
      <c r="E169" s="39" t="s">
        <v>5389</v>
      </c>
      <c r="F169" s="46"/>
      <c r="G169" s="46"/>
      <c r="H169" s="46"/>
      <c r="I169" s="46"/>
      <c r="J169" s="48"/>
    </row>
    <row r="170" ht="30">
      <c r="A170" s="37" t="s">
        <v>593</v>
      </c>
      <c r="B170" s="37">
        <v>39</v>
      </c>
      <c r="C170" s="38" t="s">
        <v>6776</v>
      </c>
      <c r="D170" s="37" t="s">
        <v>595</v>
      </c>
      <c r="E170" s="39" t="s">
        <v>6777</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7102</v>
      </c>
      <c r="F172" s="46"/>
      <c r="G172" s="46"/>
      <c r="H172" s="46"/>
      <c r="I172" s="46"/>
      <c r="J172" s="48"/>
    </row>
    <row r="173" ht="300">
      <c r="A173" s="37" t="s">
        <v>601</v>
      </c>
      <c r="B173" s="45"/>
      <c r="C173" s="46"/>
      <c r="D173" s="46"/>
      <c r="E173" s="39" t="s">
        <v>6779</v>
      </c>
      <c r="F173" s="46"/>
      <c r="G173" s="46"/>
      <c r="H173" s="46"/>
      <c r="I173" s="46"/>
      <c r="J173" s="48"/>
    </row>
    <row r="174" ht="30">
      <c r="A174" s="37" t="s">
        <v>593</v>
      </c>
      <c r="B174" s="37">
        <v>40</v>
      </c>
      <c r="C174" s="38" t="s">
        <v>6891</v>
      </c>
      <c r="D174" s="37" t="s">
        <v>595</v>
      </c>
      <c r="E174" s="39" t="s">
        <v>6892</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7103</v>
      </c>
      <c r="F176" s="46"/>
      <c r="G176" s="46"/>
      <c r="H176" s="46"/>
      <c r="I176" s="46"/>
      <c r="J176" s="48"/>
    </row>
    <row r="177" ht="300">
      <c r="A177" s="37" t="s">
        <v>601</v>
      </c>
      <c r="B177" s="45"/>
      <c r="C177" s="46"/>
      <c r="D177" s="46"/>
      <c r="E177" s="39" t="s">
        <v>6894</v>
      </c>
      <c r="F177" s="46"/>
      <c r="G177" s="46"/>
      <c r="H177" s="46"/>
      <c r="I177" s="46"/>
      <c r="J177" s="48"/>
    </row>
    <row r="178">
      <c r="A178" s="31" t="s">
        <v>591</v>
      </c>
      <c r="B178" s="32"/>
      <c r="C178" s="33" t="s">
        <v>1749</v>
      </c>
      <c r="D178" s="34"/>
      <c r="E178" s="31" t="s">
        <v>5548</v>
      </c>
      <c r="F178" s="34"/>
      <c r="G178" s="34"/>
      <c r="H178" s="34"/>
      <c r="I178" s="35">
        <f>SUMIFS(I179:I182,A179:A182,"P")</f>
        <v>0</v>
      </c>
      <c r="J178" s="36"/>
    </row>
    <row r="179">
      <c r="A179" s="37" t="s">
        <v>593</v>
      </c>
      <c r="B179" s="37">
        <v>41</v>
      </c>
      <c r="C179" s="38" t="s">
        <v>5549</v>
      </c>
      <c r="D179" s="37" t="s">
        <v>595</v>
      </c>
      <c r="E179" s="39" t="s">
        <v>5550</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7104</v>
      </c>
      <c r="F181" s="46"/>
      <c r="G181" s="46"/>
      <c r="H181" s="46"/>
      <c r="I181" s="46"/>
      <c r="J181" s="48"/>
    </row>
    <row r="182" ht="60">
      <c r="A182" s="37" t="s">
        <v>601</v>
      </c>
      <c r="B182" s="45"/>
      <c r="C182" s="46"/>
      <c r="D182" s="46"/>
      <c r="E182" s="39" t="s">
        <v>5552</v>
      </c>
      <c r="F182" s="46"/>
      <c r="G182" s="46"/>
      <c r="H182" s="46"/>
      <c r="I182" s="46"/>
      <c r="J182" s="48"/>
    </row>
    <row r="183">
      <c r="A183" s="31" t="s">
        <v>591</v>
      </c>
      <c r="B183" s="32"/>
      <c r="C183" s="33" t="s">
        <v>5413</v>
      </c>
      <c r="D183" s="34"/>
      <c r="E183" s="31" t="s">
        <v>4582</v>
      </c>
      <c r="F183" s="34"/>
      <c r="G183" s="34"/>
      <c r="H183" s="34"/>
      <c r="I183" s="35">
        <f>SUMIFS(I184:I187,A184:A187,"P")</f>
        <v>0</v>
      </c>
      <c r="J183" s="36"/>
    </row>
    <row r="184">
      <c r="A184" s="37" t="s">
        <v>593</v>
      </c>
      <c r="B184" s="37">
        <v>42</v>
      </c>
      <c r="C184" s="38" t="s">
        <v>6103</v>
      </c>
      <c r="D184" s="37" t="s">
        <v>595</v>
      </c>
      <c r="E184" s="39" t="s">
        <v>7105</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7106</v>
      </c>
      <c r="F186" s="46"/>
      <c r="G186" s="46"/>
      <c r="H186" s="46"/>
      <c r="I186" s="46"/>
      <c r="J186" s="48"/>
    </row>
    <row r="187" ht="300">
      <c r="A187" s="37" t="s">
        <v>601</v>
      </c>
      <c r="B187" s="45"/>
      <c r="C187" s="46"/>
      <c r="D187" s="46"/>
      <c r="E187" s="39" t="s">
        <v>5423</v>
      </c>
      <c r="F187" s="46"/>
      <c r="G187" s="46"/>
      <c r="H187" s="46"/>
      <c r="I187" s="46"/>
      <c r="J187" s="48"/>
    </row>
    <row r="188">
      <c r="A188" s="31" t="s">
        <v>591</v>
      </c>
      <c r="B188" s="32"/>
      <c r="C188" s="33" t="s">
        <v>4639</v>
      </c>
      <c r="D188" s="34"/>
      <c r="E188" s="31" t="s">
        <v>4640</v>
      </c>
      <c r="F188" s="34"/>
      <c r="G188" s="34"/>
      <c r="H188" s="34"/>
      <c r="I188" s="35">
        <f>SUMIFS(I189:I216,A189:A216,"P")</f>
        <v>0</v>
      </c>
      <c r="J188" s="36"/>
    </row>
    <row r="189">
      <c r="A189" s="37" t="s">
        <v>593</v>
      </c>
      <c r="B189" s="37">
        <v>43</v>
      </c>
      <c r="C189" s="38" t="s">
        <v>6791</v>
      </c>
      <c r="D189" s="37" t="s">
        <v>595</v>
      </c>
      <c r="E189" s="39" t="s">
        <v>6792</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7107</v>
      </c>
      <c r="F191" s="46"/>
      <c r="G191" s="46"/>
      <c r="H191" s="46"/>
      <c r="I191" s="46"/>
      <c r="J191" s="48"/>
    </row>
    <row r="192" ht="135">
      <c r="A192" s="37" t="s">
        <v>601</v>
      </c>
      <c r="B192" s="45"/>
      <c r="C192" s="46"/>
      <c r="D192" s="46"/>
      <c r="E192" s="39" t="s">
        <v>6794</v>
      </c>
      <c r="F192" s="46"/>
      <c r="G192" s="46"/>
      <c r="H192" s="46"/>
      <c r="I192" s="46"/>
      <c r="J192" s="48"/>
    </row>
    <row r="193" ht="30">
      <c r="A193" s="37" t="s">
        <v>593</v>
      </c>
      <c r="B193" s="37">
        <v>44</v>
      </c>
      <c r="C193" s="38" t="s">
        <v>5034</v>
      </c>
      <c r="D193" s="37" t="s">
        <v>595</v>
      </c>
      <c r="E193" s="39" t="s">
        <v>5432</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7108</v>
      </c>
      <c r="F195" s="46"/>
      <c r="G195" s="46"/>
      <c r="H195" s="46"/>
      <c r="I195" s="46"/>
      <c r="J195" s="48"/>
    </row>
    <row r="196" ht="60">
      <c r="A196" s="37" t="s">
        <v>601</v>
      </c>
      <c r="B196" s="45"/>
      <c r="C196" s="46"/>
      <c r="D196" s="46"/>
      <c r="E196" s="39" t="s">
        <v>5434</v>
      </c>
      <c r="F196" s="46"/>
      <c r="G196" s="46"/>
      <c r="H196" s="46"/>
      <c r="I196" s="46"/>
      <c r="J196" s="48"/>
    </row>
    <row r="197" ht="30">
      <c r="A197" s="37" t="s">
        <v>593</v>
      </c>
      <c r="B197" s="37">
        <v>45</v>
      </c>
      <c r="C197" s="38" t="s">
        <v>6808</v>
      </c>
      <c r="D197" s="37" t="s">
        <v>595</v>
      </c>
      <c r="E197" s="39" t="s">
        <v>6809</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7109</v>
      </c>
      <c r="F199" s="46"/>
      <c r="G199" s="46"/>
      <c r="H199" s="46"/>
      <c r="I199" s="46"/>
      <c r="J199" s="48"/>
    </row>
    <row r="200" ht="60">
      <c r="A200" s="37" t="s">
        <v>601</v>
      </c>
      <c r="B200" s="45"/>
      <c r="C200" s="46"/>
      <c r="D200" s="46"/>
      <c r="E200" s="39" t="s">
        <v>5434</v>
      </c>
      <c r="F200" s="46"/>
      <c r="G200" s="46"/>
      <c r="H200" s="46"/>
      <c r="I200" s="46"/>
      <c r="J200" s="48"/>
    </row>
    <row r="201">
      <c r="A201" s="37" t="s">
        <v>593</v>
      </c>
      <c r="B201" s="37">
        <v>46</v>
      </c>
      <c r="C201" s="38" t="s">
        <v>6811</v>
      </c>
      <c r="D201" s="37" t="s">
        <v>595</v>
      </c>
      <c r="E201" s="39" t="s">
        <v>6812</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7110</v>
      </c>
      <c r="F203" s="46"/>
      <c r="G203" s="46"/>
      <c r="H203" s="46"/>
      <c r="I203" s="46"/>
      <c r="J203" s="48"/>
    </row>
    <row r="204" ht="30">
      <c r="A204" s="37" t="s">
        <v>601</v>
      </c>
      <c r="B204" s="45"/>
      <c r="C204" s="46"/>
      <c r="D204" s="46"/>
      <c r="E204" s="39" t="s">
        <v>6814</v>
      </c>
      <c r="F204" s="46"/>
      <c r="G204" s="46"/>
      <c r="H204" s="46"/>
      <c r="I204" s="46"/>
      <c r="J204" s="48"/>
    </row>
    <row r="205">
      <c r="A205" s="37" t="s">
        <v>593</v>
      </c>
      <c r="B205" s="37">
        <v>47</v>
      </c>
      <c r="C205" s="38" t="s">
        <v>7111</v>
      </c>
      <c r="D205" s="37" t="s">
        <v>595</v>
      </c>
      <c r="E205" s="39" t="s">
        <v>7112</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7113</v>
      </c>
      <c r="F207" s="46"/>
      <c r="G207" s="46"/>
      <c r="H207" s="46"/>
      <c r="I207" s="46"/>
      <c r="J207" s="48"/>
    </row>
    <row r="208" ht="45">
      <c r="A208" s="37" t="s">
        <v>601</v>
      </c>
      <c r="B208" s="45"/>
      <c r="C208" s="46"/>
      <c r="D208" s="46"/>
      <c r="E208" s="39" t="s">
        <v>5562</v>
      </c>
      <c r="F208" s="46"/>
      <c r="G208" s="46"/>
      <c r="H208" s="46"/>
      <c r="I208" s="46"/>
      <c r="J208" s="48"/>
    </row>
    <row r="209">
      <c r="A209" s="37" t="s">
        <v>593</v>
      </c>
      <c r="B209" s="37">
        <v>48</v>
      </c>
      <c r="C209" s="38" t="s">
        <v>5435</v>
      </c>
      <c r="D209" s="37" t="s">
        <v>595</v>
      </c>
      <c r="E209" s="39" t="s">
        <v>5436</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7114</v>
      </c>
      <c r="F211" s="46"/>
      <c r="G211" s="46"/>
      <c r="H211" s="46"/>
      <c r="I211" s="46"/>
      <c r="J211" s="48"/>
    </row>
    <row r="212" ht="409.5">
      <c r="A212" s="37" t="s">
        <v>601</v>
      </c>
      <c r="B212" s="45"/>
      <c r="C212" s="46"/>
      <c r="D212" s="46"/>
      <c r="E212" s="39" t="s">
        <v>5438</v>
      </c>
      <c r="F212" s="46"/>
      <c r="G212" s="46"/>
      <c r="H212" s="46"/>
      <c r="I212" s="46"/>
      <c r="J212" s="48"/>
    </row>
    <row r="213">
      <c r="A213" s="37" t="s">
        <v>593</v>
      </c>
      <c r="B213" s="37">
        <v>49</v>
      </c>
      <c r="C213" s="38" t="s">
        <v>5830</v>
      </c>
      <c r="D213" s="37" t="s">
        <v>595</v>
      </c>
      <c r="E213" s="39" t="s">
        <v>6402</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7115</v>
      </c>
      <c r="F215" s="46"/>
      <c r="G215" s="46"/>
      <c r="H215" s="46"/>
      <c r="I215" s="46"/>
      <c r="J215" s="48"/>
    </row>
    <row r="216" ht="285">
      <c r="A216" s="37" t="s">
        <v>601</v>
      </c>
      <c r="B216" s="45"/>
      <c r="C216" s="46"/>
      <c r="D216" s="46"/>
      <c r="E216" s="39" t="s">
        <v>7116</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5">
      <c r="A218" s="37" t="s">
        <v>593</v>
      </c>
      <c r="B218" s="37">
        <v>50</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5">
      <c r="A220" s="37" t="s">
        <v>599</v>
      </c>
      <c r="B220" s="45"/>
      <c r="C220" s="46"/>
      <c r="D220" s="46"/>
      <c r="E220" s="49" t="s">
        <v>7117</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C09GocrtQpFyWu5dSKVmSm2ISIuZ79sxXtrcMO5Z+PkexKB2gq6UzNKQ3mklrA0rh+/7dhfiTpLUGqISisPBQg==" hashValue="Nv9uO+UGcFrm46oqHhpKOveKiWe79d/iAKZvyrI4q8BycG+q87ZqVbh5mG0X7E4RS7E1YemhPVUvGHHxZDmN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7118</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7119</v>
      </c>
      <c r="D6" s="22"/>
      <c r="E6" s="23" t="s">
        <v>235</v>
      </c>
      <c r="F6" s="17"/>
      <c r="G6" s="17"/>
      <c r="H6" s="17"/>
      <c r="I6" s="17"/>
      <c r="J6" s="19"/>
    </row>
    <row r="7" ht="30">
      <c r="A7" s="3" t="s">
        <v>578</v>
      </c>
      <c r="B7" s="20" t="s">
        <v>579</v>
      </c>
      <c r="C7" s="21" t="s">
        <v>7118</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5278</v>
      </c>
      <c r="D11" s="34"/>
      <c r="E11" s="31" t="s">
        <v>638</v>
      </c>
      <c r="F11" s="34"/>
      <c r="G11" s="34"/>
      <c r="H11" s="34"/>
      <c r="I11" s="35">
        <f>SUMIFS(I12:I31,A12:A31,"P")</f>
        <v>0</v>
      </c>
      <c r="J11" s="36"/>
    </row>
    <row r="12">
      <c r="A12" s="37" t="s">
        <v>593</v>
      </c>
      <c r="B12" s="37">
        <v>1</v>
      </c>
      <c r="C12" s="38" t="s">
        <v>5287</v>
      </c>
      <c r="D12" s="37" t="s">
        <v>595</v>
      </c>
      <c r="E12" s="39" t="s">
        <v>5288</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7120</v>
      </c>
      <c r="F14" s="46"/>
      <c r="G14" s="46"/>
      <c r="H14" s="46"/>
      <c r="I14" s="46"/>
      <c r="J14" s="48"/>
    </row>
    <row r="15" ht="409.5">
      <c r="A15" s="37" t="s">
        <v>601</v>
      </c>
      <c r="B15" s="45"/>
      <c r="C15" s="46"/>
      <c r="D15" s="46"/>
      <c r="E15" s="39" t="s">
        <v>5290</v>
      </c>
      <c r="F15" s="46"/>
      <c r="G15" s="46"/>
      <c r="H15" s="46"/>
      <c r="I15" s="46"/>
      <c r="J15" s="48"/>
    </row>
    <row r="16">
      <c r="A16" s="37" t="s">
        <v>593</v>
      </c>
      <c r="B16" s="37">
        <v>2</v>
      </c>
      <c r="C16" s="38" t="s">
        <v>5461</v>
      </c>
      <c r="D16" s="37" t="s">
        <v>595</v>
      </c>
      <c r="E16" s="39" t="s">
        <v>5462</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7121</v>
      </c>
      <c r="F18" s="46"/>
      <c r="G18" s="46"/>
      <c r="H18" s="46"/>
      <c r="I18" s="46"/>
      <c r="J18" s="48"/>
    </row>
    <row r="19" ht="90">
      <c r="A19" s="37" t="s">
        <v>601</v>
      </c>
      <c r="B19" s="45"/>
      <c r="C19" s="46"/>
      <c r="D19" s="46"/>
      <c r="E19" s="39" t="s">
        <v>5464</v>
      </c>
      <c r="F19" s="46"/>
      <c r="G19" s="46"/>
      <c r="H19" s="46"/>
      <c r="I19" s="46"/>
      <c r="J19" s="48"/>
    </row>
    <row r="20">
      <c r="A20" s="37" t="s">
        <v>593</v>
      </c>
      <c r="B20" s="37">
        <v>3</v>
      </c>
      <c r="C20" s="38" t="s">
        <v>4449</v>
      </c>
      <c r="D20" s="37" t="s">
        <v>595</v>
      </c>
      <c r="E20" s="39" t="s">
        <v>5298</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7122</v>
      </c>
      <c r="F22" s="46"/>
      <c r="G22" s="46"/>
      <c r="H22" s="46"/>
      <c r="I22" s="46"/>
      <c r="J22" s="48"/>
    </row>
    <row r="23" ht="240">
      <c r="A23" s="37" t="s">
        <v>601</v>
      </c>
      <c r="B23" s="45"/>
      <c r="C23" s="46"/>
      <c r="D23" s="46"/>
      <c r="E23" s="39" t="s">
        <v>5300</v>
      </c>
      <c r="F23" s="46"/>
      <c r="G23" s="46"/>
      <c r="H23" s="46"/>
      <c r="I23" s="46"/>
      <c r="J23" s="48"/>
    </row>
    <row r="24">
      <c r="A24" s="37" t="s">
        <v>593</v>
      </c>
      <c r="B24" s="37">
        <v>4</v>
      </c>
      <c r="C24" s="38" t="s">
        <v>4494</v>
      </c>
      <c r="D24" s="37" t="s">
        <v>595</v>
      </c>
      <c r="E24" s="39" t="s">
        <v>4495</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7123</v>
      </c>
      <c r="F26" s="46"/>
      <c r="G26" s="46"/>
      <c r="H26" s="46"/>
      <c r="I26" s="46"/>
      <c r="J26" s="48"/>
    </row>
    <row r="27" ht="30">
      <c r="A27" s="37" t="s">
        <v>601</v>
      </c>
      <c r="B27" s="45"/>
      <c r="C27" s="46"/>
      <c r="D27" s="46"/>
      <c r="E27" s="39" t="s">
        <v>5313</v>
      </c>
      <c r="F27" s="46"/>
      <c r="G27" s="46"/>
      <c r="H27" s="46"/>
      <c r="I27" s="46"/>
      <c r="J27" s="48"/>
    </row>
    <row r="28">
      <c r="A28" s="37" t="s">
        <v>593</v>
      </c>
      <c r="B28" s="37">
        <v>5</v>
      </c>
      <c r="C28" s="38" t="s">
        <v>4498</v>
      </c>
      <c r="D28" s="37" t="s">
        <v>595</v>
      </c>
      <c r="E28" s="39" t="s">
        <v>6635</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7124</v>
      </c>
      <c r="F30" s="46"/>
      <c r="G30" s="46"/>
      <c r="H30" s="46"/>
      <c r="I30" s="46"/>
      <c r="J30" s="48"/>
    </row>
    <row r="31" ht="45">
      <c r="A31" s="37" t="s">
        <v>601</v>
      </c>
      <c r="B31" s="45"/>
      <c r="C31" s="46"/>
      <c r="D31" s="46"/>
      <c r="E31" s="39" t="s">
        <v>6637</v>
      </c>
      <c r="F31" s="46"/>
      <c r="G31" s="46"/>
      <c r="H31" s="46"/>
      <c r="I31" s="46"/>
      <c r="J31" s="48"/>
    </row>
    <row r="32">
      <c r="A32" s="31" t="s">
        <v>591</v>
      </c>
      <c r="B32" s="32"/>
      <c r="C32" s="33" t="s">
        <v>5357</v>
      </c>
      <c r="D32" s="34"/>
      <c r="E32" s="31" t="s">
        <v>1643</v>
      </c>
      <c r="F32" s="34"/>
      <c r="G32" s="34"/>
      <c r="H32" s="34"/>
      <c r="I32" s="35">
        <f>SUMIFS(I33:I52,A33:A52,"P")</f>
        <v>0</v>
      </c>
      <c r="J32" s="36"/>
    </row>
    <row r="33">
      <c r="A33" s="37" t="s">
        <v>593</v>
      </c>
      <c r="B33" s="37">
        <v>6</v>
      </c>
      <c r="C33" s="38" t="s">
        <v>4529</v>
      </c>
      <c r="D33" s="37" t="s">
        <v>595</v>
      </c>
      <c r="E33" s="39" t="s">
        <v>5521</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7125</v>
      </c>
      <c r="F35" s="46"/>
      <c r="G35" s="46"/>
      <c r="H35" s="46"/>
      <c r="I35" s="46"/>
      <c r="J35" s="48"/>
    </row>
    <row r="36" ht="409.5">
      <c r="A36" s="37" t="s">
        <v>601</v>
      </c>
      <c r="B36" s="45"/>
      <c r="C36" s="46"/>
      <c r="D36" s="46"/>
      <c r="E36" s="39" t="s">
        <v>5230</v>
      </c>
      <c r="F36" s="46"/>
      <c r="G36" s="46"/>
      <c r="H36" s="46"/>
      <c r="I36" s="46"/>
      <c r="J36" s="48"/>
    </row>
    <row r="37">
      <c r="A37" s="37" t="s">
        <v>593</v>
      </c>
      <c r="B37" s="37">
        <v>7</v>
      </c>
      <c r="C37" s="38" t="s">
        <v>5375</v>
      </c>
      <c r="D37" s="37" t="s">
        <v>595</v>
      </c>
      <c r="E37" s="39" t="s">
        <v>5376</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7126</v>
      </c>
      <c r="F39" s="46"/>
      <c r="G39" s="46"/>
      <c r="H39" s="46"/>
      <c r="I39" s="46"/>
      <c r="J39" s="48"/>
    </row>
    <row r="40" ht="75">
      <c r="A40" s="37" t="s">
        <v>601</v>
      </c>
      <c r="B40" s="45"/>
      <c r="C40" s="46"/>
      <c r="D40" s="46"/>
      <c r="E40" s="39" t="s">
        <v>5378</v>
      </c>
      <c r="F40" s="46"/>
      <c r="G40" s="46"/>
      <c r="H40" s="46"/>
      <c r="I40" s="46"/>
      <c r="J40" s="48"/>
    </row>
    <row r="41">
      <c r="A41" s="37" t="s">
        <v>593</v>
      </c>
      <c r="B41" s="37">
        <v>8</v>
      </c>
      <c r="C41" s="38" t="s">
        <v>4543</v>
      </c>
      <c r="D41" s="37" t="s">
        <v>595</v>
      </c>
      <c r="E41" s="39" t="s">
        <v>4544</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7127</v>
      </c>
      <c r="F43" s="46"/>
      <c r="G43" s="46"/>
      <c r="H43" s="46"/>
      <c r="I43" s="46"/>
      <c r="J43" s="48"/>
    </row>
    <row r="44" ht="150">
      <c r="A44" s="37" t="s">
        <v>601</v>
      </c>
      <c r="B44" s="45"/>
      <c r="C44" s="46"/>
      <c r="D44" s="46"/>
      <c r="E44" s="39" t="s">
        <v>5380</v>
      </c>
      <c r="F44" s="46"/>
      <c r="G44" s="46"/>
      <c r="H44" s="46"/>
      <c r="I44" s="46"/>
      <c r="J44" s="48"/>
    </row>
    <row r="45">
      <c r="A45" s="37" t="s">
        <v>593</v>
      </c>
      <c r="B45" s="37">
        <v>9</v>
      </c>
      <c r="C45" s="38" t="s">
        <v>6224</v>
      </c>
      <c r="D45" s="37" t="s">
        <v>595</v>
      </c>
      <c r="E45" s="39" t="s">
        <v>6225</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7128</v>
      </c>
      <c r="F47" s="46"/>
      <c r="G47" s="46"/>
      <c r="H47" s="46"/>
      <c r="I47" s="46"/>
      <c r="J47" s="48"/>
    </row>
    <row r="48" ht="60">
      <c r="A48" s="37" t="s">
        <v>601</v>
      </c>
      <c r="B48" s="45"/>
      <c r="C48" s="46"/>
      <c r="D48" s="46"/>
      <c r="E48" s="39" t="s">
        <v>6227</v>
      </c>
      <c r="F48" s="46"/>
      <c r="G48" s="46"/>
      <c r="H48" s="46"/>
      <c r="I48" s="46"/>
      <c r="J48" s="48"/>
    </row>
    <row r="49">
      <c r="A49" s="37" t="s">
        <v>593</v>
      </c>
      <c r="B49" s="37">
        <v>10</v>
      </c>
      <c r="C49" s="38" t="s">
        <v>5531</v>
      </c>
      <c r="D49" s="37" t="s">
        <v>595</v>
      </c>
      <c r="E49" s="39" t="s">
        <v>5532</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7129</v>
      </c>
      <c r="F51" s="46"/>
      <c r="G51" s="46"/>
      <c r="H51" s="46"/>
      <c r="I51" s="46"/>
      <c r="J51" s="48"/>
    </row>
    <row r="52" ht="409.5">
      <c r="A52" s="37" t="s">
        <v>601</v>
      </c>
      <c r="B52" s="45"/>
      <c r="C52" s="46"/>
      <c r="D52" s="46"/>
      <c r="E52" s="39" t="s">
        <v>5534</v>
      </c>
      <c r="F52" s="46"/>
      <c r="G52" s="46"/>
      <c r="H52" s="46"/>
      <c r="I52" s="46"/>
      <c r="J52" s="48"/>
    </row>
    <row r="53">
      <c r="A53" s="31" t="s">
        <v>591</v>
      </c>
      <c r="B53" s="32"/>
      <c r="C53" s="33" t="s">
        <v>4639</v>
      </c>
      <c r="D53" s="34"/>
      <c r="E53" s="31" t="s">
        <v>4640</v>
      </c>
      <c r="F53" s="34"/>
      <c r="G53" s="34"/>
      <c r="H53" s="34"/>
      <c r="I53" s="35">
        <f>SUMIFS(I54:I57,A54:A57,"P")</f>
        <v>0</v>
      </c>
      <c r="J53" s="36"/>
    </row>
    <row r="54">
      <c r="A54" s="37" t="s">
        <v>593</v>
      </c>
      <c r="B54" s="37">
        <v>11</v>
      </c>
      <c r="C54" s="38" t="s">
        <v>7130</v>
      </c>
      <c r="D54" s="37" t="s">
        <v>595</v>
      </c>
      <c r="E54" s="39" t="s">
        <v>7131</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7132</v>
      </c>
      <c r="F56" s="46"/>
      <c r="G56" s="46"/>
      <c r="H56" s="46"/>
      <c r="I56" s="46"/>
      <c r="J56" s="48"/>
    </row>
    <row r="57" ht="60">
      <c r="A57" s="37" t="s">
        <v>601</v>
      </c>
      <c r="B57" s="45"/>
      <c r="C57" s="46"/>
      <c r="D57" s="46"/>
      <c r="E57" s="39" t="s">
        <v>5434</v>
      </c>
      <c r="F57" s="46"/>
      <c r="G57" s="46"/>
      <c r="H57" s="46"/>
      <c r="I57" s="46"/>
      <c r="J57" s="48"/>
    </row>
    <row r="58">
      <c r="A58" s="31" t="s">
        <v>591</v>
      </c>
      <c r="B58" s="32"/>
      <c r="C58" s="33" t="s">
        <v>1812</v>
      </c>
      <c r="D58" s="34"/>
      <c r="E58" s="31" t="s">
        <v>1813</v>
      </c>
      <c r="F58" s="34"/>
      <c r="G58" s="34"/>
      <c r="H58" s="34"/>
      <c r="I58" s="35">
        <f>SUMIFS(I59:I62,A59:A62,"P")</f>
        <v>0</v>
      </c>
      <c r="J58" s="36"/>
    </row>
    <row r="59" ht="4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30">
      <c r="A61" s="37" t="s">
        <v>599</v>
      </c>
      <c r="B61" s="45"/>
      <c r="C61" s="46"/>
      <c r="D61" s="46"/>
      <c r="E61" s="49" t="s">
        <v>7133</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AcSavS9RJM0ikcw7IqGM9UUzrwRB2XlKcN/CtOor+0+oTpG84JsGAtFrGI+fCTpZToEVeHnpKJ6OymMu2nlVMQ==" hashValue="snATUUga6ZrPExumv/jYa2n3oS4RvgtefI0g4qAhMjcvausxbgAY0p19rZDEPfVB9UxO7Kanh+Dy7j2mjKTu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7134</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7119</v>
      </c>
      <c r="D6" s="22"/>
      <c r="E6" s="23" t="s">
        <v>235</v>
      </c>
      <c r="F6" s="17"/>
      <c r="G6" s="17"/>
      <c r="H6" s="17"/>
      <c r="I6" s="17"/>
      <c r="J6" s="19"/>
    </row>
    <row r="7">
      <c r="A7" s="3" t="s">
        <v>578</v>
      </c>
      <c r="B7" s="20" t="s">
        <v>573</v>
      </c>
      <c r="C7" s="21" t="s">
        <v>7135</v>
      </c>
      <c r="D7" s="22"/>
      <c r="E7" s="23" t="s">
        <v>239</v>
      </c>
      <c r="F7" s="17"/>
      <c r="G7" s="17"/>
      <c r="H7" s="17"/>
      <c r="I7" s="17"/>
      <c r="J7" s="19"/>
    </row>
    <row r="8">
      <c r="A8" s="3" t="s">
        <v>1569</v>
      </c>
      <c r="B8" s="20" t="s">
        <v>579</v>
      </c>
      <c r="C8" s="21" t="s">
        <v>7134</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SUMIFS(I13:I16,A13:A16,"P")</f>
        <v>0</v>
      </c>
      <c r="J12" s="36"/>
    </row>
    <row r="13">
      <c r="A13" s="37" t="s">
        <v>593</v>
      </c>
      <c r="B13" s="37">
        <v>1</v>
      </c>
      <c r="C13" s="38" t="s">
        <v>5737</v>
      </c>
      <c r="D13" s="37" t="s">
        <v>595</v>
      </c>
      <c r="E13" s="39" t="s">
        <v>5276</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5260</v>
      </c>
      <c r="F15" s="46"/>
      <c r="G15" s="46"/>
      <c r="H15" s="46"/>
      <c r="I15" s="46"/>
      <c r="J15" s="48"/>
    </row>
    <row r="16">
      <c r="A16" s="37" t="s">
        <v>601</v>
      </c>
      <c r="B16" s="45"/>
      <c r="C16" s="46"/>
      <c r="D16" s="46"/>
      <c r="E16" s="39" t="s">
        <v>5277</v>
      </c>
      <c r="F16" s="46"/>
      <c r="G16" s="46"/>
      <c r="H16" s="46"/>
      <c r="I16" s="46"/>
      <c r="J16" s="48"/>
    </row>
    <row r="17">
      <c r="A17" s="31" t="s">
        <v>591</v>
      </c>
      <c r="B17" s="32"/>
      <c r="C17" s="33" t="s">
        <v>5278</v>
      </c>
      <c r="D17" s="34"/>
      <c r="E17" s="31" t="s">
        <v>638</v>
      </c>
      <c r="F17" s="34"/>
      <c r="G17" s="34"/>
      <c r="H17" s="34"/>
      <c r="I17" s="35">
        <f>SUMIFS(I18:I41,A18:A41,"P")</f>
        <v>0</v>
      </c>
      <c r="J17" s="36"/>
    </row>
    <row r="18">
      <c r="A18" s="37" t="s">
        <v>593</v>
      </c>
      <c r="B18" s="37">
        <v>2</v>
      </c>
      <c r="C18" s="38" t="s">
        <v>5283</v>
      </c>
      <c r="D18" s="37" t="s">
        <v>595</v>
      </c>
      <c r="E18" s="39" t="s">
        <v>5284</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7136</v>
      </c>
      <c r="F20" s="46"/>
      <c r="G20" s="46"/>
      <c r="H20" s="46"/>
      <c r="I20" s="46"/>
      <c r="J20" s="48"/>
    </row>
    <row r="21" ht="45">
      <c r="A21" s="37" t="s">
        <v>601</v>
      </c>
      <c r="B21" s="45"/>
      <c r="C21" s="46"/>
      <c r="D21" s="46"/>
      <c r="E21" s="39" t="s">
        <v>5286</v>
      </c>
      <c r="F21" s="46"/>
      <c r="G21" s="46"/>
      <c r="H21" s="46"/>
      <c r="I21" s="46"/>
      <c r="J21" s="48"/>
    </row>
    <row r="22">
      <c r="A22" s="37" t="s">
        <v>593</v>
      </c>
      <c r="B22" s="37">
        <v>3</v>
      </c>
      <c r="C22" s="38" t="s">
        <v>4692</v>
      </c>
      <c r="D22" s="37" t="s">
        <v>595</v>
      </c>
      <c r="E22" s="39" t="s">
        <v>6269</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7137</v>
      </c>
      <c r="F24" s="46"/>
      <c r="G24" s="46"/>
      <c r="H24" s="46"/>
      <c r="I24" s="46"/>
      <c r="J24" s="48"/>
    </row>
    <row r="25" ht="409.5">
      <c r="A25" s="37" t="s">
        <v>601</v>
      </c>
      <c r="B25" s="45"/>
      <c r="C25" s="46"/>
      <c r="D25" s="46"/>
      <c r="E25" s="39" t="s">
        <v>5290</v>
      </c>
      <c r="F25" s="46"/>
      <c r="G25" s="46"/>
      <c r="H25" s="46"/>
      <c r="I25" s="46"/>
      <c r="J25" s="48"/>
    </row>
    <row r="26">
      <c r="A26" s="37" t="s">
        <v>593</v>
      </c>
      <c r="B26" s="37">
        <v>4</v>
      </c>
      <c r="C26" s="38" t="s">
        <v>4469</v>
      </c>
      <c r="D26" s="37" t="s">
        <v>595</v>
      </c>
      <c r="E26" s="39" t="s">
        <v>5301</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7138</v>
      </c>
      <c r="F28" s="46"/>
      <c r="G28" s="46"/>
      <c r="H28" s="46"/>
      <c r="I28" s="46"/>
      <c r="J28" s="48"/>
    </row>
    <row r="29" ht="300">
      <c r="A29" s="37" t="s">
        <v>601</v>
      </c>
      <c r="B29" s="45"/>
      <c r="C29" s="46"/>
      <c r="D29" s="46"/>
      <c r="E29" s="39" t="s">
        <v>5303</v>
      </c>
      <c r="F29" s="46"/>
      <c r="G29" s="46"/>
      <c r="H29" s="46"/>
      <c r="I29" s="46"/>
      <c r="J29" s="48"/>
    </row>
    <row r="30">
      <c r="A30" s="37" t="s">
        <v>593</v>
      </c>
      <c r="B30" s="37">
        <v>5</v>
      </c>
      <c r="C30" s="38" t="s">
        <v>7139</v>
      </c>
      <c r="D30" s="37" t="s">
        <v>595</v>
      </c>
      <c r="E30" s="39" t="s">
        <v>7140</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7141</v>
      </c>
      <c r="F32" s="46"/>
      <c r="G32" s="46"/>
      <c r="H32" s="46"/>
      <c r="I32" s="46"/>
      <c r="J32" s="48"/>
    </row>
    <row r="33" ht="45">
      <c r="A33" s="37" t="s">
        <v>601</v>
      </c>
      <c r="B33" s="45"/>
      <c r="C33" s="46"/>
      <c r="D33" s="46"/>
      <c r="E33" s="39" t="s">
        <v>5311</v>
      </c>
      <c r="F33" s="46"/>
      <c r="G33" s="46"/>
      <c r="H33" s="46"/>
      <c r="I33" s="46"/>
      <c r="J33" s="48"/>
    </row>
    <row r="34">
      <c r="A34" s="37" t="s">
        <v>593</v>
      </c>
      <c r="B34" s="37">
        <v>6</v>
      </c>
      <c r="C34" s="38" t="s">
        <v>4494</v>
      </c>
      <c r="D34" s="37" t="s">
        <v>595</v>
      </c>
      <c r="E34" s="39" t="s">
        <v>4495</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7142</v>
      </c>
      <c r="F36" s="46"/>
      <c r="G36" s="46"/>
      <c r="H36" s="46"/>
      <c r="I36" s="46"/>
      <c r="J36" s="48"/>
    </row>
    <row r="37" ht="30">
      <c r="A37" s="37" t="s">
        <v>601</v>
      </c>
      <c r="B37" s="45"/>
      <c r="C37" s="46"/>
      <c r="D37" s="46"/>
      <c r="E37" s="39" t="s">
        <v>5313</v>
      </c>
      <c r="F37" s="46"/>
      <c r="G37" s="46"/>
      <c r="H37" s="46"/>
      <c r="I37" s="46"/>
      <c r="J37" s="48"/>
    </row>
    <row r="38" ht="30">
      <c r="A38" s="37" t="s">
        <v>593</v>
      </c>
      <c r="B38" s="37">
        <v>7</v>
      </c>
      <c r="C38" s="38" t="s">
        <v>5314</v>
      </c>
      <c r="D38" s="37" t="s">
        <v>595</v>
      </c>
      <c r="E38" s="39" t="s">
        <v>5315</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7143</v>
      </c>
      <c r="F40" s="46"/>
      <c r="G40" s="46"/>
      <c r="H40" s="46"/>
      <c r="I40" s="46"/>
      <c r="J40" s="48"/>
    </row>
    <row r="41" ht="45">
      <c r="A41" s="37" t="s">
        <v>601</v>
      </c>
      <c r="B41" s="45"/>
      <c r="C41" s="46"/>
      <c r="D41" s="46"/>
      <c r="E41" s="39" t="s">
        <v>5317</v>
      </c>
      <c r="F41" s="46"/>
      <c r="G41" s="46"/>
      <c r="H41" s="46"/>
      <c r="I41" s="46"/>
      <c r="J41" s="48"/>
    </row>
    <row r="42">
      <c r="A42" s="31" t="s">
        <v>591</v>
      </c>
      <c r="B42" s="32"/>
      <c r="C42" s="33" t="s">
        <v>5318</v>
      </c>
      <c r="D42" s="34"/>
      <c r="E42" s="31" t="s">
        <v>4958</v>
      </c>
      <c r="F42" s="34"/>
      <c r="G42" s="34"/>
      <c r="H42" s="34"/>
      <c r="I42" s="35">
        <f>SUMIFS(I43:I54,A43:A54,"P")</f>
        <v>0</v>
      </c>
      <c r="J42" s="36"/>
    </row>
    <row r="43">
      <c r="A43" s="37" t="s">
        <v>593</v>
      </c>
      <c r="B43" s="37">
        <v>8</v>
      </c>
      <c r="C43" s="38" t="s">
        <v>4980</v>
      </c>
      <c r="D43" s="37" t="s">
        <v>595</v>
      </c>
      <c r="E43" s="39" t="s">
        <v>4981</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7144</v>
      </c>
      <c r="F45" s="46"/>
      <c r="G45" s="46"/>
      <c r="H45" s="46"/>
      <c r="I45" s="46"/>
      <c r="J45" s="48"/>
    </row>
    <row r="46" ht="409.5">
      <c r="A46" s="37" t="s">
        <v>601</v>
      </c>
      <c r="B46" s="45"/>
      <c r="C46" s="46"/>
      <c r="D46" s="46"/>
      <c r="E46" s="39" t="s">
        <v>5078</v>
      </c>
      <c r="F46" s="46"/>
      <c r="G46" s="46"/>
      <c r="H46" s="46"/>
      <c r="I46" s="46"/>
      <c r="J46" s="48"/>
    </row>
    <row r="47">
      <c r="A47" s="37" t="s">
        <v>593</v>
      </c>
      <c r="B47" s="37">
        <v>9</v>
      </c>
      <c r="C47" s="38" t="s">
        <v>5601</v>
      </c>
      <c r="D47" s="37" t="s">
        <v>595</v>
      </c>
      <c r="E47" s="39" t="s">
        <v>5602</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7145</v>
      </c>
      <c r="F49" s="46"/>
      <c r="G49" s="46"/>
      <c r="H49" s="46"/>
      <c r="I49" s="46"/>
      <c r="J49" s="48"/>
    </row>
    <row r="50" ht="330">
      <c r="A50" s="37" t="s">
        <v>601</v>
      </c>
      <c r="B50" s="45"/>
      <c r="C50" s="46"/>
      <c r="D50" s="46"/>
      <c r="E50" s="39" t="s">
        <v>5347</v>
      </c>
      <c r="F50" s="46"/>
      <c r="G50" s="46"/>
      <c r="H50" s="46"/>
      <c r="I50" s="46"/>
      <c r="J50" s="48"/>
    </row>
    <row r="51">
      <c r="A51" s="37" t="s">
        <v>593</v>
      </c>
      <c r="B51" s="37">
        <v>10</v>
      </c>
      <c r="C51" s="38" t="s">
        <v>5797</v>
      </c>
      <c r="D51" s="37" t="s">
        <v>595</v>
      </c>
      <c r="E51" s="39" t="s">
        <v>5798</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7146</v>
      </c>
      <c r="F53" s="46"/>
      <c r="G53" s="46"/>
      <c r="H53" s="46"/>
      <c r="I53" s="46"/>
      <c r="J53" s="48"/>
    </row>
    <row r="54" ht="120">
      <c r="A54" s="37" t="s">
        <v>601</v>
      </c>
      <c r="B54" s="45"/>
      <c r="C54" s="46"/>
      <c r="D54" s="46"/>
      <c r="E54" s="39" t="s">
        <v>5800</v>
      </c>
      <c r="F54" s="46"/>
      <c r="G54" s="46"/>
      <c r="H54" s="46"/>
      <c r="I54" s="46"/>
      <c r="J54" s="48"/>
    </row>
    <row r="55">
      <c r="A55" s="31" t="s">
        <v>591</v>
      </c>
      <c r="B55" s="32"/>
      <c r="C55" s="33" t="s">
        <v>5332</v>
      </c>
      <c r="D55" s="34"/>
      <c r="E55" s="31" t="s">
        <v>4988</v>
      </c>
      <c r="F55" s="34"/>
      <c r="G55" s="34"/>
      <c r="H55" s="34"/>
      <c r="I55" s="35">
        <f>SUMIFS(I56:I67,A56:A67,"P")</f>
        <v>0</v>
      </c>
      <c r="J55" s="36"/>
    </row>
    <row r="56">
      <c r="A56" s="37" t="s">
        <v>593</v>
      </c>
      <c r="B56" s="37">
        <v>11</v>
      </c>
      <c r="C56" s="38" t="s">
        <v>5341</v>
      </c>
      <c r="D56" s="37" t="s">
        <v>595</v>
      </c>
      <c r="E56" s="39" t="s">
        <v>5342</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7147</v>
      </c>
      <c r="F58" s="46"/>
      <c r="G58" s="46"/>
      <c r="H58" s="46"/>
      <c r="I58" s="46"/>
      <c r="J58" s="48"/>
    </row>
    <row r="59" ht="409.5">
      <c r="A59" s="37" t="s">
        <v>601</v>
      </c>
      <c r="B59" s="45"/>
      <c r="C59" s="46"/>
      <c r="D59" s="46"/>
      <c r="E59" s="39" t="s">
        <v>5230</v>
      </c>
      <c r="F59" s="46"/>
      <c r="G59" s="46"/>
      <c r="H59" s="46"/>
      <c r="I59" s="46"/>
      <c r="J59" s="48"/>
    </row>
    <row r="60">
      <c r="A60" s="37" t="s">
        <v>593</v>
      </c>
      <c r="B60" s="37">
        <v>12</v>
      </c>
      <c r="C60" s="38" t="s">
        <v>5344</v>
      </c>
      <c r="D60" s="37" t="s">
        <v>595</v>
      </c>
      <c r="E60" s="39" t="s">
        <v>5345</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7148</v>
      </c>
      <c r="F62" s="46"/>
      <c r="G62" s="46"/>
      <c r="H62" s="46"/>
      <c r="I62" s="46"/>
      <c r="J62" s="48"/>
    </row>
    <row r="63" ht="330">
      <c r="A63" s="37" t="s">
        <v>601</v>
      </c>
      <c r="B63" s="45"/>
      <c r="C63" s="46"/>
      <c r="D63" s="46"/>
      <c r="E63" s="39" t="s">
        <v>5347</v>
      </c>
      <c r="F63" s="46"/>
      <c r="G63" s="46"/>
      <c r="H63" s="46"/>
      <c r="I63" s="46"/>
      <c r="J63" s="48"/>
    </row>
    <row r="64">
      <c r="A64" s="37" t="s">
        <v>593</v>
      </c>
      <c r="B64" s="37">
        <v>13</v>
      </c>
      <c r="C64" s="38" t="s">
        <v>6417</v>
      </c>
      <c r="D64" s="37" t="s">
        <v>595</v>
      </c>
      <c r="E64" s="39" t="s">
        <v>7149</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7150</v>
      </c>
      <c r="F66" s="46"/>
      <c r="G66" s="46"/>
      <c r="H66" s="46"/>
      <c r="I66" s="46"/>
      <c r="J66" s="48"/>
    </row>
    <row r="67" ht="300">
      <c r="A67" s="37" t="s">
        <v>601</v>
      </c>
      <c r="B67" s="45"/>
      <c r="C67" s="46"/>
      <c r="D67" s="46"/>
      <c r="E67" s="39" t="s">
        <v>4996</v>
      </c>
      <c r="F67" s="46"/>
      <c r="G67" s="46"/>
      <c r="H67" s="46"/>
      <c r="I67" s="46"/>
      <c r="J67" s="48"/>
    </row>
    <row r="68">
      <c r="A68" s="31" t="s">
        <v>591</v>
      </c>
      <c r="B68" s="32"/>
      <c r="C68" s="33" t="s">
        <v>5357</v>
      </c>
      <c r="D68" s="34"/>
      <c r="E68" s="31" t="s">
        <v>1643</v>
      </c>
      <c r="F68" s="34"/>
      <c r="G68" s="34"/>
      <c r="H68" s="34"/>
      <c r="I68" s="35">
        <f>SUMIFS(I69:I80,A69:A80,"P")</f>
        <v>0</v>
      </c>
      <c r="J68" s="36"/>
    </row>
    <row r="69">
      <c r="A69" s="37" t="s">
        <v>593</v>
      </c>
      <c r="B69" s="37">
        <v>14</v>
      </c>
      <c r="C69" s="38" t="s">
        <v>5018</v>
      </c>
      <c r="D69" s="37" t="s">
        <v>595</v>
      </c>
      <c r="E69" s="39" t="s">
        <v>5362</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7151</v>
      </c>
      <c r="F71" s="46"/>
      <c r="G71" s="46"/>
      <c r="H71" s="46"/>
      <c r="I71" s="46"/>
      <c r="J71" s="48"/>
    </row>
    <row r="72" ht="409.5">
      <c r="A72" s="37" t="s">
        <v>601</v>
      </c>
      <c r="B72" s="45"/>
      <c r="C72" s="46"/>
      <c r="D72" s="46"/>
      <c r="E72" s="39" t="s">
        <v>5230</v>
      </c>
      <c r="F72" s="46"/>
      <c r="G72" s="46"/>
      <c r="H72" s="46"/>
      <c r="I72" s="46"/>
      <c r="J72" s="48"/>
    </row>
    <row r="73">
      <c r="A73" s="37" t="s">
        <v>593</v>
      </c>
      <c r="B73" s="37">
        <v>15</v>
      </c>
      <c r="C73" s="38" t="s">
        <v>4543</v>
      </c>
      <c r="D73" s="37" t="s">
        <v>595</v>
      </c>
      <c r="E73" s="39" t="s">
        <v>4544</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7152</v>
      </c>
      <c r="F75" s="46"/>
      <c r="G75" s="46"/>
      <c r="H75" s="46"/>
      <c r="I75" s="46"/>
      <c r="J75" s="48"/>
    </row>
    <row r="76" ht="150">
      <c r="A76" s="37" t="s">
        <v>601</v>
      </c>
      <c r="B76" s="45"/>
      <c r="C76" s="46"/>
      <c r="D76" s="46"/>
      <c r="E76" s="39" t="s">
        <v>5380</v>
      </c>
      <c r="F76" s="46"/>
      <c r="G76" s="46"/>
      <c r="H76" s="46"/>
      <c r="I76" s="46"/>
      <c r="J76" s="48"/>
    </row>
    <row r="77">
      <c r="A77" s="37" t="s">
        <v>593</v>
      </c>
      <c r="B77" s="37">
        <v>16</v>
      </c>
      <c r="C77" s="38" t="s">
        <v>5531</v>
      </c>
      <c r="D77" s="37" t="s">
        <v>595</v>
      </c>
      <c r="E77" s="39" t="s">
        <v>5532</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7153</v>
      </c>
      <c r="F79" s="46"/>
      <c r="G79" s="46"/>
      <c r="H79" s="46"/>
      <c r="I79" s="46"/>
      <c r="J79" s="48"/>
    </row>
    <row r="80" ht="409.5">
      <c r="A80" s="37" t="s">
        <v>601</v>
      </c>
      <c r="B80" s="45"/>
      <c r="C80" s="46"/>
      <c r="D80" s="46"/>
      <c r="E80" s="39" t="s">
        <v>5534</v>
      </c>
      <c r="F80" s="46"/>
      <c r="G80" s="46"/>
      <c r="H80" s="46"/>
      <c r="I80" s="46"/>
      <c r="J80" s="48"/>
    </row>
    <row r="81">
      <c r="A81" s="31" t="s">
        <v>591</v>
      </c>
      <c r="B81" s="32"/>
      <c r="C81" s="33" t="s">
        <v>1689</v>
      </c>
      <c r="D81" s="34"/>
      <c r="E81" s="31" t="s">
        <v>5175</v>
      </c>
      <c r="F81" s="34"/>
      <c r="G81" s="34"/>
      <c r="H81" s="34"/>
      <c r="I81" s="35">
        <f>SUMIFS(I82:I89,A82:A89,"P")</f>
        <v>0</v>
      </c>
      <c r="J81" s="36"/>
    </row>
    <row r="82" ht="30">
      <c r="A82" s="37" t="s">
        <v>593</v>
      </c>
      <c r="B82" s="37">
        <v>17</v>
      </c>
      <c r="C82" s="38" t="s">
        <v>4573</v>
      </c>
      <c r="D82" s="37" t="s">
        <v>595</v>
      </c>
      <c r="E82" s="39" t="s">
        <v>5387</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7154</v>
      </c>
      <c r="F84" s="46"/>
      <c r="G84" s="46"/>
      <c r="H84" s="46"/>
      <c r="I84" s="46"/>
      <c r="J84" s="48"/>
    </row>
    <row r="85" ht="270">
      <c r="A85" s="37" t="s">
        <v>601</v>
      </c>
      <c r="B85" s="45"/>
      <c r="C85" s="46"/>
      <c r="D85" s="46"/>
      <c r="E85" s="39" t="s">
        <v>5389</v>
      </c>
      <c r="F85" s="46"/>
      <c r="G85" s="46"/>
      <c r="H85" s="46"/>
      <c r="I85" s="46"/>
      <c r="J85" s="48"/>
    </row>
    <row r="86">
      <c r="A86" s="37" t="s">
        <v>593</v>
      </c>
      <c r="B86" s="37">
        <v>18</v>
      </c>
      <c r="C86" s="38" t="s">
        <v>5400</v>
      </c>
      <c r="D86" s="37" t="s">
        <v>595</v>
      </c>
      <c r="E86" s="39" t="s">
        <v>5401</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7155</v>
      </c>
      <c r="F88" s="46"/>
      <c r="G88" s="46"/>
      <c r="H88" s="46"/>
      <c r="I88" s="46"/>
      <c r="J88" s="48"/>
    </row>
    <row r="89" ht="45">
      <c r="A89" s="37" t="s">
        <v>601</v>
      </c>
      <c r="B89" s="45"/>
      <c r="C89" s="46"/>
      <c r="D89" s="46"/>
      <c r="E89" s="39" t="s">
        <v>5399</v>
      </c>
      <c r="F89" s="46"/>
      <c r="G89" s="46"/>
      <c r="H89" s="46"/>
      <c r="I89" s="46"/>
      <c r="J89" s="48"/>
    </row>
    <row r="90">
      <c r="A90" s="31" t="s">
        <v>591</v>
      </c>
      <c r="B90" s="32"/>
      <c r="C90" s="33" t="s">
        <v>1812</v>
      </c>
      <c r="D90" s="34"/>
      <c r="E90" s="31" t="s">
        <v>1813</v>
      </c>
      <c r="F90" s="34"/>
      <c r="G90" s="34"/>
      <c r="H90" s="34"/>
      <c r="I90" s="35">
        <f>SUMIFS(I91:I94,A91:A94,"P")</f>
        <v>0</v>
      </c>
      <c r="J90" s="36"/>
    </row>
    <row r="91" ht="45">
      <c r="A91" s="37" t="s">
        <v>593</v>
      </c>
      <c r="B91" s="37">
        <v>19</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7156</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VOjJVr/VFwJbr7rJhi+a5dHBhTAQzG8n7cpqi9OZwoqoUYo90C6eGRLx+UHtjbTcLPxZWybbnaejFoIYzqkrJQ==" hashValue="hcfPGUloob5Ih9smylrAYr9f+sWeJv+Gpjfzl05I+6PO0MSZMT6nDaLkEWeAdeh+MgndG9jmiRQK4e8KFfAna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7157</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7119</v>
      </c>
      <c r="D6" s="22"/>
      <c r="E6" s="23" t="s">
        <v>235</v>
      </c>
      <c r="F6" s="17"/>
      <c r="G6" s="17"/>
      <c r="H6" s="17"/>
      <c r="I6" s="17"/>
      <c r="J6" s="19"/>
    </row>
    <row r="7">
      <c r="A7" s="3" t="s">
        <v>578</v>
      </c>
      <c r="B7" s="20" t="s">
        <v>573</v>
      </c>
      <c r="C7" s="21" t="s">
        <v>7135</v>
      </c>
      <c r="D7" s="22"/>
      <c r="E7" s="23" t="s">
        <v>239</v>
      </c>
      <c r="F7" s="17"/>
      <c r="G7" s="17"/>
      <c r="H7" s="17"/>
      <c r="I7" s="17"/>
      <c r="J7" s="19"/>
    </row>
    <row r="8">
      <c r="A8" s="3" t="s">
        <v>1569</v>
      </c>
      <c r="B8" s="20" t="s">
        <v>579</v>
      </c>
      <c r="C8" s="21" t="s">
        <v>7157</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SUMIFS(I13:I16,A13:A16,"P")</f>
        <v>0</v>
      </c>
      <c r="J12" s="36"/>
    </row>
    <row r="13">
      <c r="A13" s="37" t="s">
        <v>593</v>
      </c>
      <c r="B13" s="37">
        <v>1</v>
      </c>
      <c r="C13" s="38" t="s">
        <v>5737</v>
      </c>
      <c r="D13" s="37" t="s">
        <v>595</v>
      </c>
      <c r="E13" s="39" t="s">
        <v>5276</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5260</v>
      </c>
      <c r="F15" s="46"/>
      <c r="G15" s="46"/>
      <c r="H15" s="46"/>
      <c r="I15" s="46"/>
      <c r="J15" s="48"/>
    </row>
    <row r="16">
      <c r="A16" s="37" t="s">
        <v>601</v>
      </c>
      <c r="B16" s="45"/>
      <c r="C16" s="46"/>
      <c r="D16" s="46"/>
      <c r="E16" s="39" t="s">
        <v>5277</v>
      </c>
      <c r="F16" s="46"/>
      <c r="G16" s="46"/>
      <c r="H16" s="46"/>
      <c r="I16" s="46"/>
      <c r="J16" s="48"/>
    </row>
    <row r="17">
      <c r="A17" s="31" t="s">
        <v>591</v>
      </c>
      <c r="B17" s="32"/>
      <c r="C17" s="33" t="s">
        <v>5278</v>
      </c>
      <c r="D17" s="34"/>
      <c r="E17" s="31" t="s">
        <v>638</v>
      </c>
      <c r="F17" s="34"/>
      <c r="G17" s="34"/>
      <c r="H17" s="34"/>
      <c r="I17" s="35">
        <f>SUMIFS(I18:I45,A18:A45,"P")</f>
        <v>0</v>
      </c>
      <c r="J17" s="36"/>
    </row>
    <row r="18">
      <c r="A18" s="37" t="s">
        <v>593</v>
      </c>
      <c r="B18" s="37">
        <v>2</v>
      </c>
      <c r="C18" s="38" t="s">
        <v>5279</v>
      </c>
      <c r="D18" s="37" t="s">
        <v>595</v>
      </c>
      <c r="E18" s="39" t="s">
        <v>5280</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7158</v>
      </c>
      <c r="F20" s="46"/>
      <c r="G20" s="46"/>
      <c r="H20" s="46"/>
      <c r="I20" s="46"/>
      <c r="J20" s="48"/>
    </row>
    <row r="21" ht="45">
      <c r="A21" s="37" t="s">
        <v>601</v>
      </c>
      <c r="B21" s="45"/>
      <c r="C21" s="46"/>
      <c r="D21" s="46"/>
      <c r="E21" s="39" t="s">
        <v>5282</v>
      </c>
      <c r="F21" s="46"/>
      <c r="G21" s="46"/>
      <c r="H21" s="46"/>
      <c r="I21" s="46"/>
      <c r="J21" s="48"/>
    </row>
    <row r="22">
      <c r="A22" s="37" t="s">
        <v>593</v>
      </c>
      <c r="B22" s="37">
        <v>3</v>
      </c>
      <c r="C22" s="38" t="s">
        <v>5283</v>
      </c>
      <c r="D22" s="37" t="s">
        <v>595</v>
      </c>
      <c r="E22" s="39" t="s">
        <v>5284</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7159</v>
      </c>
      <c r="F24" s="46"/>
      <c r="G24" s="46"/>
      <c r="H24" s="46"/>
      <c r="I24" s="46"/>
      <c r="J24" s="48"/>
    </row>
    <row r="25" ht="45">
      <c r="A25" s="37" t="s">
        <v>601</v>
      </c>
      <c r="B25" s="45"/>
      <c r="C25" s="46"/>
      <c r="D25" s="46"/>
      <c r="E25" s="39" t="s">
        <v>5286</v>
      </c>
      <c r="F25" s="46"/>
      <c r="G25" s="46"/>
      <c r="H25" s="46"/>
      <c r="I25" s="46"/>
      <c r="J25" s="48"/>
    </row>
    <row r="26">
      <c r="A26" s="37" t="s">
        <v>593</v>
      </c>
      <c r="B26" s="37">
        <v>4</v>
      </c>
      <c r="C26" s="38" t="s">
        <v>4692</v>
      </c>
      <c r="D26" s="37" t="s">
        <v>595</v>
      </c>
      <c r="E26" s="39" t="s">
        <v>6269</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7160</v>
      </c>
      <c r="F28" s="46"/>
      <c r="G28" s="46"/>
      <c r="H28" s="46"/>
      <c r="I28" s="46"/>
      <c r="J28" s="48"/>
    </row>
    <row r="29" ht="409.5">
      <c r="A29" s="37" t="s">
        <v>601</v>
      </c>
      <c r="B29" s="45"/>
      <c r="C29" s="46"/>
      <c r="D29" s="46"/>
      <c r="E29" s="39" t="s">
        <v>5290</v>
      </c>
      <c r="F29" s="46"/>
      <c r="G29" s="46"/>
      <c r="H29" s="46"/>
      <c r="I29" s="46"/>
      <c r="J29" s="48"/>
    </row>
    <row r="30">
      <c r="A30" s="37" t="s">
        <v>593</v>
      </c>
      <c r="B30" s="37">
        <v>5</v>
      </c>
      <c r="C30" s="38" t="s">
        <v>4469</v>
      </c>
      <c r="D30" s="37" t="s">
        <v>595</v>
      </c>
      <c r="E30" s="39" t="s">
        <v>5301</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7161</v>
      </c>
      <c r="F32" s="46"/>
      <c r="G32" s="46"/>
      <c r="H32" s="46"/>
      <c r="I32" s="46"/>
      <c r="J32" s="48"/>
    </row>
    <row r="33" ht="300">
      <c r="A33" s="37" t="s">
        <v>601</v>
      </c>
      <c r="B33" s="45"/>
      <c r="C33" s="46"/>
      <c r="D33" s="46"/>
      <c r="E33" s="39" t="s">
        <v>5303</v>
      </c>
      <c r="F33" s="46"/>
      <c r="G33" s="46"/>
      <c r="H33" s="46"/>
      <c r="I33" s="46"/>
      <c r="J33" s="48"/>
    </row>
    <row r="34">
      <c r="A34" s="37" t="s">
        <v>593</v>
      </c>
      <c r="B34" s="37">
        <v>6</v>
      </c>
      <c r="C34" s="38" t="s">
        <v>7139</v>
      </c>
      <c r="D34" s="37" t="s">
        <v>595</v>
      </c>
      <c r="E34" s="39" t="s">
        <v>7140</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7162</v>
      </c>
      <c r="F36" s="46"/>
      <c r="G36" s="46"/>
      <c r="H36" s="46"/>
      <c r="I36" s="46"/>
      <c r="J36" s="48"/>
    </row>
    <row r="37" ht="45">
      <c r="A37" s="37" t="s">
        <v>601</v>
      </c>
      <c r="B37" s="45"/>
      <c r="C37" s="46"/>
      <c r="D37" s="46"/>
      <c r="E37" s="39" t="s">
        <v>5311</v>
      </c>
      <c r="F37" s="46"/>
      <c r="G37" s="46"/>
      <c r="H37" s="46"/>
      <c r="I37" s="46"/>
      <c r="J37" s="48"/>
    </row>
    <row r="38">
      <c r="A38" s="37" t="s">
        <v>593</v>
      </c>
      <c r="B38" s="37">
        <v>7</v>
      </c>
      <c r="C38" s="38" t="s">
        <v>4494</v>
      </c>
      <c r="D38" s="37" t="s">
        <v>595</v>
      </c>
      <c r="E38" s="39" t="s">
        <v>4495</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7163</v>
      </c>
      <c r="F40" s="46"/>
      <c r="G40" s="46"/>
      <c r="H40" s="46"/>
      <c r="I40" s="46"/>
      <c r="J40" s="48"/>
    </row>
    <row r="41" ht="30">
      <c r="A41" s="37" t="s">
        <v>601</v>
      </c>
      <c r="B41" s="45"/>
      <c r="C41" s="46"/>
      <c r="D41" s="46"/>
      <c r="E41" s="39" t="s">
        <v>5313</v>
      </c>
      <c r="F41" s="46"/>
      <c r="G41" s="46"/>
      <c r="H41" s="46"/>
      <c r="I41" s="46"/>
      <c r="J41" s="48"/>
    </row>
    <row r="42" ht="30">
      <c r="A42" s="37" t="s">
        <v>593</v>
      </c>
      <c r="B42" s="37">
        <v>8</v>
      </c>
      <c r="C42" s="38" t="s">
        <v>5314</v>
      </c>
      <c r="D42" s="37" t="s">
        <v>595</v>
      </c>
      <c r="E42" s="39" t="s">
        <v>5315</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7162</v>
      </c>
      <c r="F44" s="46"/>
      <c r="G44" s="46"/>
      <c r="H44" s="46"/>
      <c r="I44" s="46"/>
      <c r="J44" s="48"/>
    </row>
    <row r="45" ht="45">
      <c r="A45" s="37" t="s">
        <v>601</v>
      </c>
      <c r="B45" s="45"/>
      <c r="C45" s="46"/>
      <c r="D45" s="46"/>
      <c r="E45" s="39" t="s">
        <v>5317</v>
      </c>
      <c r="F45" s="46"/>
      <c r="G45" s="46"/>
      <c r="H45" s="46"/>
      <c r="I45" s="46"/>
      <c r="J45" s="48"/>
    </row>
    <row r="46">
      <c r="A46" s="31" t="s">
        <v>591</v>
      </c>
      <c r="B46" s="32"/>
      <c r="C46" s="33" t="s">
        <v>5318</v>
      </c>
      <c r="D46" s="34"/>
      <c r="E46" s="31" t="s">
        <v>4958</v>
      </c>
      <c r="F46" s="34"/>
      <c r="G46" s="34"/>
      <c r="H46" s="34"/>
      <c r="I46" s="35">
        <f>SUMIFS(I47:I58,A47:A58,"P")</f>
        <v>0</v>
      </c>
      <c r="J46" s="36"/>
    </row>
    <row r="47">
      <c r="A47" s="37" t="s">
        <v>593</v>
      </c>
      <c r="B47" s="37">
        <v>9</v>
      </c>
      <c r="C47" s="38" t="s">
        <v>4980</v>
      </c>
      <c r="D47" s="37" t="s">
        <v>595</v>
      </c>
      <c r="E47" s="39" t="s">
        <v>4981</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7164</v>
      </c>
      <c r="F49" s="46"/>
      <c r="G49" s="46"/>
      <c r="H49" s="46"/>
      <c r="I49" s="46"/>
      <c r="J49" s="48"/>
    </row>
    <row r="50" ht="409.5">
      <c r="A50" s="37" t="s">
        <v>601</v>
      </c>
      <c r="B50" s="45"/>
      <c r="C50" s="46"/>
      <c r="D50" s="46"/>
      <c r="E50" s="39" t="s">
        <v>5078</v>
      </c>
      <c r="F50" s="46"/>
      <c r="G50" s="46"/>
      <c r="H50" s="46"/>
      <c r="I50" s="46"/>
      <c r="J50" s="48"/>
    </row>
    <row r="51">
      <c r="A51" s="37" t="s">
        <v>593</v>
      </c>
      <c r="B51" s="37">
        <v>10</v>
      </c>
      <c r="C51" s="38" t="s">
        <v>5601</v>
      </c>
      <c r="D51" s="37" t="s">
        <v>595</v>
      </c>
      <c r="E51" s="39" t="s">
        <v>5602</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7165</v>
      </c>
      <c r="F53" s="46"/>
      <c r="G53" s="46"/>
      <c r="H53" s="46"/>
      <c r="I53" s="46"/>
      <c r="J53" s="48"/>
    </row>
    <row r="54" ht="330">
      <c r="A54" s="37" t="s">
        <v>601</v>
      </c>
      <c r="B54" s="45"/>
      <c r="C54" s="46"/>
      <c r="D54" s="46"/>
      <c r="E54" s="39" t="s">
        <v>5347</v>
      </c>
      <c r="F54" s="46"/>
      <c r="G54" s="46"/>
      <c r="H54" s="46"/>
      <c r="I54" s="46"/>
      <c r="J54" s="48"/>
    </row>
    <row r="55">
      <c r="A55" s="37" t="s">
        <v>593</v>
      </c>
      <c r="B55" s="37">
        <v>11</v>
      </c>
      <c r="C55" s="38" t="s">
        <v>5797</v>
      </c>
      <c r="D55" s="37" t="s">
        <v>595</v>
      </c>
      <c r="E55" s="39" t="s">
        <v>5798</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7166</v>
      </c>
      <c r="F57" s="46"/>
      <c r="G57" s="46"/>
      <c r="H57" s="46"/>
      <c r="I57" s="46"/>
      <c r="J57" s="48"/>
    </row>
    <row r="58" ht="120">
      <c r="A58" s="37" t="s">
        <v>601</v>
      </c>
      <c r="B58" s="45"/>
      <c r="C58" s="46"/>
      <c r="D58" s="46"/>
      <c r="E58" s="39" t="s">
        <v>5800</v>
      </c>
      <c r="F58" s="46"/>
      <c r="G58" s="46"/>
      <c r="H58" s="46"/>
      <c r="I58" s="46"/>
      <c r="J58" s="48"/>
    </row>
    <row r="59">
      <c r="A59" s="31" t="s">
        <v>591</v>
      </c>
      <c r="B59" s="32"/>
      <c r="C59" s="33" t="s">
        <v>5332</v>
      </c>
      <c r="D59" s="34"/>
      <c r="E59" s="31" t="s">
        <v>4988</v>
      </c>
      <c r="F59" s="34"/>
      <c r="G59" s="34"/>
      <c r="H59" s="34"/>
      <c r="I59" s="35">
        <f>SUMIFS(I60:I71,A60:A71,"P")</f>
        <v>0</v>
      </c>
      <c r="J59" s="36"/>
    </row>
    <row r="60">
      <c r="A60" s="37" t="s">
        <v>593</v>
      </c>
      <c r="B60" s="37">
        <v>12</v>
      </c>
      <c r="C60" s="38" t="s">
        <v>7167</v>
      </c>
      <c r="D60" s="37" t="s">
        <v>595</v>
      </c>
      <c r="E60" s="39" t="s">
        <v>7168</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7169</v>
      </c>
      <c r="F62" s="46"/>
      <c r="G62" s="46"/>
      <c r="H62" s="46"/>
      <c r="I62" s="46"/>
      <c r="J62" s="48"/>
    </row>
    <row r="63" ht="409.5">
      <c r="A63" s="37" t="s">
        <v>601</v>
      </c>
      <c r="B63" s="45"/>
      <c r="C63" s="46"/>
      <c r="D63" s="46"/>
      <c r="E63" s="39" t="s">
        <v>5230</v>
      </c>
      <c r="F63" s="46"/>
      <c r="G63" s="46"/>
      <c r="H63" s="46"/>
      <c r="I63" s="46"/>
      <c r="J63" s="48"/>
    </row>
    <row r="64">
      <c r="A64" s="37" t="s">
        <v>593</v>
      </c>
      <c r="B64" s="37">
        <v>13</v>
      </c>
      <c r="C64" s="38" t="s">
        <v>7170</v>
      </c>
      <c r="D64" s="37" t="s">
        <v>595</v>
      </c>
      <c r="E64" s="39" t="s">
        <v>7171</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7172</v>
      </c>
      <c r="F66" s="46"/>
      <c r="G66" s="46"/>
      <c r="H66" s="46"/>
      <c r="I66" s="46"/>
      <c r="J66" s="48"/>
    </row>
    <row r="67" ht="330">
      <c r="A67" s="37" t="s">
        <v>601</v>
      </c>
      <c r="B67" s="45"/>
      <c r="C67" s="46"/>
      <c r="D67" s="46"/>
      <c r="E67" s="39" t="s">
        <v>5347</v>
      </c>
      <c r="F67" s="46"/>
      <c r="G67" s="46"/>
      <c r="H67" s="46"/>
      <c r="I67" s="46"/>
      <c r="J67" s="48"/>
    </row>
    <row r="68">
      <c r="A68" s="37" t="s">
        <v>593</v>
      </c>
      <c r="B68" s="37">
        <v>14</v>
      </c>
      <c r="C68" s="38" t="s">
        <v>6417</v>
      </c>
      <c r="D68" s="37" t="s">
        <v>595</v>
      </c>
      <c r="E68" s="39" t="s">
        <v>7149</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7173</v>
      </c>
      <c r="F70" s="46"/>
      <c r="G70" s="46"/>
      <c r="H70" s="46"/>
      <c r="I70" s="46"/>
      <c r="J70" s="48"/>
    </row>
    <row r="71" ht="300">
      <c r="A71" s="37" t="s">
        <v>601</v>
      </c>
      <c r="B71" s="45"/>
      <c r="C71" s="46"/>
      <c r="D71" s="46"/>
      <c r="E71" s="39" t="s">
        <v>4996</v>
      </c>
      <c r="F71" s="46"/>
      <c r="G71" s="46"/>
      <c r="H71" s="46"/>
      <c r="I71" s="46"/>
      <c r="J71" s="48"/>
    </row>
    <row r="72">
      <c r="A72" s="31" t="s">
        <v>591</v>
      </c>
      <c r="B72" s="32"/>
      <c r="C72" s="33" t="s">
        <v>5357</v>
      </c>
      <c r="D72" s="34"/>
      <c r="E72" s="31" t="s">
        <v>1643</v>
      </c>
      <c r="F72" s="34"/>
      <c r="G72" s="34"/>
      <c r="H72" s="34"/>
      <c r="I72" s="35">
        <f>SUMIFS(I73:I88,A73:A88,"P")</f>
        <v>0</v>
      </c>
      <c r="J72" s="36"/>
    </row>
    <row r="73">
      <c r="A73" s="37" t="s">
        <v>593</v>
      </c>
      <c r="B73" s="37">
        <v>15</v>
      </c>
      <c r="C73" s="38" t="s">
        <v>5018</v>
      </c>
      <c r="D73" s="37" t="s">
        <v>595</v>
      </c>
      <c r="E73" s="39" t="s">
        <v>5362</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7174</v>
      </c>
      <c r="F75" s="46"/>
      <c r="G75" s="46"/>
      <c r="H75" s="46"/>
      <c r="I75" s="46"/>
      <c r="J75" s="48"/>
    </row>
    <row r="76" ht="409.5">
      <c r="A76" s="37" t="s">
        <v>601</v>
      </c>
      <c r="B76" s="45"/>
      <c r="C76" s="46"/>
      <c r="D76" s="46"/>
      <c r="E76" s="39" t="s">
        <v>5230</v>
      </c>
      <c r="F76" s="46"/>
      <c r="G76" s="46"/>
      <c r="H76" s="46"/>
      <c r="I76" s="46"/>
      <c r="J76" s="48"/>
    </row>
    <row r="77">
      <c r="A77" s="37" t="s">
        <v>593</v>
      </c>
      <c r="B77" s="37">
        <v>16</v>
      </c>
      <c r="C77" s="38" t="s">
        <v>4543</v>
      </c>
      <c r="D77" s="37" t="s">
        <v>595</v>
      </c>
      <c r="E77" s="39" t="s">
        <v>4544</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7175</v>
      </c>
      <c r="F79" s="46"/>
      <c r="G79" s="46"/>
      <c r="H79" s="46"/>
      <c r="I79" s="46"/>
      <c r="J79" s="48"/>
    </row>
    <row r="80" ht="150">
      <c r="A80" s="37" t="s">
        <v>601</v>
      </c>
      <c r="B80" s="45"/>
      <c r="C80" s="46"/>
      <c r="D80" s="46"/>
      <c r="E80" s="39" t="s">
        <v>5380</v>
      </c>
      <c r="F80" s="46"/>
      <c r="G80" s="46"/>
      <c r="H80" s="46"/>
      <c r="I80" s="46"/>
      <c r="J80" s="48"/>
    </row>
    <row r="81">
      <c r="A81" s="37" t="s">
        <v>593</v>
      </c>
      <c r="B81" s="37">
        <v>17</v>
      </c>
      <c r="C81" s="38" t="s">
        <v>5531</v>
      </c>
      <c r="D81" s="37" t="s">
        <v>595</v>
      </c>
      <c r="E81" s="39" t="s">
        <v>5532</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7176</v>
      </c>
      <c r="F83" s="46"/>
      <c r="G83" s="46"/>
      <c r="H83" s="46"/>
      <c r="I83" s="46"/>
      <c r="J83" s="48"/>
    </row>
    <row r="84" ht="409.5">
      <c r="A84" s="37" t="s">
        <v>601</v>
      </c>
      <c r="B84" s="45"/>
      <c r="C84" s="46"/>
      <c r="D84" s="46"/>
      <c r="E84" s="39" t="s">
        <v>5534</v>
      </c>
      <c r="F84" s="46"/>
      <c r="G84" s="46"/>
      <c r="H84" s="46"/>
      <c r="I84" s="46"/>
      <c r="J84" s="48"/>
    </row>
    <row r="85">
      <c r="A85" s="37" t="s">
        <v>593</v>
      </c>
      <c r="B85" s="37">
        <v>18</v>
      </c>
      <c r="C85" s="38" t="s">
        <v>7177</v>
      </c>
      <c r="D85" s="37" t="s">
        <v>595</v>
      </c>
      <c r="E85" s="39" t="s">
        <v>7178</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7179</v>
      </c>
      <c r="F87" s="46"/>
      <c r="G87" s="46"/>
      <c r="H87" s="46"/>
      <c r="I87" s="46"/>
      <c r="J87" s="48"/>
    </row>
    <row r="88" ht="409.5">
      <c r="A88" s="37" t="s">
        <v>601</v>
      </c>
      <c r="B88" s="45"/>
      <c r="C88" s="46"/>
      <c r="D88" s="46"/>
      <c r="E88" s="39" t="s">
        <v>7180</v>
      </c>
      <c r="F88" s="46"/>
      <c r="G88" s="46"/>
      <c r="H88" s="46"/>
      <c r="I88" s="46"/>
      <c r="J88" s="48"/>
    </row>
    <row r="89">
      <c r="A89" s="31" t="s">
        <v>591</v>
      </c>
      <c r="B89" s="32"/>
      <c r="C89" s="33" t="s">
        <v>1689</v>
      </c>
      <c r="D89" s="34"/>
      <c r="E89" s="31" t="s">
        <v>5175</v>
      </c>
      <c r="F89" s="34"/>
      <c r="G89" s="34"/>
      <c r="H89" s="34"/>
      <c r="I89" s="35">
        <f>SUMIFS(I90:I97,A90:A97,"P")</f>
        <v>0</v>
      </c>
      <c r="J89" s="36"/>
    </row>
    <row r="90" ht="30">
      <c r="A90" s="37" t="s">
        <v>593</v>
      </c>
      <c r="B90" s="37">
        <v>19</v>
      </c>
      <c r="C90" s="38" t="s">
        <v>4573</v>
      </c>
      <c r="D90" s="37" t="s">
        <v>595</v>
      </c>
      <c r="E90" s="39" t="s">
        <v>5387</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7181</v>
      </c>
      <c r="F92" s="46"/>
      <c r="G92" s="46"/>
      <c r="H92" s="46"/>
      <c r="I92" s="46"/>
      <c r="J92" s="48"/>
    </row>
    <row r="93" ht="270">
      <c r="A93" s="37" t="s">
        <v>601</v>
      </c>
      <c r="B93" s="45"/>
      <c r="C93" s="46"/>
      <c r="D93" s="46"/>
      <c r="E93" s="39" t="s">
        <v>5389</v>
      </c>
      <c r="F93" s="46"/>
      <c r="G93" s="46"/>
      <c r="H93" s="46"/>
      <c r="I93" s="46"/>
      <c r="J93" s="48"/>
    </row>
    <row r="94">
      <c r="A94" s="37" t="s">
        <v>593</v>
      </c>
      <c r="B94" s="37">
        <v>20</v>
      </c>
      <c r="C94" s="38" t="s">
        <v>5400</v>
      </c>
      <c r="D94" s="37" t="s">
        <v>595</v>
      </c>
      <c r="E94" s="39" t="s">
        <v>5401</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7182</v>
      </c>
      <c r="F96" s="46"/>
      <c r="G96" s="46"/>
      <c r="H96" s="46"/>
      <c r="I96" s="46"/>
      <c r="J96" s="48"/>
    </row>
    <row r="97" ht="45">
      <c r="A97" s="37" t="s">
        <v>601</v>
      </c>
      <c r="B97" s="45"/>
      <c r="C97" s="46"/>
      <c r="D97" s="46"/>
      <c r="E97" s="39" t="s">
        <v>5399</v>
      </c>
      <c r="F97" s="46"/>
      <c r="G97" s="46"/>
      <c r="H97" s="46"/>
      <c r="I97" s="46"/>
      <c r="J97" s="48"/>
    </row>
    <row r="98">
      <c r="A98" s="31" t="s">
        <v>591</v>
      </c>
      <c r="B98" s="32"/>
      <c r="C98" s="33" t="s">
        <v>4639</v>
      </c>
      <c r="D98" s="34"/>
      <c r="E98" s="31" t="s">
        <v>4640</v>
      </c>
      <c r="F98" s="34"/>
      <c r="G98" s="34"/>
      <c r="H98" s="34"/>
      <c r="I98" s="35">
        <f>SUMIFS(I99:I110,A99:A110,"P")</f>
        <v>0</v>
      </c>
      <c r="J98" s="36"/>
    </row>
    <row r="99">
      <c r="A99" s="37" t="s">
        <v>593</v>
      </c>
      <c r="B99" s="37">
        <v>21</v>
      </c>
      <c r="C99" s="38" t="s">
        <v>7183</v>
      </c>
      <c r="D99" s="37" t="s">
        <v>595</v>
      </c>
      <c r="E99" s="39" t="s">
        <v>7184</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7185</v>
      </c>
      <c r="F101" s="46"/>
      <c r="G101" s="46"/>
      <c r="H101" s="46"/>
      <c r="I101" s="46"/>
      <c r="J101" s="48"/>
    </row>
    <row r="102" ht="75">
      <c r="A102" s="37" t="s">
        <v>601</v>
      </c>
      <c r="B102" s="45"/>
      <c r="C102" s="46"/>
      <c r="D102" s="46"/>
      <c r="E102" s="39" t="s">
        <v>7186</v>
      </c>
      <c r="F102" s="46"/>
      <c r="G102" s="46"/>
      <c r="H102" s="46"/>
      <c r="I102" s="46"/>
      <c r="J102" s="48"/>
    </row>
    <row r="103">
      <c r="A103" s="37" t="s">
        <v>593</v>
      </c>
      <c r="B103" s="37">
        <v>22</v>
      </c>
      <c r="C103" s="38" t="s">
        <v>5830</v>
      </c>
      <c r="D103" s="37" t="s">
        <v>595</v>
      </c>
      <c r="E103" s="39" t="s">
        <v>6402</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7187</v>
      </c>
      <c r="F105" s="46"/>
      <c r="G105" s="46"/>
      <c r="H105" s="46"/>
      <c r="I105" s="46"/>
      <c r="J105" s="48"/>
    </row>
    <row r="106">
      <c r="A106" s="37" t="s">
        <v>601</v>
      </c>
      <c r="B106" s="45"/>
      <c r="C106" s="46"/>
      <c r="D106" s="46"/>
      <c r="E106" s="39" t="s">
        <v>5277</v>
      </c>
      <c r="F106" s="46"/>
      <c r="G106" s="46"/>
      <c r="H106" s="46"/>
      <c r="I106" s="46"/>
      <c r="J106" s="48"/>
    </row>
    <row r="107" ht="30">
      <c r="A107" s="37" t="s">
        <v>593</v>
      </c>
      <c r="B107" s="37">
        <v>23</v>
      </c>
      <c r="C107" s="38" t="s">
        <v>7188</v>
      </c>
      <c r="D107" s="37" t="s">
        <v>595</v>
      </c>
      <c r="E107" s="39" t="s">
        <v>7189</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7190</v>
      </c>
      <c r="F109" s="46"/>
      <c r="G109" s="46"/>
      <c r="H109" s="46"/>
      <c r="I109" s="46"/>
      <c r="J109" s="48"/>
    </row>
    <row r="110">
      <c r="A110" s="37" t="s">
        <v>601</v>
      </c>
      <c r="B110" s="45"/>
      <c r="C110" s="46"/>
      <c r="D110" s="46"/>
      <c r="E110" s="39" t="s">
        <v>5277</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5">
      <c r="A112" s="37" t="s">
        <v>593</v>
      </c>
      <c r="B112" s="37">
        <v>24</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7191</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fAv2walO3Oxy1KuwqBWbHz8SDTEFKfD29pt7GXF1IieHEOqW2BCmuAH1TTyxxs8EOIEK1DPHIcr2qrwgn9Yefg==" hashValue="PH/Pp8fW5FN+O6uqOkYuWTwIFm1hcCwur4FNEknXWsQcgqnPsIR3YLrDbidgLXuKngDe8FF1rgL+OJmOtgKW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7192</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579</v>
      </c>
      <c r="C7" s="21" t="s">
        <v>7192</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7194</v>
      </c>
      <c r="D12" s="37" t="s">
        <v>595</v>
      </c>
      <c r="E12" s="39" t="s">
        <v>7195</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7196</v>
      </c>
      <c r="F14" s="46"/>
      <c r="G14" s="46"/>
      <c r="H14" s="46"/>
      <c r="I14" s="46"/>
      <c r="J14" s="48"/>
    </row>
    <row r="15">
      <c r="A15" s="37" t="s">
        <v>601</v>
      </c>
      <c r="B15" s="45"/>
      <c r="C15" s="46"/>
      <c r="D15" s="46"/>
      <c r="E15" s="47" t="s">
        <v>595</v>
      </c>
      <c r="F15" s="46"/>
      <c r="G15" s="46"/>
      <c r="H15" s="46"/>
      <c r="I15" s="46"/>
      <c r="J15" s="48"/>
    </row>
    <row r="16">
      <c r="A16" s="37" t="s">
        <v>593</v>
      </c>
      <c r="B16" s="37">
        <v>2</v>
      </c>
      <c r="C16" s="38" t="s">
        <v>7197</v>
      </c>
      <c r="D16" s="37" t="s">
        <v>595</v>
      </c>
      <c r="E16" s="39" t="s">
        <v>7198</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7199</v>
      </c>
      <c r="F18" s="46"/>
      <c r="G18" s="46"/>
      <c r="H18" s="46"/>
      <c r="I18" s="46"/>
      <c r="J18" s="48"/>
    </row>
    <row r="19">
      <c r="A19" s="37" t="s">
        <v>601</v>
      </c>
      <c r="B19" s="45"/>
      <c r="C19" s="46"/>
      <c r="D19" s="46"/>
      <c r="E19" s="47" t="s">
        <v>595</v>
      </c>
      <c r="F19" s="46"/>
      <c r="G19" s="46"/>
      <c r="H19" s="46"/>
      <c r="I19" s="46"/>
      <c r="J19" s="48"/>
    </row>
    <row r="20" ht="30">
      <c r="A20" s="37" t="s">
        <v>593</v>
      </c>
      <c r="B20" s="37">
        <v>3</v>
      </c>
      <c r="C20" s="38" t="s">
        <v>7200</v>
      </c>
      <c r="D20" s="37" t="s">
        <v>595</v>
      </c>
      <c r="E20" s="39" t="s">
        <v>7201</v>
      </c>
      <c r="F20" s="40" t="s">
        <v>7202</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7203</v>
      </c>
      <c r="F22" s="46"/>
      <c r="G22" s="46"/>
      <c r="H22" s="46"/>
      <c r="I22" s="46"/>
      <c r="J22" s="48"/>
    </row>
    <row r="23">
      <c r="A23" s="37" t="s">
        <v>601</v>
      </c>
      <c r="B23" s="45"/>
      <c r="C23" s="46"/>
      <c r="D23" s="46"/>
      <c r="E23" s="47" t="s">
        <v>595</v>
      </c>
      <c r="F23" s="46"/>
      <c r="G23" s="46"/>
      <c r="H23" s="46"/>
      <c r="I23" s="46"/>
      <c r="J23" s="48"/>
    </row>
    <row r="24">
      <c r="A24" s="37" t="s">
        <v>593</v>
      </c>
      <c r="B24" s="37">
        <v>4</v>
      </c>
      <c r="C24" s="38" t="s">
        <v>7204</v>
      </c>
      <c r="D24" s="37" t="s">
        <v>595</v>
      </c>
      <c r="E24" s="39" t="s">
        <v>7205</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7206</v>
      </c>
      <c r="F26" s="46"/>
      <c r="G26" s="46"/>
      <c r="H26" s="46"/>
      <c r="I26" s="46"/>
      <c r="J26" s="48"/>
    </row>
    <row r="27">
      <c r="A27" s="37" t="s">
        <v>601</v>
      </c>
      <c r="B27" s="45"/>
      <c r="C27" s="46"/>
      <c r="D27" s="46"/>
      <c r="E27" s="47" t="s">
        <v>595</v>
      </c>
      <c r="F27" s="46"/>
      <c r="G27" s="46"/>
      <c r="H27" s="46"/>
      <c r="I27" s="46"/>
      <c r="J27" s="48"/>
    </row>
    <row r="28">
      <c r="A28" s="37" t="s">
        <v>593</v>
      </c>
      <c r="B28" s="37">
        <v>5</v>
      </c>
      <c r="C28" s="38" t="s">
        <v>7207</v>
      </c>
      <c r="D28" s="37" t="s">
        <v>595</v>
      </c>
      <c r="E28" s="39" t="s">
        <v>7208</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7209</v>
      </c>
      <c r="F30" s="46"/>
      <c r="G30" s="46"/>
      <c r="H30" s="46"/>
      <c r="I30" s="46"/>
      <c r="J30" s="48"/>
    </row>
    <row r="31">
      <c r="A31" s="37" t="s">
        <v>601</v>
      </c>
      <c r="B31" s="45"/>
      <c r="C31" s="46"/>
      <c r="D31" s="46"/>
      <c r="E31" s="47" t="s">
        <v>595</v>
      </c>
      <c r="F31" s="46"/>
      <c r="G31" s="46"/>
      <c r="H31" s="46"/>
      <c r="I31" s="46"/>
      <c r="J31" s="48"/>
    </row>
    <row r="32" ht="30">
      <c r="A32" s="37" t="s">
        <v>593</v>
      </c>
      <c r="B32" s="37">
        <v>6</v>
      </c>
      <c r="C32" s="38" t="s">
        <v>7210</v>
      </c>
      <c r="D32" s="37" t="s">
        <v>595</v>
      </c>
      <c r="E32" s="39" t="s">
        <v>7211</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7209</v>
      </c>
      <c r="F34" s="46"/>
      <c r="G34" s="46"/>
      <c r="H34" s="46"/>
      <c r="I34" s="46"/>
      <c r="J34" s="48"/>
    </row>
    <row r="35">
      <c r="A35" s="37" t="s">
        <v>601</v>
      </c>
      <c r="B35" s="45"/>
      <c r="C35" s="46"/>
      <c r="D35" s="46"/>
      <c r="E35" s="47" t="s">
        <v>595</v>
      </c>
      <c r="F35" s="46"/>
      <c r="G35" s="46"/>
      <c r="H35" s="46"/>
      <c r="I35" s="46"/>
      <c r="J35" s="48"/>
    </row>
    <row r="36" ht="30">
      <c r="A36" s="37" t="s">
        <v>593</v>
      </c>
      <c r="B36" s="37">
        <v>7</v>
      </c>
      <c r="C36" s="38" t="s">
        <v>7212</v>
      </c>
      <c r="D36" s="37" t="s">
        <v>595</v>
      </c>
      <c r="E36" s="39" t="s">
        <v>7213</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7209</v>
      </c>
      <c r="F38" s="46"/>
      <c r="G38" s="46"/>
      <c r="H38" s="46"/>
      <c r="I38" s="46"/>
      <c r="J38" s="48"/>
    </row>
    <row r="39">
      <c r="A39" s="37" t="s">
        <v>601</v>
      </c>
      <c r="B39" s="45"/>
      <c r="C39" s="46"/>
      <c r="D39" s="46"/>
      <c r="E39" s="47" t="s">
        <v>595</v>
      </c>
      <c r="F39" s="46"/>
      <c r="G39" s="46"/>
      <c r="H39" s="46"/>
      <c r="I39" s="46"/>
      <c r="J39" s="48"/>
    </row>
    <row r="40">
      <c r="A40" s="37" t="s">
        <v>593</v>
      </c>
      <c r="B40" s="37">
        <v>8</v>
      </c>
      <c r="C40" s="38" t="s">
        <v>7214</v>
      </c>
      <c r="D40" s="37" t="s">
        <v>595</v>
      </c>
      <c r="E40" s="39" t="s">
        <v>7215</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7216</v>
      </c>
      <c r="F42" s="46"/>
      <c r="G42" s="46"/>
      <c r="H42" s="46"/>
      <c r="I42" s="46"/>
      <c r="J42" s="48"/>
    </row>
    <row r="43">
      <c r="A43" s="37" t="s">
        <v>601</v>
      </c>
      <c r="B43" s="45"/>
      <c r="C43" s="46"/>
      <c r="D43" s="46"/>
      <c r="E43" s="47" t="s">
        <v>595</v>
      </c>
      <c r="F43" s="46"/>
      <c r="G43" s="46"/>
      <c r="H43" s="46"/>
      <c r="I43" s="46"/>
      <c r="J43" s="48"/>
    </row>
    <row r="44" ht="30">
      <c r="A44" s="37" t="s">
        <v>593</v>
      </c>
      <c r="B44" s="37">
        <v>9</v>
      </c>
      <c r="C44" s="38" t="s">
        <v>7217</v>
      </c>
      <c r="D44" s="37" t="s">
        <v>595</v>
      </c>
      <c r="E44" s="39" t="s">
        <v>7218</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7219</v>
      </c>
      <c r="F46" s="46"/>
      <c r="G46" s="46"/>
      <c r="H46" s="46"/>
      <c r="I46" s="46"/>
      <c r="J46" s="48"/>
    </row>
    <row r="47">
      <c r="A47" s="37" t="s">
        <v>601</v>
      </c>
      <c r="B47" s="45"/>
      <c r="C47" s="46"/>
      <c r="D47" s="46"/>
      <c r="E47" s="47" t="s">
        <v>595</v>
      </c>
      <c r="F47" s="46"/>
      <c r="G47" s="46"/>
      <c r="H47" s="46"/>
      <c r="I47" s="46"/>
      <c r="J47" s="48"/>
    </row>
    <row r="48" ht="30">
      <c r="A48" s="37" t="s">
        <v>593</v>
      </c>
      <c r="B48" s="37">
        <v>10</v>
      </c>
      <c r="C48" s="38" t="s">
        <v>7220</v>
      </c>
      <c r="D48" s="37" t="s">
        <v>595</v>
      </c>
      <c r="E48" s="39" t="s">
        <v>7221</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7222</v>
      </c>
      <c r="F50" s="46"/>
      <c r="G50" s="46"/>
      <c r="H50" s="46"/>
      <c r="I50" s="46"/>
      <c r="J50" s="48"/>
    </row>
    <row r="51">
      <c r="A51" s="37" t="s">
        <v>601</v>
      </c>
      <c r="B51" s="45"/>
      <c r="C51" s="46"/>
      <c r="D51" s="46"/>
      <c r="E51" s="47" t="s">
        <v>595</v>
      </c>
      <c r="F51" s="46"/>
      <c r="G51" s="46"/>
      <c r="H51" s="46"/>
      <c r="I51" s="46"/>
      <c r="J51" s="48"/>
    </row>
    <row r="52" ht="30">
      <c r="A52" s="37" t="s">
        <v>593</v>
      </c>
      <c r="B52" s="37">
        <v>11</v>
      </c>
      <c r="C52" s="38" t="s">
        <v>7223</v>
      </c>
      <c r="D52" s="37" t="s">
        <v>595</v>
      </c>
      <c r="E52" s="39" t="s">
        <v>7224</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7225</v>
      </c>
      <c r="F54" s="46"/>
      <c r="G54" s="46"/>
      <c r="H54" s="46"/>
      <c r="I54" s="46"/>
      <c r="J54" s="48"/>
    </row>
    <row r="55">
      <c r="A55" s="37" t="s">
        <v>601</v>
      </c>
      <c r="B55" s="45"/>
      <c r="C55" s="46"/>
      <c r="D55" s="46"/>
      <c r="E55" s="47" t="s">
        <v>595</v>
      </c>
      <c r="F55" s="46"/>
      <c r="G55" s="46"/>
      <c r="H55" s="46"/>
      <c r="I55" s="46"/>
      <c r="J55" s="48"/>
    </row>
    <row r="56" ht="30">
      <c r="A56" s="37" t="s">
        <v>593</v>
      </c>
      <c r="B56" s="37">
        <v>12</v>
      </c>
      <c r="C56" s="38" t="s">
        <v>7226</v>
      </c>
      <c r="D56" s="37" t="s">
        <v>595</v>
      </c>
      <c r="E56" s="39" t="s">
        <v>7227</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7228</v>
      </c>
      <c r="F58" s="46"/>
      <c r="G58" s="46"/>
      <c r="H58" s="46"/>
      <c r="I58" s="46"/>
      <c r="J58" s="48"/>
    </row>
    <row r="59">
      <c r="A59" s="37" t="s">
        <v>601</v>
      </c>
      <c r="B59" s="45"/>
      <c r="C59" s="46"/>
      <c r="D59" s="46"/>
      <c r="E59" s="47" t="s">
        <v>595</v>
      </c>
      <c r="F59" s="46"/>
      <c r="G59" s="46"/>
      <c r="H59" s="46"/>
      <c r="I59" s="46"/>
      <c r="J59" s="48"/>
    </row>
    <row r="60" ht="30">
      <c r="A60" s="37" t="s">
        <v>593</v>
      </c>
      <c r="B60" s="37">
        <v>13</v>
      </c>
      <c r="C60" s="38" t="s">
        <v>7229</v>
      </c>
      <c r="D60" s="37" t="s">
        <v>595</v>
      </c>
      <c r="E60" s="39" t="s">
        <v>7230</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7231</v>
      </c>
      <c r="F62" s="46"/>
      <c r="G62" s="46"/>
      <c r="H62" s="46"/>
      <c r="I62" s="46"/>
      <c r="J62" s="48"/>
    </row>
    <row r="63">
      <c r="A63" s="37" t="s">
        <v>601</v>
      </c>
      <c r="B63" s="45"/>
      <c r="C63" s="46"/>
      <c r="D63" s="46"/>
      <c r="E63" s="47" t="s">
        <v>595</v>
      </c>
      <c r="F63" s="46"/>
      <c r="G63" s="46"/>
      <c r="H63" s="46"/>
      <c r="I63" s="46"/>
      <c r="J63" s="48"/>
    </row>
    <row r="64" ht="30">
      <c r="A64" s="37" t="s">
        <v>593</v>
      </c>
      <c r="B64" s="37">
        <v>14</v>
      </c>
      <c r="C64" s="38" t="s">
        <v>7232</v>
      </c>
      <c r="D64" s="37" t="s">
        <v>595</v>
      </c>
      <c r="E64" s="39" t="s">
        <v>7233</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7234</v>
      </c>
      <c r="F66" s="46"/>
      <c r="G66" s="46"/>
      <c r="H66" s="46"/>
      <c r="I66" s="46"/>
      <c r="J66" s="48"/>
    </row>
    <row r="67">
      <c r="A67" s="37" t="s">
        <v>601</v>
      </c>
      <c r="B67" s="45"/>
      <c r="C67" s="46"/>
      <c r="D67" s="46"/>
      <c r="E67" s="47" t="s">
        <v>595</v>
      </c>
      <c r="F67" s="46"/>
      <c r="G67" s="46"/>
      <c r="H67" s="46"/>
      <c r="I67" s="46"/>
      <c r="J67" s="48"/>
    </row>
    <row r="68">
      <c r="A68" s="37" t="s">
        <v>593</v>
      </c>
      <c r="B68" s="37">
        <v>15</v>
      </c>
      <c r="C68" s="38" t="s">
        <v>7235</v>
      </c>
      <c r="D68" s="37" t="s">
        <v>595</v>
      </c>
      <c r="E68" s="39" t="s">
        <v>7236</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7237</v>
      </c>
      <c r="F70" s="46"/>
      <c r="G70" s="46"/>
      <c r="H70" s="46"/>
      <c r="I70" s="46"/>
      <c r="J70" s="48"/>
    </row>
    <row r="71">
      <c r="A71" s="37" t="s">
        <v>601</v>
      </c>
      <c r="B71" s="45"/>
      <c r="C71" s="46"/>
      <c r="D71" s="46"/>
      <c r="E71" s="47" t="s">
        <v>595</v>
      </c>
      <c r="F71" s="46"/>
      <c r="G71" s="46"/>
      <c r="H71" s="46"/>
      <c r="I71" s="46"/>
      <c r="J71" s="48"/>
    </row>
    <row r="72">
      <c r="A72" s="37" t="s">
        <v>593</v>
      </c>
      <c r="B72" s="37">
        <v>16</v>
      </c>
      <c r="C72" s="38" t="s">
        <v>7238</v>
      </c>
      <c r="D72" s="37" t="s">
        <v>595</v>
      </c>
      <c r="E72" s="39" t="s">
        <v>7239</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7240</v>
      </c>
      <c r="F74" s="46"/>
      <c r="G74" s="46"/>
      <c r="H74" s="46"/>
      <c r="I74" s="46"/>
      <c r="J74" s="48"/>
    </row>
    <row r="75">
      <c r="A75" s="37" t="s">
        <v>601</v>
      </c>
      <c r="B75" s="45"/>
      <c r="C75" s="46"/>
      <c r="D75" s="46"/>
      <c r="E75" s="47" t="s">
        <v>595</v>
      </c>
      <c r="F75" s="46"/>
      <c r="G75" s="46"/>
      <c r="H75" s="46"/>
      <c r="I75" s="46"/>
      <c r="J75" s="48"/>
    </row>
    <row r="76">
      <c r="A76" s="37" t="s">
        <v>593</v>
      </c>
      <c r="B76" s="37">
        <v>17</v>
      </c>
      <c r="C76" s="38" t="s">
        <v>7241</v>
      </c>
      <c r="D76" s="37" t="s">
        <v>595</v>
      </c>
      <c r="E76" s="39" t="s">
        <v>7242</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7243</v>
      </c>
      <c r="F78" s="46"/>
      <c r="G78" s="46"/>
      <c r="H78" s="46"/>
      <c r="I78" s="46"/>
      <c r="J78" s="48"/>
    </row>
    <row r="79">
      <c r="A79" s="37" t="s">
        <v>601</v>
      </c>
      <c r="B79" s="45"/>
      <c r="C79" s="46"/>
      <c r="D79" s="46"/>
      <c r="E79" s="47" t="s">
        <v>595</v>
      </c>
      <c r="F79" s="46"/>
      <c r="G79" s="46"/>
      <c r="H79" s="46"/>
      <c r="I79" s="46"/>
      <c r="J79" s="48"/>
    </row>
    <row r="80">
      <c r="A80" s="37" t="s">
        <v>593</v>
      </c>
      <c r="B80" s="37">
        <v>18</v>
      </c>
      <c r="C80" s="38" t="s">
        <v>7244</v>
      </c>
      <c r="D80" s="37" t="s">
        <v>595</v>
      </c>
      <c r="E80" s="39" t="s">
        <v>7245</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7246</v>
      </c>
      <c r="F82" s="46"/>
      <c r="G82" s="46"/>
      <c r="H82" s="46"/>
      <c r="I82" s="46"/>
      <c r="J82" s="48"/>
    </row>
    <row r="83">
      <c r="A83" s="37" t="s">
        <v>601</v>
      </c>
      <c r="B83" s="45"/>
      <c r="C83" s="46"/>
      <c r="D83" s="46"/>
      <c r="E83" s="47" t="s">
        <v>595</v>
      </c>
      <c r="F83" s="46"/>
      <c r="G83" s="46"/>
      <c r="H83" s="46"/>
      <c r="I83" s="46"/>
      <c r="J83" s="48"/>
    </row>
    <row r="84">
      <c r="A84" s="37" t="s">
        <v>593</v>
      </c>
      <c r="B84" s="37">
        <v>19</v>
      </c>
      <c r="C84" s="38" t="s">
        <v>7247</v>
      </c>
      <c r="D84" s="37" t="s">
        <v>595</v>
      </c>
      <c r="E84" s="39" t="s">
        <v>7248</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7249</v>
      </c>
      <c r="F86" s="46"/>
      <c r="G86" s="46"/>
      <c r="H86" s="46"/>
      <c r="I86" s="46"/>
      <c r="J86" s="48"/>
    </row>
    <row r="87">
      <c r="A87" s="37" t="s">
        <v>601</v>
      </c>
      <c r="B87" s="45"/>
      <c r="C87" s="46"/>
      <c r="D87" s="46"/>
      <c r="E87" s="47" t="s">
        <v>595</v>
      </c>
      <c r="F87" s="46"/>
      <c r="G87" s="46"/>
      <c r="H87" s="46"/>
      <c r="I87" s="46"/>
      <c r="J87" s="48"/>
    </row>
    <row r="88">
      <c r="A88" s="37" t="s">
        <v>593</v>
      </c>
      <c r="B88" s="37">
        <v>20</v>
      </c>
      <c r="C88" s="38" t="s">
        <v>7250</v>
      </c>
      <c r="D88" s="37" t="s">
        <v>595</v>
      </c>
      <c r="E88" s="39" t="s">
        <v>7251</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7252</v>
      </c>
      <c r="F90" s="46"/>
      <c r="G90" s="46"/>
      <c r="H90" s="46"/>
      <c r="I90" s="46"/>
      <c r="J90" s="48"/>
    </row>
    <row r="91">
      <c r="A91" s="37" t="s">
        <v>601</v>
      </c>
      <c r="B91" s="45"/>
      <c r="C91" s="46"/>
      <c r="D91" s="46"/>
      <c r="E91" s="47" t="s">
        <v>595</v>
      </c>
      <c r="F91" s="46"/>
      <c r="G91" s="46"/>
      <c r="H91" s="46"/>
      <c r="I91" s="46"/>
      <c r="J91" s="48"/>
    </row>
    <row r="92">
      <c r="A92" s="37" t="s">
        <v>593</v>
      </c>
      <c r="B92" s="37">
        <v>21</v>
      </c>
      <c r="C92" s="38" t="s">
        <v>7253</v>
      </c>
      <c r="D92" s="37" t="s">
        <v>595</v>
      </c>
      <c r="E92" s="39" t="s">
        <v>7254</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7255</v>
      </c>
      <c r="F94" s="46"/>
      <c r="G94" s="46"/>
      <c r="H94" s="46"/>
      <c r="I94" s="46"/>
      <c r="J94" s="48"/>
    </row>
    <row r="95">
      <c r="A95" s="37" t="s">
        <v>601</v>
      </c>
      <c r="B95" s="45"/>
      <c r="C95" s="46"/>
      <c r="D95" s="46"/>
      <c r="E95" s="47" t="s">
        <v>595</v>
      </c>
      <c r="F95" s="46"/>
      <c r="G95" s="46"/>
      <c r="H95" s="46"/>
      <c r="I95" s="46"/>
      <c r="J95" s="48"/>
    </row>
    <row r="96">
      <c r="A96" s="37" t="s">
        <v>593</v>
      </c>
      <c r="B96" s="37">
        <v>22</v>
      </c>
      <c r="C96" s="38" t="s">
        <v>7256</v>
      </c>
      <c r="D96" s="37" t="s">
        <v>595</v>
      </c>
      <c r="E96" s="39" t="s">
        <v>7257</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7258</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7259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7260</v>
      </c>
      <c r="D104" s="37" t="s">
        <v>595</v>
      </c>
      <c r="E104" s="39" t="s">
        <v>7261</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7262</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7263</v>
      </c>
      <c r="D108" s="37" t="s">
        <v>595</v>
      </c>
      <c r="E108" s="39" t="s">
        <v>7264</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7265</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7266</v>
      </c>
      <c r="D112" s="37" t="s">
        <v>595</v>
      </c>
      <c r="E112" s="39" t="s">
        <v>7267</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7265</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7268</v>
      </c>
      <c r="D116" s="37" t="s">
        <v>595</v>
      </c>
      <c r="E116" s="39" t="s">
        <v>7269</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7265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7270</v>
      </c>
      <c r="D120" s="37" t="s">
        <v>595</v>
      </c>
      <c r="E120" s="39" t="s">
        <v>7271</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7272</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7273</v>
      </c>
      <c r="D124" s="37" t="s">
        <v>595</v>
      </c>
      <c r="E124" s="39" t="s">
        <v>7274</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7265</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7275</v>
      </c>
      <c r="D128" s="37" t="s">
        <v>595</v>
      </c>
      <c r="E128" s="39" t="s">
        <v>7276</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7277</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7278</v>
      </c>
      <c r="D132" s="37" t="s">
        <v>595</v>
      </c>
      <c r="E132" s="39" t="s">
        <v>7279</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7280</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7281</v>
      </c>
      <c r="D136" s="37" t="s">
        <v>595</v>
      </c>
      <c r="E136" s="39" t="s">
        <v>7282</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7283</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7284</v>
      </c>
      <c r="D140" s="37" t="s">
        <v>595</v>
      </c>
      <c r="E140" s="39" t="s">
        <v>7285</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7286</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7287</v>
      </c>
      <c r="D144" s="34"/>
      <c r="E144" s="31" t="s">
        <v>7288</v>
      </c>
      <c r="F144" s="34"/>
      <c r="G144" s="34"/>
      <c r="H144" s="34"/>
      <c r="I144" s="35">
        <f>SUMIFS(I145:I188,A145:A188,"P")</f>
        <v>0</v>
      </c>
      <c r="J144" s="36"/>
    </row>
    <row r="145">
      <c r="A145" s="37" t="s">
        <v>593</v>
      </c>
      <c r="B145" s="37">
        <v>34</v>
      </c>
      <c r="C145" s="38" t="s">
        <v>7289</v>
      </c>
      <c r="D145" s="37" t="s">
        <v>595</v>
      </c>
      <c r="E145" s="39" t="s">
        <v>7290</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5260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7291</v>
      </c>
      <c r="D149" s="37" t="s">
        <v>595</v>
      </c>
      <c r="E149" s="39" t="s">
        <v>7292</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5260</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7293</v>
      </c>
      <c r="D153" s="37" t="s">
        <v>595</v>
      </c>
      <c r="E153" s="39" t="s">
        <v>7294</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7295</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7296</v>
      </c>
      <c r="D157" s="37" t="s">
        <v>595</v>
      </c>
      <c r="E157" s="39" t="s">
        <v>7297</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5260</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7298</v>
      </c>
      <c r="D161" s="37" t="s">
        <v>595</v>
      </c>
      <c r="E161" s="39" t="s">
        <v>7299</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5260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7300</v>
      </c>
      <c r="D165" s="37" t="s">
        <v>595</v>
      </c>
      <c r="E165" s="39" t="s">
        <v>7301</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7302</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7303</v>
      </c>
      <c r="D169" s="37" t="s">
        <v>595</v>
      </c>
      <c r="E169" s="39" t="s">
        <v>7304</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7305</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7306</v>
      </c>
      <c r="D173" s="37" t="s">
        <v>595</v>
      </c>
      <c r="E173" s="39" t="s">
        <v>7307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5260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7308</v>
      </c>
      <c r="D177" s="37" t="s">
        <v>595</v>
      </c>
      <c r="E177" s="39" t="s">
        <v>7309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5260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7310</v>
      </c>
      <c r="D181" s="37" t="s">
        <v>595</v>
      </c>
      <c r="E181" s="39" t="s">
        <v>7311</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7295</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7312</v>
      </c>
      <c r="D185" s="37" t="s">
        <v>595</v>
      </c>
      <c r="E185" s="39" t="s">
        <v>7313</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5260</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7314</v>
      </c>
      <c r="D189" s="34"/>
      <c r="E189" s="31" t="s">
        <v>7315</v>
      </c>
      <c r="F189" s="34"/>
      <c r="G189" s="34"/>
      <c r="H189" s="34"/>
      <c r="I189" s="35">
        <f>SUMIFS(I190:I481,A190:A481,"P")</f>
        <v>0</v>
      </c>
      <c r="J189" s="36"/>
    </row>
    <row r="190">
      <c r="A190" s="37" t="s">
        <v>593</v>
      </c>
      <c r="B190" s="37">
        <v>45</v>
      </c>
      <c r="C190" s="38" t="s">
        <v>7316</v>
      </c>
      <c r="D190" s="37" t="s">
        <v>595</v>
      </c>
      <c r="E190" s="39" t="s">
        <v>7317</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7318</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7319</v>
      </c>
      <c r="D194" s="37" t="s">
        <v>595</v>
      </c>
      <c r="E194" s="39" t="s">
        <v>7320</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7321</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7322</v>
      </c>
      <c r="D198" s="37" t="s">
        <v>595</v>
      </c>
      <c r="E198" s="39" t="s">
        <v>7323</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7295</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7324</v>
      </c>
      <c r="D202" s="37" t="s">
        <v>595</v>
      </c>
      <c r="E202" s="39" t="s">
        <v>7325</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7326</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7327</v>
      </c>
      <c r="D206" s="37" t="s">
        <v>595</v>
      </c>
      <c r="E206" s="39" t="s">
        <v>7328</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7329</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7330</v>
      </c>
      <c r="D210" s="37" t="s">
        <v>595</v>
      </c>
      <c r="E210" s="39" t="s">
        <v>7331</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7332</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7333</v>
      </c>
      <c r="D214" s="37" t="s">
        <v>595</v>
      </c>
      <c r="E214" s="39" t="s">
        <v>7334</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7335</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7336</v>
      </c>
      <c r="D218" s="37" t="s">
        <v>595</v>
      </c>
      <c r="E218" s="39" t="s">
        <v>7337</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7338</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7339</v>
      </c>
      <c r="D222" s="37" t="s">
        <v>595</v>
      </c>
      <c r="E222" s="39" t="s">
        <v>7340</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7341</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7342</v>
      </c>
      <c r="D226" s="37" t="s">
        <v>595</v>
      </c>
      <c r="E226" s="39" t="s">
        <v>7343</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7341</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7344</v>
      </c>
      <c r="D230" s="37" t="s">
        <v>595</v>
      </c>
      <c r="E230" s="39" t="s">
        <v>7345</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7346</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7347</v>
      </c>
      <c r="D234" s="37" t="s">
        <v>595</v>
      </c>
      <c r="E234" s="39" t="s">
        <v>7348</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7349</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7350</v>
      </c>
      <c r="D238" s="37" t="s">
        <v>595</v>
      </c>
      <c r="E238" s="39" t="s">
        <v>7351</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7352</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7353</v>
      </c>
      <c r="D242" s="37" t="s">
        <v>595</v>
      </c>
      <c r="E242" s="39" t="s">
        <v>7354</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7318</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7355</v>
      </c>
      <c r="D246" s="37" t="s">
        <v>595</v>
      </c>
      <c r="E246" s="39" t="s">
        <v>7356</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7357</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7358</v>
      </c>
      <c r="D250" s="37" t="s">
        <v>595</v>
      </c>
      <c r="E250" s="39" t="s">
        <v>7359</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7360</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7361</v>
      </c>
      <c r="D254" s="37" t="s">
        <v>595</v>
      </c>
      <c r="E254" s="39" t="s">
        <v>7362</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7363</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7364</v>
      </c>
      <c r="D258" s="37" t="s">
        <v>595</v>
      </c>
      <c r="E258" s="39" t="s">
        <v>7365</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7366</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7367</v>
      </c>
      <c r="D262" s="37" t="s">
        <v>595</v>
      </c>
      <c r="E262" s="39" t="s">
        <v>7368</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6439</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7369</v>
      </c>
      <c r="D266" s="37" t="s">
        <v>595</v>
      </c>
      <c r="E266" s="39" t="s">
        <v>7370</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7371</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7372</v>
      </c>
      <c r="D270" s="37" t="s">
        <v>595</v>
      </c>
      <c r="E270" s="39" t="s">
        <v>7373</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7374</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7375</v>
      </c>
      <c r="D274" s="37" t="s">
        <v>595</v>
      </c>
      <c r="E274" s="39" t="s">
        <v>7376</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7377</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7378</v>
      </c>
      <c r="D278" s="37" t="s">
        <v>595</v>
      </c>
      <c r="E278" s="39" t="s">
        <v>7379</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7380</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7381</v>
      </c>
      <c r="D282" s="37" t="s">
        <v>595</v>
      </c>
      <c r="E282" s="39" t="s">
        <v>7382</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7383</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7384</v>
      </c>
      <c r="D286" s="37" t="s">
        <v>595</v>
      </c>
      <c r="E286" s="39" t="s">
        <v>7385</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7318</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7386</v>
      </c>
      <c r="D290" s="37" t="s">
        <v>595</v>
      </c>
      <c r="E290" s="39" t="s">
        <v>7387</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7374</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7388</v>
      </c>
      <c r="D294" s="37" t="s">
        <v>595</v>
      </c>
      <c r="E294" s="39" t="s">
        <v>7389</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6439</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7390</v>
      </c>
      <c r="D298" s="37" t="s">
        <v>595</v>
      </c>
      <c r="E298" s="39" t="s">
        <v>7391</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7357</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7392</v>
      </c>
      <c r="D302" s="37" t="s">
        <v>595</v>
      </c>
      <c r="E302" s="39" t="s">
        <v>7393</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7394</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7395</v>
      </c>
      <c r="D306" s="37" t="s">
        <v>595</v>
      </c>
      <c r="E306" s="39" t="s">
        <v>7396</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7397</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7398</v>
      </c>
      <c r="D310" s="37" t="s">
        <v>595</v>
      </c>
      <c r="E310" s="39" t="s">
        <v>7399</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5260</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7400</v>
      </c>
      <c r="D314" s="37" t="s">
        <v>595</v>
      </c>
      <c r="E314" s="39" t="s">
        <v>7401</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7402</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7403</v>
      </c>
      <c r="D318" s="37" t="s">
        <v>595</v>
      </c>
      <c r="E318" s="39" t="s">
        <v>7404</v>
      </c>
      <c r="F318" s="40" t="s">
        <v>7405</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7406</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7407</v>
      </c>
      <c r="D322" s="37" t="s">
        <v>595</v>
      </c>
      <c r="E322" s="39" t="s">
        <v>7408</v>
      </c>
      <c r="F322" s="40" t="s">
        <v>7405</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7409</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7410</v>
      </c>
      <c r="D326" s="37" t="s">
        <v>595</v>
      </c>
      <c r="E326" s="39" t="s">
        <v>7411</v>
      </c>
      <c r="F326" s="40" t="s">
        <v>7405</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7409</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7412</v>
      </c>
      <c r="D330" s="37" t="s">
        <v>595</v>
      </c>
      <c r="E330" s="39" t="s">
        <v>7413</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6439</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7414</v>
      </c>
      <c r="D334" s="37" t="s">
        <v>595</v>
      </c>
      <c r="E334" s="39" t="s">
        <v>7415</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7318</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7416</v>
      </c>
      <c r="D338" s="37" t="s">
        <v>595</v>
      </c>
      <c r="E338" s="39" t="s">
        <v>7417</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6439</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7418</v>
      </c>
      <c r="D342" s="37" t="s">
        <v>595</v>
      </c>
      <c r="E342" s="39" t="s">
        <v>7419</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6439</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7420</v>
      </c>
      <c r="D346" s="37" t="s">
        <v>595</v>
      </c>
      <c r="E346" s="39" t="s">
        <v>7421</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7329</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7422</v>
      </c>
      <c r="D350" s="37" t="s">
        <v>595</v>
      </c>
      <c r="E350" s="39" t="s">
        <v>7423</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7357</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7424</v>
      </c>
      <c r="D354" s="37" t="s">
        <v>595</v>
      </c>
      <c r="E354" s="39" t="s">
        <v>7425</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7426</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7427</v>
      </c>
      <c r="D358" s="37" t="s">
        <v>595</v>
      </c>
      <c r="E358" s="39" t="s">
        <v>7428</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7429</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7430</v>
      </c>
      <c r="D362" s="37" t="s">
        <v>595</v>
      </c>
      <c r="E362" s="39" t="s">
        <v>7431</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7346</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7432</v>
      </c>
      <c r="D366" s="37" t="s">
        <v>595</v>
      </c>
      <c r="E366" s="39" t="s">
        <v>7433</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7321</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7434</v>
      </c>
      <c r="D370" s="37" t="s">
        <v>595</v>
      </c>
      <c r="E370" s="39" t="s">
        <v>7435</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7346</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7436</v>
      </c>
      <c r="D374" s="37" t="s">
        <v>595</v>
      </c>
      <c r="E374" s="39" t="s">
        <v>7437</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5260</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7438</v>
      </c>
      <c r="D378" s="37" t="s">
        <v>595</v>
      </c>
      <c r="E378" s="39" t="s">
        <v>7439</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6439</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7440</v>
      </c>
      <c r="D382" s="37" t="s">
        <v>595</v>
      </c>
      <c r="E382" s="39" t="s">
        <v>7441</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7341</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7442</v>
      </c>
      <c r="D386" s="37" t="s">
        <v>595</v>
      </c>
      <c r="E386" s="39" t="s">
        <v>7443</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7329</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7444</v>
      </c>
      <c r="D390" s="37" t="s">
        <v>595</v>
      </c>
      <c r="E390" s="39" t="s">
        <v>7445</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7446</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7447</v>
      </c>
      <c r="D394" s="37" t="s">
        <v>595</v>
      </c>
      <c r="E394" s="39" t="s">
        <v>7448</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7318</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7449</v>
      </c>
      <c r="D398" s="37" t="s">
        <v>595</v>
      </c>
      <c r="E398" s="39" t="s">
        <v>7450</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7295</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7451</v>
      </c>
      <c r="D402" s="37" t="s">
        <v>595</v>
      </c>
      <c r="E402" s="39" t="s">
        <v>7452</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7371</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7453</v>
      </c>
      <c r="D406" s="37" t="s">
        <v>595</v>
      </c>
      <c r="E406" s="39" t="s">
        <v>7454</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7374</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7455</v>
      </c>
      <c r="D410" s="37" t="s">
        <v>595</v>
      </c>
      <c r="E410" s="39" t="s">
        <v>7456</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6439</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7457</v>
      </c>
      <c r="D414" s="37" t="s">
        <v>595</v>
      </c>
      <c r="E414" s="39" t="s">
        <v>7458</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7459</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7460</v>
      </c>
      <c r="D418" s="37" t="s">
        <v>595</v>
      </c>
      <c r="E418" s="39" t="s">
        <v>7461</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7462</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7463</v>
      </c>
      <c r="D422" s="37" t="s">
        <v>595</v>
      </c>
      <c r="E422" s="39" t="s">
        <v>7464</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5260</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7465</v>
      </c>
      <c r="D426" s="37" t="s">
        <v>595</v>
      </c>
      <c r="E426" s="39" t="s">
        <v>7466</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6439</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7467</v>
      </c>
      <c r="D430" s="37" t="s">
        <v>595</v>
      </c>
      <c r="E430" s="39" t="s">
        <v>7468</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5260</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7469</v>
      </c>
      <c r="D434" s="37" t="s">
        <v>595</v>
      </c>
      <c r="E434" s="39" t="s">
        <v>7470</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5260</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7471</v>
      </c>
      <c r="D438" s="37" t="s">
        <v>595</v>
      </c>
      <c r="E438" s="39" t="s">
        <v>7472</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6439</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7473</v>
      </c>
      <c r="D442" s="37" t="s">
        <v>595</v>
      </c>
      <c r="E442" s="39" t="s">
        <v>7474</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7329</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7475</v>
      </c>
      <c r="D446" s="37" t="s">
        <v>595</v>
      </c>
      <c r="E446" s="39" t="s">
        <v>7476</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5260</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7477</v>
      </c>
      <c r="D450" s="37" t="s">
        <v>595</v>
      </c>
      <c r="E450" s="39" t="s">
        <v>7478</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5260</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7479</v>
      </c>
      <c r="D454" s="37" t="s">
        <v>595</v>
      </c>
      <c r="E454" s="39" t="s">
        <v>7480</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5260</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7481</v>
      </c>
      <c r="D458" s="37" t="s">
        <v>595</v>
      </c>
      <c r="E458" s="39" t="s">
        <v>7482</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7329</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7483</v>
      </c>
      <c r="D462" s="37" t="s">
        <v>595</v>
      </c>
      <c r="E462" s="39" t="s">
        <v>7484</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7318</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7485</v>
      </c>
      <c r="D466" s="37" t="s">
        <v>595</v>
      </c>
      <c r="E466" s="39" t="s">
        <v>7486</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7374</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7487</v>
      </c>
      <c r="D470" s="37" t="s">
        <v>595</v>
      </c>
      <c r="E470" s="39" t="s">
        <v>7488</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7329</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7489</v>
      </c>
      <c r="D474" s="37" t="s">
        <v>595</v>
      </c>
      <c r="E474" s="39" t="s">
        <v>7488</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7374</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7490</v>
      </c>
      <c r="D478" s="37" t="s">
        <v>595</v>
      </c>
      <c r="E478" s="39" t="s">
        <v>7491</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7374</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4517</v>
      </c>
      <c r="F482" s="34"/>
      <c r="G482" s="34"/>
      <c r="H482" s="34"/>
      <c r="I482" s="35">
        <f>SUMIFS(I483:I486,A483:A486,"P")</f>
        <v>0</v>
      </c>
      <c r="J482" s="36"/>
    </row>
    <row r="483">
      <c r="A483" s="37" t="s">
        <v>593</v>
      </c>
      <c r="B483" s="37">
        <v>118</v>
      </c>
      <c r="C483" s="38" t="s">
        <v>7492</v>
      </c>
      <c r="D483" s="37" t="s">
        <v>595</v>
      </c>
      <c r="E483" s="39" t="s">
        <v>7493</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5260</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7494</v>
      </c>
      <c r="D488" s="37" t="s">
        <v>595</v>
      </c>
      <c r="E488" s="39" t="s">
        <v>7495</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7496</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7497</v>
      </c>
      <c r="D492" s="37" t="s">
        <v>595</v>
      </c>
      <c r="E492" s="39" t="s">
        <v>7498</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7499</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7500</v>
      </c>
      <c r="D496" s="37" t="s">
        <v>595</v>
      </c>
      <c r="E496" s="39" t="s">
        <v>7501</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7502</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30">
      <c r="A501" s="37" t="s">
        <v>593</v>
      </c>
      <c r="B501" s="37">
        <v>122</v>
      </c>
      <c r="C501" s="38" t="s">
        <v>7503</v>
      </c>
      <c r="D501" s="37" t="s">
        <v>595</v>
      </c>
      <c r="E501" s="39" t="s">
        <v>7504</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7505</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7506</v>
      </c>
      <c r="D505" s="37" t="s">
        <v>595</v>
      </c>
      <c r="E505" s="39" t="s">
        <v>7507</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7508</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7509</v>
      </c>
      <c r="D509" s="37" t="s">
        <v>595</v>
      </c>
      <c r="E509" s="39" t="s">
        <v>7510</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7511</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7512</v>
      </c>
      <c r="F513" s="34"/>
      <c r="G513" s="34"/>
      <c r="H513" s="34"/>
      <c r="I513" s="35">
        <f>SUMIFS(I514:I517,A514:A517,"P")</f>
        <v>0</v>
      </c>
      <c r="J513" s="36"/>
    </row>
    <row r="514">
      <c r="A514" s="37" t="s">
        <v>593</v>
      </c>
      <c r="B514" s="37">
        <v>125</v>
      </c>
      <c r="C514" s="38" t="s">
        <v>7513</v>
      </c>
      <c r="D514" s="37" t="s">
        <v>595</v>
      </c>
      <c r="E514" s="39" t="s">
        <v>7514</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7515</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5403</v>
      </c>
      <c r="D518" s="34"/>
      <c r="E518" s="31" t="s">
        <v>5404</v>
      </c>
      <c r="F518" s="34"/>
      <c r="G518" s="34"/>
      <c r="H518" s="34"/>
      <c r="I518" s="35">
        <f>SUMIFS(I519:I522,A519:A522,"P")</f>
        <v>0</v>
      </c>
      <c r="J518" s="36"/>
    </row>
    <row r="519">
      <c r="A519" s="37" t="s">
        <v>593</v>
      </c>
      <c r="B519" s="37">
        <v>126</v>
      </c>
      <c r="C519" s="38" t="s">
        <v>7516</v>
      </c>
      <c r="D519" s="37" t="s">
        <v>595</v>
      </c>
      <c r="E519" s="39" t="s">
        <v>7517</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7518</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7519</v>
      </c>
      <c r="D523" s="34"/>
      <c r="E523" s="31" t="s">
        <v>7520</v>
      </c>
      <c r="F523" s="34"/>
      <c r="G523" s="34"/>
      <c r="H523" s="34"/>
      <c r="I523" s="35">
        <f>SUMIFS(I524:I543,A524:A543,"P")</f>
        <v>0</v>
      </c>
      <c r="J523" s="36"/>
    </row>
    <row r="524">
      <c r="A524" s="37" t="s">
        <v>593</v>
      </c>
      <c r="B524" s="37">
        <v>127</v>
      </c>
      <c r="C524" s="38" t="s">
        <v>7521</v>
      </c>
      <c r="D524" s="37" t="s">
        <v>595</v>
      </c>
      <c r="E524" s="39" t="s">
        <v>7522</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7523</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7524</v>
      </c>
      <c r="D528" s="37" t="s">
        <v>595</v>
      </c>
      <c r="E528" s="39" t="s">
        <v>7525</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7526</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7527</v>
      </c>
      <c r="D532" s="37" t="s">
        <v>595</v>
      </c>
      <c r="E532" s="39" t="s">
        <v>7528</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7529</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7530</v>
      </c>
      <c r="D536" s="37" t="s">
        <v>595</v>
      </c>
      <c r="E536" s="39" t="s">
        <v>7531</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7532</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7533</v>
      </c>
      <c r="D540" s="37" t="s">
        <v>595</v>
      </c>
      <c r="E540" s="39" t="s">
        <v>7534</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7532</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4581</v>
      </c>
      <c r="D544" s="34"/>
      <c r="E544" s="31" t="s">
        <v>4582</v>
      </c>
      <c r="F544" s="34"/>
      <c r="G544" s="34"/>
      <c r="H544" s="34"/>
      <c r="I544" s="35">
        <f>SUMIFS(I545:I556,A545:A556,"P")</f>
        <v>0</v>
      </c>
      <c r="J544" s="36"/>
    </row>
    <row r="545">
      <c r="A545" s="37" t="s">
        <v>593</v>
      </c>
      <c r="B545" s="37">
        <v>132</v>
      </c>
      <c r="C545" s="38" t="s">
        <v>7535</v>
      </c>
      <c r="D545" s="37" t="s">
        <v>595</v>
      </c>
      <c r="E545" s="39" t="s">
        <v>7536</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7537</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7538</v>
      </c>
      <c r="D549" s="37" t="s">
        <v>595</v>
      </c>
      <c r="E549" s="39" t="s">
        <v>7539</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7540</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7541</v>
      </c>
      <c r="D553" s="37" t="s">
        <v>595</v>
      </c>
      <c r="E553" s="39" t="s">
        <v>7542</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5260</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5">
      <c r="A560" s="37" t="s">
        <v>599</v>
      </c>
      <c r="B560" s="45"/>
      <c r="C560" s="46"/>
      <c r="D560" s="46"/>
      <c r="E560" s="49" t="s">
        <v>7543</v>
      </c>
      <c r="F560" s="46"/>
      <c r="G560" s="46"/>
      <c r="H560" s="46"/>
      <c r="I560" s="46"/>
      <c r="J560" s="48"/>
    </row>
    <row r="561" ht="120">
      <c r="A561" s="37" t="s">
        <v>601</v>
      </c>
      <c r="B561" s="45"/>
      <c r="C561" s="46"/>
      <c r="D561" s="46"/>
      <c r="E561" s="39" t="s">
        <v>1819</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30">
      <c r="A564" s="37" t="s">
        <v>599</v>
      </c>
      <c r="B564" s="45"/>
      <c r="C564" s="46"/>
      <c r="D564" s="46"/>
      <c r="E564" s="49" t="s">
        <v>7544</v>
      </c>
      <c r="F564" s="46"/>
      <c r="G564" s="46"/>
      <c r="H564" s="46"/>
      <c r="I564" s="46"/>
      <c r="J564" s="48"/>
    </row>
    <row r="565" ht="120">
      <c r="A565" s="37" t="s">
        <v>601</v>
      </c>
      <c r="B565" s="45"/>
      <c r="C565" s="46"/>
      <c r="D565" s="46"/>
      <c r="E565" s="39" t="s">
        <v>1819</v>
      </c>
      <c r="F565" s="46"/>
      <c r="G565" s="46"/>
      <c r="H565" s="46"/>
      <c r="I565" s="46"/>
      <c r="J565" s="48"/>
    </row>
    <row r="566" ht="30">
      <c r="A566" s="37" t="s">
        <v>593</v>
      </c>
      <c r="B566" s="37">
        <v>137</v>
      </c>
      <c r="C566" s="38" t="s">
        <v>3527</v>
      </c>
      <c r="D566" s="37" t="s">
        <v>3528</v>
      </c>
      <c r="E566" s="39" t="s">
        <v>4849</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5">
      <c r="A568" s="37" t="s">
        <v>599</v>
      </c>
      <c r="B568" s="45"/>
      <c r="C568" s="46"/>
      <c r="D568" s="46"/>
      <c r="E568" s="49" t="s">
        <v>7545</v>
      </c>
      <c r="F568" s="46"/>
      <c r="G568" s="46"/>
      <c r="H568" s="46"/>
      <c r="I568" s="46"/>
      <c r="J568" s="48"/>
    </row>
    <row r="569" ht="120">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30">
      <c r="A571" s="37" t="s">
        <v>593</v>
      </c>
      <c r="B571" s="37">
        <v>138</v>
      </c>
      <c r="C571" s="38" t="s">
        <v>7546</v>
      </c>
      <c r="D571" s="37" t="s">
        <v>595</v>
      </c>
      <c r="E571" s="39" t="s">
        <v>7547</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7548</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7549</v>
      </c>
      <c r="D576" s="37" t="s">
        <v>595</v>
      </c>
      <c r="E576" s="39" t="s">
        <v>7550</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7551</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7552</v>
      </c>
      <c r="D580" s="37" t="s">
        <v>595</v>
      </c>
      <c r="E580" s="39" t="s">
        <v>7553</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7554</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7555</v>
      </c>
      <c r="D584" s="37" t="s">
        <v>595</v>
      </c>
      <c r="E584" s="39" t="s">
        <v>7556</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7557</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7558</v>
      </c>
      <c r="D588" s="37" t="s">
        <v>595</v>
      </c>
      <c r="E588" s="39" t="s">
        <v>7559</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7560</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7561</v>
      </c>
      <c r="D592" s="37" t="s">
        <v>595</v>
      </c>
      <c r="E592" s="39" t="s">
        <v>7562</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7563</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2073</v>
      </c>
      <c r="D596" s="34"/>
      <c r="E596" s="31" t="s">
        <v>2074</v>
      </c>
      <c r="F596" s="34"/>
      <c r="G596" s="34"/>
      <c r="H596" s="34"/>
      <c r="I596" s="35">
        <f>SUMIFS(I597:I608,A597:A608,"P")</f>
        <v>0</v>
      </c>
      <c r="J596" s="36"/>
    </row>
    <row r="597">
      <c r="A597" s="37" t="s">
        <v>593</v>
      </c>
      <c r="B597" s="37">
        <v>144</v>
      </c>
      <c r="C597" s="38" t="s">
        <v>7564</v>
      </c>
      <c r="D597" s="37" t="s">
        <v>595</v>
      </c>
      <c r="E597" s="39" t="s">
        <v>7565</v>
      </c>
      <c r="F597" s="40" t="s">
        <v>2077</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5260</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7566</v>
      </c>
      <c r="D601" s="37" t="s">
        <v>595</v>
      </c>
      <c r="E601" s="39" t="s">
        <v>7567</v>
      </c>
      <c r="F601" s="40" t="s">
        <v>2077</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5260</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7568</v>
      </c>
      <c r="D605" s="37" t="s">
        <v>595</v>
      </c>
      <c r="E605" s="39" t="s">
        <v>7569</v>
      </c>
      <c r="F605" s="40" t="s">
        <v>2077</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5260</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7570</v>
      </c>
      <c r="D609" s="34"/>
      <c r="E609" s="31" t="s">
        <v>7571</v>
      </c>
      <c r="F609" s="34"/>
      <c r="G609" s="34"/>
      <c r="H609" s="34"/>
      <c r="I609" s="35">
        <f>SUMIFS(I610:I629,A610:A629,"P")</f>
        <v>0</v>
      </c>
      <c r="J609" s="36"/>
    </row>
    <row r="610">
      <c r="A610" s="37" t="s">
        <v>593</v>
      </c>
      <c r="B610" s="37">
        <v>147</v>
      </c>
      <c r="C610" s="38" t="s">
        <v>7572</v>
      </c>
      <c r="D610" s="37" t="s">
        <v>595</v>
      </c>
      <c r="E610" s="39" t="s">
        <v>7573</v>
      </c>
      <c r="F610" s="40" t="s">
        <v>2077</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5260</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7574</v>
      </c>
      <c r="D614" s="37" t="s">
        <v>595</v>
      </c>
      <c r="E614" s="39" t="s">
        <v>7575</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7508</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7576</v>
      </c>
      <c r="D618" s="37" t="s">
        <v>595</v>
      </c>
      <c r="E618" s="39" t="s">
        <v>7577</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7508</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7578</v>
      </c>
      <c r="D622" s="37" t="s">
        <v>595</v>
      </c>
      <c r="E622" s="39" t="s">
        <v>7579</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7580</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7581</v>
      </c>
      <c r="D626" s="37" t="s">
        <v>595</v>
      </c>
      <c r="E626" s="39" t="s">
        <v>7582</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7580</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qtLPBj8+3VbXttfqOz7hfpTLuTt0ZzlWd1O1+TzbHzcitabLB7329kVulz/Xe2OIkBkpBygsMKshRj8BoQpNdw==" hashValue="BSZRduVimch7XoeHpoPIP3zsv9KkpNzeqHcyYEQPFMwEoP0V8Yucc8Vo4znlbG3AhfQcbeT/j3210Q3wdnq9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7583</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7583</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7194</v>
      </c>
      <c r="D12" s="37" t="s">
        <v>595</v>
      </c>
      <c r="E12" s="39" t="s">
        <v>7195</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7584</v>
      </c>
      <c r="F14" s="46"/>
      <c r="G14" s="46"/>
      <c r="H14" s="46"/>
      <c r="I14" s="46"/>
      <c r="J14" s="48"/>
    </row>
    <row r="15">
      <c r="A15" s="37" t="s">
        <v>601</v>
      </c>
      <c r="B15" s="45"/>
      <c r="C15" s="46"/>
      <c r="D15" s="46"/>
      <c r="E15" s="47" t="s">
        <v>595</v>
      </c>
      <c r="F15" s="46"/>
      <c r="G15" s="46"/>
      <c r="H15" s="46"/>
      <c r="I15" s="46"/>
      <c r="J15" s="48"/>
    </row>
    <row r="16">
      <c r="A16" s="37" t="s">
        <v>593</v>
      </c>
      <c r="B16" s="37">
        <v>2</v>
      </c>
      <c r="C16" s="38" t="s">
        <v>7197</v>
      </c>
      <c r="D16" s="37" t="s">
        <v>595</v>
      </c>
      <c r="E16" s="39" t="s">
        <v>7198</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7557</v>
      </c>
      <c r="F18" s="46"/>
      <c r="G18" s="46"/>
      <c r="H18" s="46"/>
      <c r="I18" s="46"/>
      <c r="J18" s="48"/>
    </row>
    <row r="19">
      <c r="A19" s="37" t="s">
        <v>601</v>
      </c>
      <c r="B19" s="45"/>
      <c r="C19" s="46"/>
      <c r="D19" s="46"/>
      <c r="E19" s="47" t="s">
        <v>595</v>
      </c>
      <c r="F19" s="46"/>
      <c r="G19" s="46"/>
      <c r="H19" s="46"/>
      <c r="I19" s="46"/>
      <c r="J19" s="48"/>
    </row>
    <row r="20" ht="30">
      <c r="A20" s="37" t="s">
        <v>593</v>
      </c>
      <c r="B20" s="37">
        <v>3</v>
      </c>
      <c r="C20" s="38" t="s">
        <v>7200</v>
      </c>
      <c r="D20" s="37" t="s">
        <v>595</v>
      </c>
      <c r="E20" s="39" t="s">
        <v>7201</v>
      </c>
      <c r="F20" s="40" t="s">
        <v>7202</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7295</v>
      </c>
      <c r="F22" s="46"/>
      <c r="G22" s="46"/>
      <c r="H22" s="46"/>
      <c r="I22" s="46"/>
      <c r="J22" s="48"/>
    </row>
    <row r="23">
      <c r="A23" s="37" t="s">
        <v>601</v>
      </c>
      <c r="B23" s="45"/>
      <c r="C23" s="46"/>
      <c r="D23" s="46"/>
      <c r="E23" s="47" t="s">
        <v>595</v>
      </c>
      <c r="F23" s="46"/>
      <c r="G23" s="46"/>
      <c r="H23" s="46"/>
      <c r="I23" s="46"/>
      <c r="J23" s="48"/>
    </row>
    <row r="24">
      <c r="A24" s="37" t="s">
        <v>593</v>
      </c>
      <c r="B24" s="37">
        <v>4</v>
      </c>
      <c r="C24" s="38" t="s">
        <v>7204</v>
      </c>
      <c r="D24" s="37" t="s">
        <v>595</v>
      </c>
      <c r="E24" s="39" t="s">
        <v>7205</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7585</v>
      </c>
      <c r="F26" s="46"/>
      <c r="G26" s="46"/>
      <c r="H26" s="46"/>
      <c r="I26" s="46"/>
      <c r="J26" s="48"/>
    </row>
    <row r="27">
      <c r="A27" s="37" t="s">
        <v>601</v>
      </c>
      <c r="B27" s="45"/>
      <c r="C27" s="46"/>
      <c r="D27" s="46"/>
      <c r="E27" s="47" t="s">
        <v>595</v>
      </c>
      <c r="F27" s="46"/>
      <c r="G27" s="46"/>
      <c r="H27" s="46"/>
      <c r="I27" s="46"/>
      <c r="J27" s="48"/>
    </row>
    <row r="28">
      <c r="A28" s="37" t="s">
        <v>593</v>
      </c>
      <c r="B28" s="37">
        <v>5</v>
      </c>
      <c r="C28" s="38" t="s">
        <v>7207</v>
      </c>
      <c r="D28" s="37" t="s">
        <v>595</v>
      </c>
      <c r="E28" s="39" t="s">
        <v>7208</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7586</v>
      </c>
      <c r="F30" s="46"/>
      <c r="G30" s="46"/>
      <c r="H30" s="46"/>
      <c r="I30" s="46"/>
      <c r="J30" s="48"/>
    </row>
    <row r="31">
      <c r="A31" s="37" t="s">
        <v>601</v>
      </c>
      <c r="B31" s="45"/>
      <c r="C31" s="46"/>
      <c r="D31" s="46"/>
      <c r="E31" s="47" t="s">
        <v>595</v>
      </c>
      <c r="F31" s="46"/>
      <c r="G31" s="46"/>
      <c r="H31" s="46"/>
      <c r="I31" s="46"/>
      <c r="J31" s="48"/>
    </row>
    <row r="32" ht="30">
      <c r="A32" s="37" t="s">
        <v>593</v>
      </c>
      <c r="B32" s="37">
        <v>6</v>
      </c>
      <c r="C32" s="38" t="s">
        <v>7210</v>
      </c>
      <c r="D32" s="37" t="s">
        <v>595</v>
      </c>
      <c r="E32" s="39" t="s">
        <v>7211</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7586</v>
      </c>
      <c r="F34" s="46"/>
      <c r="G34" s="46"/>
      <c r="H34" s="46"/>
      <c r="I34" s="46"/>
      <c r="J34" s="48"/>
    </row>
    <row r="35">
      <c r="A35" s="37" t="s">
        <v>601</v>
      </c>
      <c r="B35" s="45"/>
      <c r="C35" s="46"/>
      <c r="D35" s="46"/>
      <c r="E35" s="47" t="s">
        <v>595</v>
      </c>
      <c r="F35" s="46"/>
      <c r="G35" s="46"/>
      <c r="H35" s="46"/>
      <c r="I35" s="46"/>
      <c r="J35" s="48"/>
    </row>
    <row r="36" ht="30">
      <c r="A36" s="37" t="s">
        <v>593</v>
      </c>
      <c r="B36" s="37">
        <v>7</v>
      </c>
      <c r="C36" s="38" t="s">
        <v>7212</v>
      </c>
      <c r="D36" s="37" t="s">
        <v>595</v>
      </c>
      <c r="E36" s="39" t="s">
        <v>7213</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7586</v>
      </c>
      <c r="F38" s="46"/>
      <c r="G38" s="46"/>
      <c r="H38" s="46"/>
      <c r="I38" s="46"/>
      <c r="J38" s="48"/>
    </row>
    <row r="39">
      <c r="A39" s="37" t="s">
        <v>601</v>
      </c>
      <c r="B39" s="45"/>
      <c r="C39" s="46"/>
      <c r="D39" s="46"/>
      <c r="E39" s="47" t="s">
        <v>595</v>
      </c>
      <c r="F39" s="46"/>
      <c r="G39" s="46"/>
      <c r="H39" s="46"/>
      <c r="I39" s="46"/>
      <c r="J39" s="48"/>
    </row>
    <row r="40">
      <c r="A40" s="37" t="s">
        <v>593</v>
      </c>
      <c r="B40" s="37">
        <v>8</v>
      </c>
      <c r="C40" s="38" t="s">
        <v>7587</v>
      </c>
      <c r="D40" s="37" t="s">
        <v>595</v>
      </c>
      <c r="E40" s="39" t="s">
        <v>7588</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7589</v>
      </c>
      <c r="F42" s="46"/>
      <c r="G42" s="46"/>
      <c r="H42" s="46"/>
      <c r="I42" s="46"/>
      <c r="J42" s="48"/>
    </row>
    <row r="43">
      <c r="A43" s="37" t="s">
        <v>601</v>
      </c>
      <c r="B43" s="45"/>
      <c r="C43" s="46"/>
      <c r="D43" s="46"/>
      <c r="E43" s="47" t="s">
        <v>595</v>
      </c>
      <c r="F43" s="46"/>
      <c r="G43" s="46"/>
      <c r="H43" s="46"/>
      <c r="I43" s="46"/>
      <c r="J43" s="48"/>
    </row>
    <row r="44" ht="30">
      <c r="A44" s="37" t="s">
        <v>593</v>
      </c>
      <c r="B44" s="37">
        <v>9</v>
      </c>
      <c r="C44" s="38" t="s">
        <v>7217</v>
      </c>
      <c r="D44" s="37" t="s">
        <v>595</v>
      </c>
      <c r="E44" s="39" t="s">
        <v>7218</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7590</v>
      </c>
      <c r="F46" s="46"/>
      <c r="G46" s="46"/>
      <c r="H46" s="46"/>
      <c r="I46" s="46"/>
      <c r="J46" s="48"/>
    </row>
    <row r="47">
      <c r="A47" s="37" t="s">
        <v>601</v>
      </c>
      <c r="B47" s="45"/>
      <c r="C47" s="46"/>
      <c r="D47" s="46"/>
      <c r="E47" s="47" t="s">
        <v>595</v>
      </c>
      <c r="F47" s="46"/>
      <c r="G47" s="46"/>
      <c r="H47" s="46"/>
      <c r="I47" s="46"/>
      <c r="J47" s="48"/>
    </row>
    <row r="48" ht="30">
      <c r="A48" s="37" t="s">
        <v>593</v>
      </c>
      <c r="B48" s="37">
        <v>10</v>
      </c>
      <c r="C48" s="38" t="s">
        <v>7220</v>
      </c>
      <c r="D48" s="37" t="s">
        <v>595</v>
      </c>
      <c r="E48" s="39" t="s">
        <v>7221</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7591</v>
      </c>
      <c r="F50" s="46"/>
      <c r="G50" s="46"/>
      <c r="H50" s="46"/>
      <c r="I50" s="46"/>
      <c r="J50" s="48"/>
    </row>
    <row r="51">
      <c r="A51" s="37" t="s">
        <v>601</v>
      </c>
      <c r="B51" s="45"/>
      <c r="C51" s="46"/>
      <c r="D51" s="46"/>
      <c r="E51" s="47" t="s">
        <v>595</v>
      </c>
      <c r="F51" s="46"/>
      <c r="G51" s="46"/>
      <c r="H51" s="46"/>
      <c r="I51" s="46"/>
      <c r="J51" s="48"/>
    </row>
    <row r="52" ht="30">
      <c r="A52" s="37" t="s">
        <v>593</v>
      </c>
      <c r="B52" s="37">
        <v>11</v>
      </c>
      <c r="C52" s="38" t="s">
        <v>7223</v>
      </c>
      <c r="D52" s="37" t="s">
        <v>595</v>
      </c>
      <c r="E52" s="39" t="s">
        <v>7224</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7592</v>
      </c>
      <c r="F54" s="46"/>
      <c r="G54" s="46"/>
      <c r="H54" s="46"/>
      <c r="I54" s="46"/>
      <c r="J54" s="48"/>
    </row>
    <row r="55">
      <c r="A55" s="37" t="s">
        <v>601</v>
      </c>
      <c r="B55" s="45"/>
      <c r="C55" s="46"/>
      <c r="D55" s="46"/>
      <c r="E55" s="47" t="s">
        <v>595</v>
      </c>
      <c r="F55" s="46"/>
      <c r="G55" s="46"/>
      <c r="H55" s="46"/>
      <c r="I55" s="46"/>
      <c r="J55" s="48"/>
    </row>
    <row r="56" ht="30">
      <c r="A56" s="37" t="s">
        <v>593</v>
      </c>
      <c r="B56" s="37">
        <v>12</v>
      </c>
      <c r="C56" s="38" t="s">
        <v>7593</v>
      </c>
      <c r="D56" s="37" t="s">
        <v>595</v>
      </c>
      <c r="E56" s="39" t="s">
        <v>7594</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7595</v>
      </c>
      <c r="F58" s="46"/>
      <c r="G58" s="46"/>
      <c r="H58" s="46"/>
      <c r="I58" s="46"/>
      <c r="J58" s="48"/>
    </row>
    <row r="59">
      <c r="A59" s="37" t="s">
        <v>601</v>
      </c>
      <c r="B59" s="45"/>
      <c r="C59" s="46"/>
      <c r="D59" s="46"/>
      <c r="E59" s="47" t="s">
        <v>595</v>
      </c>
      <c r="F59" s="46"/>
      <c r="G59" s="46"/>
      <c r="H59" s="46"/>
      <c r="I59" s="46"/>
      <c r="J59" s="48"/>
    </row>
    <row r="60" ht="30">
      <c r="A60" s="37" t="s">
        <v>593</v>
      </c>
      <c r="B60" s="37">
        <v>13</v>
      </c>
      <c r="C60" s="38" t="s">
        <v>7596</v>
      </c>
      <c r="D60" s="37" t="s">
        <v>595</v>
      </c>
      <c r="E60" s="39" t="s">
        <v>7597</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7598</v>
      </c>
      <c r="F62" s="46"/>
      <c r="G62" s="46"/>
      <c r="H62" s="46"/>
      <c r="I62" s="46"/>
      <c r="J62" s="48"/>
    </row>
    <row r="63">
      <c r="A63" s="37" t="s">
        <v>601</v>
      </c>
      <c r="B63" s="45"/>
      <c r="C63" s="46"/>
      <c r="D63" s="46"/>
      <c r="E63" s="47" t="s">
        <v>595</v>
      </c>
      <c r="F63" s="46"/>
      <c r="G63" s="46"/>
      <c r="H63" s="46"/>
      <c r="I63" s="46"/>
      <c r="J63" s="48"/>
    </row>
    <row r="64">
      <c r="A64" s="37" t="s">
        <v>593</v>
      </c>
      <c r="B64" s="37">
        <v>14</v>
      </c>
      <c r="C64" s="38" t="s">
        <v>7235</v>
      </c>
      <c r="D64" s="37" t="s">
        <v>595</v>
      </c>
      <c r="E64" s="39" t="s">
        <v>7236</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7599</v>
      </c>
      <c r="F66" s="46"/>
      <c r="G66" s="46"/>
      <c r="H66" s="46"/>
      <c r="I66" s="46"/>
      <c r="J66" s="48"/>
    </row>
    <row r="67">
      <c r="A67" s="37" t="s">
        <v>601</v>
      </c>
      <c r="B67" s="45"/>
      <c r="C67" s="46"/>
      <c r="D67" s="46"/>
      <c r="E67" s="47" t="s">
        <v>595</v>
      </c>
      <c r="F67" s="46"/>
      <c r="G67" s="46"/>
      <c r="H67" s="46"/>
      <c r="I67" s="46"/>
      <c r="J67" s="48"/>
    </row>
    <row r="68">
      <c r="A68" s="37" t="s">
        <v>593</v>
      </c>
      <c r="B68" s="37">
        <v>15</v>
      </c>
      <c r="C68" s="38" t="s">
        <v>7238</v>
      </c>
      <c r="D68" s="37" t="s">
        <v>595</v>
      </c>
      <c r="E68" s="39" t="s">
        <v>7239</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7600</v>
      </c>
      <c r="F70" s="46"/>
      <c r="G70" s="46"/>
      <c r="H70" s="46"/>
      <c r="I70" s="46"/>
      <c r="J70" s="48"/>
    </row>
    <row r="71">
      <c r="A71" s="37" t="s">
        <v>601</v>
      </c>
      <c r="B71" s="45"/>
      <c r="C71" s="46"/>
      <c r="D71" s="46"/>
      <c r="E71" s="47" t="s">
        <v>595</v>
      </c>
      <c r="F71" s="46"/>
      <c r="G71" s="46"/>
      <c r="H71" s="46"/>
      <c r="I71" s="46"/>
      <c r="J71" s="48"/>
    </row>
    <row r="72">
      <c r="A72" s="37" t="s">
        <v>593</v>
      </c>
      <c r="B72" s="37">
        <v>16</v>
      </c>
      <c r="C72" s="38" t="s">
        <v>7244</v>
      </c>
      <c r="D72" s="37" t="s">
        <v>595</v>
      </c>
      <c r="E72" s="39" t="s">
        <v>7245</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7601</v>
      </c>
      <c r="F74" s="46"/>
      <c r="G74" s="46"/>
      <c r="H74" s="46"/>
      <c r="I74" s="46"/>
      <c r="J74" s="48"/>
    </row>
    <row r="75">
      <c r="A75" s="37" t="s">
        <v>601</v>
      </c>
      <c r="B75" s="45"/>
      <c r="C75" s="46"/>
      <c r="D75" s="46"/>
      <c r="E75" s="47" t="s">
        <v>595</v>
      </c>
      <c r="F75" s="46"/>
      <c r="G75" s="46"/>
      <c r="H75" s="46"/>
      <c r="I75" s="46"/>
      <c r="J75" s="48"/>
    </row>
    <row r="76">
      <c r="A76" s="37" t="s">
        <v>593</v>
      </c>
      <c r="B76" s="37">
        <v>17</v>
      </c>
      <c r="C76" s="38" t="s">
        <v>7250</v>
      </c>
      <c r="D76" s="37" t="s">
        <v>595</v>
      </c>
      <c r="E76" s="39" t="s">
        <v>7251</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7602</v>
      </c>
      <c r="F78" s="46"/>
      <c r="G78" s="46"/>
      <c r="H78" s="46"/>
      <c r="I78" s="46"/>
      <c r="J78" s="48"/>
    </row>
    <row r="79">
      <c r="A79" s="37" t="s">
        <v>601</v>
      </c>
      <c r="B79" s="45"/>
      <c r="C79" s="46"/>
      <c r="D79" s="46"/>
      <c r="E79" s="47" t="s">
        <v>595</v>
      </c>
      <c r="F79" s="46"/>
      <c r="G79" s="46"/>
      <c r="H79" s="46"/>
      <c r="I79" s="46"/>
      <c r="J79" s="48"/>
    </row>
    <row r="80">
      <c r="A80" s="37" t="s">
        <v>593</v>
      </c>
      <c r="B80" s="37">
        <v>18</v>
      </c>
      <c r="C80" s="38" t="s">
        <v>7253</v>
      </c>
      <c r="D80" s="37" t="s">
        <v>595</v>
      </c>
      <c r="E80" s="39" t="s">
        <v>7254</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7603</v>
      </c>
      <c r="F82" s="46"/>
      <c r="G82" s="46"/>
      <c r="H82" s="46"/>
      <c r="I82" s="46"/>
      <c r="J82" s="48"/>
    </row>
    <row r="83">
      <c r="A83" s="37" t="s">
        <v>601</v>
      </c>
      <c r="B83" s="45"/>
      <c r="C83" s="46"/>
      <c r="D83" s="46"/>
      <c r="E83" s="47" t="s">
        <v>595</v>
      </c>
      <c r="F83" s="46"/>
      <c r="G83" s="46"/>
      <c r="H83" s="46"/>
      <c r="I83" s="46"/>
      <c r="J83" s="48"/>
    </row>
    <row r="84">
      <c r="A84" s="37" t="s">
        <v>593</v>
      </c>
      <c r="B84" s="37">
        <v>19</v>
      </c>
      <c r="C84" s="38" t="s">
        <v>7256</v>
      </c>
      <c r="D84" s="37" t="s">
        <v>595</v>
      </c>
      <c r="E84" s="39" t="s">
        <v>7257</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7604</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7605</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7606</v>
      </c>
      <c r="F94" s="46"/>
      <c r="G94" s="46"/>
      <c r="H94" s="46"/>
      <c r="I94" s="46"/>
      <c r="J94" s="48"/>
    </row>
    <row r="95">
      <c r="A95" s="37" t="s">
        <v>601</v>
      </c>
      <c r="B95" s="45"/>
      <c r="C95" s="46"/>
      <c r="D95" s="46"/>
      <c r="E95" s="47" t="s">
        <v>595</v>
      </c>
      <c r="F95" s="46"/>
      <c r="G95" s="46"/>
      <c r="H95" s="46"/>
      <c r="I95" s="46"/>
      <c r="J95" s="48"/>
    </row>
    <row r="96">
      <c r="A96" s="37" t="s">
        <v>593</v>
      </c>
      <c r="B96" s="37">
        <v>22</v>
      </c>
      <c r="C96" s="38" t="s">
        <v>7260</v>
      </c>
      <c r="D96" s="37" t="s">
        <v>595</v>
      </c>
      <c r="E96" s="39" t="s">
        <v>7261</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7607</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7608</v>
      </c>
      <c r="D100" s="37" t="s">
        <v>595</v>
      </c>
      <c r="E100" s="39" t="s">
        <v>7609</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7610</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7266</v>
      </c>
      <c r="D104" s="37" t="s">
        <v>595</v>
      </c>
      <c r="E104" s="39" t="s">
        <v>7267</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7610</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7268</v>
      </c>
      <c r="D108" s="37" t="s">
        <v>595</v>
      </c>
      <c r="E108" s="39" t="s">
        <v>7269</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7610</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7273</v>
      </c>
      <c r="D112" s="37" t="s">
        <v>595</v>
      </c>
      <c r="E112" s="39" t="s">
        <v>7274</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7610</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7275</v>
      </c>
      <c r="D116" s="37" t="s">
        <v>595</v>
      </c>
      <c r="E116" s="39" t="s">
        <v>7276</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7611</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7278</v>
      </c>
      <c r="D120" s="37" t="s">
        <v>595</v>
      </c>
      <c r="E120" s="39" t="s">
        <v>7279</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7612</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7281</v>
      </c>
      <c r="D124" s="37" t="s">
        <v>595</v>
      </c>
      <c r="E124" s="39" t="s">
        <v>7282</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7613</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7314</v>
      </c>
      <c r="D128" s="34"/>
      <c r="E128" s="31" t="s">
        <v>7315</v>
      </c>
      <c r="F128" s="34"/>
      <c r="G128" s="34"/>
      <c r="H128" s="34"/>
      <c r="I128" s="35">
        <f>SUMIFS(I129:I268,A129:A268,"P")</f>
        <v>0</v>
      </c>
      <c r="J128" s="36"/>
    </row>
    <row r="129">
      <c r="A129" s="37" t="s">
        <v>593</v>
      </c>
      <c r="B129" s="37">
        <v>30</v>
      </c>
      <c r="C129" s="38" t="s">
        <v>7319</v>
      </c>
      <c r="D129" s="37" t="s">
        <v>595</v>
      </c>
      <c r="E129" s="39" t="s">
        <v>7320</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7614</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7615</v>
      </c>
      <c r="D133" s="37" t="s">
        <v>595</v>
      </c>
      <c r="E133" s="39" t="s">
        <v>7616</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7617</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7339</v>
      </c>
      <c r="D137" s="37" t="s">
        <v>595</v>
      </c>
      <c r="E137" s="39" t="s">
        <v>7340</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7618</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7342</v>
      </c>
      <c r="D141" s="37" t="s">
        <v>595</v>
      </c>
      <c r="E141" s="39" t="s">
        <v>7343</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7618</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7344</v>
      </c>
      <c r="D145" s="37" t="s">
        <v>595</v>
      </c>
      <c r="E145" s="39" t="s">
        <v>7345</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7614</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7619</v>
      </c>
      <c r="D149" s="37" t="s">
        <v>595</v>
      </c>
      <c r="E149" s="39" t="s">
        <v>7620</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7352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7621</v>
      </c>
      <c r="D153" s="37" t="s">
        <v>595</v>
      </c>
      <c r="E153" s="39" t="s">
        <v>7622</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7623</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7361</v>
      </c>
      <c r="D157" s="37" t="s">
        <v>595</v>
      </c>
      <c r="E157" s="39" t="s">
        <v>7362</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7614</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7624</v>
      </c>
      <c r="D161" s="37" t="s">
        <v>595</v>
      </c>
      <c r="E161" s="39" t="s">
        <v>7625</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7374</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7378</v>
      </c>
      <c r="D165" s="37" t="s">
        <v>595</v>
      </c>
      <c r="E165" s="39" t="s">
        <v>7379</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7626</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7381</v>
      </c>
      <c r="D169" s="37" t="s">
        <v>595</v>
      </c>
      <c r="E169" s="39" t="s">
        <v>7382</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7384</v>
      </c>
      <c r="D173" s="37" t="s">
        <v>595</v>
      </c>
      <c r="E173" s="39" t="s">
        <v>7385</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6439</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7386</v>
      </c>
      <c r="D177" s="37" t="s">
        <v>595</v>
      </c>
      <c r="E177" s="39" t="s">
        <v>7387</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6439</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7628</v>
      </c>
      <c r="D181" s="37" t="s">
        <v>595</v>
      </c>
      <c r="E181" s="39" t="s">
        <v>7629</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7623</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7395</v>
      </c>
      <c r="D185" s="37" t="s">
        <v>595</v>
      </c>
      <c r="E185" s="39" t="s">
        <v>7396</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7630</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7398</v>
      </c>
      <c r="D189" s="37" t="s">
        <v>595</v>
      </c>
      <c r="E189" s="39" t="s">
        <v>7399</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5260</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7631</v>
      </c>
      <c r="D193" s="37" t="s">
        <v>595</v>
      </c>
      <c r="E193" s="39" t="s">
        <v>7632</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7633</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7634</v>
      </c>
      <c r="D197" s="37" t="s">
        <v>595</v>
      </c>
      <c r="E197" s="39" t="s">
        <v>7635</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7429</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7430</v>
      </c>
      <c r="D201" s="37" t="s">
        <v>595</v>
      </c>
      <c r="E201" s="39" t="s">
        <v>7431</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7614</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7636</v>
      </c>
      <c r="D205" s="37" t="s">
        <v>595</v>
      </c>
      <c r="E205" s="39" t="s">
        <v>7637</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7614</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7434</v>
      </c>
      <c r="D209" s="37" t="s">
        <v>595</v>
      </c>
      <c r="E209" s="39" t="s">
        <v>7435</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7614</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7638</v>
      </c>
      <c r="D213" s="37" t="s">
        <v>595</v>
      </c>
      <c r="E213" s="39" t="s">
        <v>7639</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6439</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7440</v>
      </c>
      <c r="D217" s="37" t="s">
        <v>595</v>
      </c>
      <c r="E217" s="39" t="s">
        <v>7441</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7640</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7447</v>
      </c>
      <c r="D221" s="37" t="s">
        <v>595</v>
      </c>
      <c r="E221" s="39" t="s">
        <v>7448</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7357</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7449</v>
      </c>
      <c r="D225" s="37" t="s">
        <v>595</v>
      </c>
      <c r="E225" s="39" t="s">
        <v>7641</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7459</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7451</v>
      </c>
      <c r="D229" s="37" t="s">
        <v>595</v>
      </c>
      <c r="E229" s="39" t="s">
        <v>7642</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7371</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7643</v>
      </c>
      <c r="D233" s="37" t="s">
        <v>595</v>
      </c>
      <c r="E233" s="39" t="s">
        <v>7644</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7371</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7453</v>
      </c>
      <c r="D237" s="37" t="s">
        <v>595</v>
      </c>
      <c r="E237" s="39" t="s">
        <v>7645</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6439</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7455</v>
      </c>
      <c r="D241" s="37" t="s">
        <v>595</v>
      </c>
      <c r="E241" s="39" t="s">
        <v>7456</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6439</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7463</v>
      </c>
      <c r="D245" s="37" t="s">
        <v>595</v>
      </c>
      <c r="E245" s="39" t="s">
        <v>7646</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7374</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7647</v>
      </c>
      <c r="D249" s="37" t="s">
        <v>595</v>
      </c>
      <c r="E249" s="39" t="s">
        <v>7648</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6439</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7475</v>
      </c>
      <c r="D253" s="37" t="s">
        <v>595</v>
      </c>
      <c r="E253" s="39" t="s">
        <v>7476</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5260</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7483</v>
      </c>
      <c r="D257" s="37" t="s">
        <v>595</v>
      </c>
      <c r="E257" s="39" t="s">
        <v>7484</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6439</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7485</v>
      </c>
      <c r="D261" s="37" t="s">
        <v>595</v>
      </c>
      <c r="E261" s="39" t="s">
        <v>7486</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6439</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7487</v>
      </c>
      <c r="D265" s="37" t="s">
        <v>595</v>
      </c>
      <c r="E265" s="39" t="s">
        <v>7488</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7374</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7494</v>
      </c>
      <c r="D270" s="37" t="s">
        <v>595</v>
      </c>
      <c r="E270" s="39" t="s">
        <v>7495</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7649</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7506</v>
      </c>
      <c r="D275" s="37" t="s">
        <v>595</v>
      </c>
      <c r="E275" s="39" t="s">
        <v>7507</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7623</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5403</v>
      </c>
      <c r="D279" s="34"/>
      <c r="E279" s="31" t="s">
        <v>5404</v>
      </c>
      <c r="F279" s="34"/>
      <c r="G279" s="34"/>
      <c r="H279" s="34"/>
      <c r="I279" s="35">
        <f>SUMIFS(I280:I283,A280:A283,"P")</f>
        <v>0</v>
      </c>
      <c r="J279" s="36"/>
    </row>
    <row r="280">
      <c r="A280" s="37" t="s">
        <v>593</v>
      </c>
      <c r="B280" s="37">
        <v>67</v>
      </c>
      <c r="C280" s="38" t="s">
        <v>7650</v>
      </c>
      <c r="D280" s="37" t="s">
        <v>595</v>
      </c>
      <c r="E280" s="39" t="s">
        <v>7517</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7651</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7519</v>
      </c>
      <c r="D284" s="34"/>
      <c r="E284" s="31" t="s">
        <v>7520</v>
      </c>
      <c r="F284" s="34"/>
      <c r="G284" s="34"/>
      <c r="H284" s="34"/>
      <c r="I284" s="35">
        <f>SUMIFS(I285:I292,A285:A292,"P")</f>
        <v>0</v>
      </c>
      <c r="J284" s="36"/>
    </row>
    <row r="285">
      <c r="A285" s="37" t="s">
        <v>593</v>
      </c>
      <c r="B285" s="37">
        <v>68</v>
      </c>
      <c r="C285" s="38" t="s">
        <v>7521</v>
      </c>
      <c r="D285" s="37" t="s">
        <v>595</v>
      </c>
      <c r="E285" s="39" t="s">
        <v>7522</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7652</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7524</v>
      </c>
      <c r="D289" s="37" t="s">
        <v>595</v>
      </c>
      <c r="E289" s="39" t="s">
        <v>7525</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7653</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4581</v>
      </c>
      <c r="D293" s="34"/>
      <c r="E293" s="31" t="s">
        <v>4582</v>
      </c>
      <c r="F293" s="34"/>
      <c r="G293" s="34"/>
      <c r="H293" s="34"/>
      <c r="I293" s="35">
        <f>SUMIFS(I294:I301,A294:A301,"P")</f>
        <v>0</v>
      </c>
      <c r="J293" s="36"/>
    </row>
    <row r="294">
      <c r="A294" s="37" t="s">
        <v>593</v>
      </c>
      <c r="B294" s="37">
        <v>70</v>
      </c>
      <c r="C294" s="38" t="s">
        <v>7535</v>
      </c>
      <c r="D294" s="37" t="s">
        <v>595</v>
      </c>
      <c r="E294" s="39" t="s">
        <v>7536</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7459</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7538</v>
      </c>
      <c r="D298" s="37" t="s">
        <v>595</v>
      </c>
      <c r="E298" s="39" t="s">
        <v>7539</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7654</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7655</v>
      </c>
      <c r="F305" s="46"/>
      <c r="G305" s="46"/>
      <c r="H305" s="46"/>
      <c r="I305" s="46"/>
      <c r="J305" s="48"/>
    </row>
    <row r="306" ht="120">
      <c r="A306" s="37" t="s">
        <v>601</v>
      </c>
      <c r="B306" s="45"/>
      <c r="C306" s="46"/>
      <c r="D306" s="46"/>
      <c r="E306" s="39" t="s">
        <v>1819</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7656</v>
      </c>
      <c r="F309" s="46"/>
      <c r="G309" s="46"/>
      <c r="H309" s="46"/>
      <c r="I309" s="46"/>
      <c r="J309" s="48"/>
    </row>
    <row r="310" ht="120">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30">
      <c r="A312" s="37" t="s">
        <v>593</v>
      </c>
      <c r="B312" s="37">
        <v>74</v>
      </c>
      <c r="C312" s="38" t="s">
        <v>7546</v>
      </c>
      <c r="D312" s="37" t="s">
        <v>595</v>
      </c>
      <c r="E312" s="39" t="s">
        <v>7547</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7657</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7549</v>
      </c>
      <c r="D317" s="37" t="s">
        <v>595</v>
      </c>
      <c r="E317" s="39" t="s">
        <v>7550</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7551</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7552</v>
      </c>
      <c r="D321" s="37" t="s">
        <v>595</v>
      </c>
      <c r="E321" s="39" t="s">
        <v>7553</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7658</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7555</v>
      </c>
      <c r="D325" s="37" t="s">
        <v>595</v>
      </c>
      <c r="E325" s="39" t="s">
        <v>7556</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7659</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7558</v>
      </c>
      <c r="D329" s="37" t="s">
        <v>595</v>
      </c>
      <c r="E329" s="39" t="s">
        <v>7559</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7660</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7561</v>
      </c>
      <c r="D333" s="37" t="s">
        <v>595</v>
      </c>
      <c r="E333" s="39" t="s">
        <v>7562</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7563</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2073</v>
      </c>
      <c r="D337" s="34"/>
      <c r="E337" s="31" t="s">
        <v>2074</v>
      </c>
      <c r="F337" s="34"/>
      <c r="G337" s="34"/>
      <c r="H337" s="34"/>
      <c r="I337" s="35">
        <f>SUMIFS(I338:I349,A338:A349,"P")</f>
        <v>0</v>
      </c>
      <c r="J337" s="36"/>
    </row>
    <row r="338">
      <c r="A338" s="37" t="s">
        <v>593</v>
      </c>
      <c r="B338" s="37">
        <v>80</v>
      </c>
      <c r="C338" s="38" t="s">
        <v>7661</v>
      </c>
      <c r="D338" s="37" t="s">
        <v>595</v>
      </c>
      <c r="E338" s="39" t="s">
        <v>7565</v>
      </c>
      <c r="F338" s="40" t="s">
        <v>2077</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5260</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7662</v>
      </c>
      <c r="D342" s="37" t="s">
        <v>595</v>
      </c>
      <c r="E342" s="39" t="s">
        <v>7567</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5260</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7663</v>
      </c>
      <c r="D346" s="37" t="s">
        <v>595</v>
      </c>
      <c r="E346" s="39" t="s">
        <v>7569</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5260</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7570</v>
      </c>
      <c r="D350" s="34"/>
      <c r="E350" s="31" t="s">
        <v>7571</v>
      </c>
      <c r="F350" s="34"/>
      <c r="G350" s="34"/>
      <c r="H350" s="34"/>
      <c r="I350" s="35">
        <f>SUMIFS(I351:I370,A351:A370,"P")</f>
        <v>0</v>
      </c>
      <c r="J350" s="36"/>
    </row>
    <row r="351">
      <c r="A351" s="37" t="s">
        <v>593</v>
      </c>
      <c r="B351" s="37">
        <v>83</v>
      </c>
      <c r="C351" s="38" t="s">
        <v>7664</v>
      </c>
      <c r="D351" s="37" t="s">
        <v>595</v>
      </c>
      <c r="E351" s="39" t="s">
        <v>7579</v>
      </c>
      <c r="F351" s="40" t="s">
        <v>2077</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7371</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7572</v>
      </c>
      <c r="D355" s="37" t="s">
        <v>595</v>
      </c>
      <c r="E355" s="39" t="s">
        <v>7573</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5260</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7574</v>
      </c>
      <c r="D359" s="37" t="s">
        <v>595</v>
      </c>
      <c r="E359" s="39" t="s">
        <v>7575</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7623</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7576</v>
      </c>
      <c r="D363" s="37" t="s">
        <v>595</v>
      </c>
      <c r="E363" s="39" t="s">
        <v>7577</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7623</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7581</v>
      </c>
      <c r="D367" s="37" t="s">
        <v>595</v>
      </c>
      <c r="E367" s="39" t="s">
        <v>7582</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7371</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rRJz8rIUDiH4S0EYFAvo+a8LmMUUCJJF97lgk36vwQm79NN3zHuOoXVtmhCg77Ewk1x8cdiW7gra+cDgb4X/sQ==" hashValue="Sdhdps8uMayuMdhJCEHla7CrEtYknuhykiT3IZOOpLIwmgS8rsvl9ThpVDXLZL2yvoEzfCjU9RGwPeOUhh+X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7665</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7665</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7678</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7678</v>
      </c>
      <c r="F34" s="46"/>
      <c r="G34" s="46"/>
      <c r="H34" s="46"/>
      <c r="I34" s="46"/>
      <c r="J34" s="48"/>
    </row>
    <row r="35">
      <c r="A35" s="37" t="s">
        <v>601</v>
      </c>
      <c r="B35" s="45"/>
      <c r="C35" s="46"/>
      <c r="D35" s="46"/>
      <c r="E35" s="47" t="s">
        <v>595</v>
      </c>
      <c r="F35" s="46"/>
      <c r="G35" s="46"/>
      <c r="H35" s="46"/>
      <c r="I35" s="46"/>
      <c r="J35" s="48"/>
    </row>
    <row r="36">
      <c r="A36" s="37" t="s">
        <v>593</v>
      </c>
      <c r="B36" s="37">
        <v>7</v>
      </c>
      <c r="C36" s="38" t="s">
        <v>7681</v>
      </c>
      <c r="D36" s="37" t="s">
        <v>595</v>
      </c>
      <c r="E36" s="39" t="s">
        <v>7682</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7683</v>
      </c>
      <c r="F38" s="46"/>
      <c r="G38" s="46"/>
      <c r="H38" s="46"/>
      <c r="I38" s="46"/>
      <c r="J38" s="48"/>
    </row>
    <row r="39">
      <c r="A39" s="37" t="s">
        <v>601</v>
      </c>
      <c r="B39" s="45"/>
      <c r="C39" s="46"/>
      <c r="D39" s="46"/>
      <c r="E39" s="47" t="s">
        <v>595</v>
      </c>
      <c r="F39" s="46"/>
      <c r="G39" s="46"/>
      <c r="H39" s="46"/>
      <c r="I39" s="46"/>
      <c r="J39" s="48"/>
    </row>
    <row r="40">
      <c r="A40" s="37" t="s">
        <v>593</v>
      </c>
      <c r="B40" s="37">
        <v>8</v>
      </c>
      <c r="C40" s="38" t="s">
        <v>7684</v>
      </c>
      <c r="D40" s="37" t="s">
        <v>595</v>
      </c>
      <c r="E40" s="39" t="s">
        <v>7685</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7686</v>
      </c>
      <c r="F42" s="46"/>
      <c r="G42" s="46"/>
      <c r="H42" s="46"/>
      <c r="I42" s="46"/>
      <c r="J42" s="48"/>
    </row>
    <row r="43">
      <c r="A43" s="37" t="s">
        <v>601</v>
      </c>
      <c r="B43" s="45"/>
      <c r="C43" s="46"/>
      <c r="D43" s="46"/>
      <c r="E43" s="47" t="s">
        <v>595</v>
      </c>
      <c r="F43" s="46"/>
      <c r="G43" s="46"/>
      <c r="H43" s="46"/>
      <c r="I43" s="46"/>
      <c r="J43" s="48"/>
    </row>
    <row r="44" ht="30">
      <c r="A44" s="37" t="s">
        <v>593</v>
      </c>
      <c r="B44" s="37">
        <v>9</v>
      </c>
      <c r="C44" s="38" t="s">
        <v>7596</v>
      </c>
      <c r="D44" s="37" t="s">
        <v>595</v>
      </c>
      <c r="E44" s="39" t="s">
        <v>7597</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7687</v>
      </c>
      <c r="F46" s="46"/>
      <c r="G46" s="46"/>
      <c r="H46" s="46"/>
      <c r="I46" s="46"/>
      <c r="J46" s="48"/>
    </row>
    <row r="47">
      <c r="A47" s="37" t="s">
        <v>601</v>
      </c>
      <c r="B47" s="45"/>
      <c r="C47" s="46"/>
      <c r="D47" s="46"/>
      <c r="E47" s="47" t="s">
        <v>595</v>
      </c>
      <c r="F47" s="46"/>
      <c r="G47" s="46"/>
      <c r="H47" s="46"/>
      <c r="I47" s="46"/>
      <c r="J47" s="48"/>
    </row>
    <row r="48" ht="30">
      <c r="A48" s="37" t="s">
        <v>593</v>
      </c>
      <c r="B48" s="37">
        <v>10</v>
      </c>
      <c r="C48" s="38" t="s">
        <v>7688</v>
      </c>
      <c r="D48" s="37" t="s">
        <v>595</v>
      </c>
      <c r="E48" s="39" t="s">
        <v>7689</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7690</v>
      </c>
      <c r="F50" s="46"/>
      <c r="G50" s="46"/>
      <c r="H50" s="46"/>
      <c r="I50" s="46"/>
      <c r="J50" s="48"/>
    </row>
    <row r="51">
      <c r="A51" s="37" t="s">
        <v>601</v>
      </c>
      <c r="B51" s="45"/>
      <c r="C51" s="46"/>
      <c r="D51" s="46"/>
      <c r="E51" s="47" t="s">
        <v>595</v>
      </c>
      <c r="F51" s="46"/>
      <c r="G51" s="46"/>
      <c r="H51" s="46"/>
      <c r="I51" s="46"/>
      <c r="J51" s="48"/>
    </row>
    <row r="52" ht="30">
      <c r="A52" s="37" t="s">
        <v>593</v>
      </c>
      <c r="B52" s="37">
        <v>11</v>
      </c>
      <c r="C52" s="38" t="s">
        <v>7691</v>
      </c>
      <c r="D52" s="37" t="s">
        <v>595</v>
      </c>
      <c r="E52" s="39" t="s">
        <v>7692</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7693</v>
      </c>
      <c r="F54" s="46"/>
      <c r="G54" s="46"/>
      <c r="H54" s="46"/>
      <c r="I54" s="46"/>
      <c r="J54" s="48"/>
    </row>
    <row r="55">
      <c r="A55" s="37" t="s">
        <v>601</v>
      </c>
      <c r="B55" s="45"/>
      <c r="C55" s="46"/>
      <c r="D55" s="46"/>
      <c r="E55" s="47" t="s">
        <v>595</v>
      </c>
      <c r="F55" s="46"/>
      <c r="G55" s="46"/>
      <c r="H55" s="46"/>
      <c r="I55" s="46"/>
      <c r="J55" s="48"/>
    </row>
    <row r="56" ht="30">
      <c r="A56" s="37" t="s">
        <v>593</v>
      </c>
      <c r="B56" s="37">
        <v>12</v>
      </c>
      <c r="C56" s="38" t="s">
        <v>7694</v>
      </c>
      <c r="D56" s="37" t="s">
        <v>595</v>
      </c>
      <c r="E56" s="39" t="s">
        <v>7695</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7696</v>
      </c>
      <c r="F58" s="46"/>
      <c r="G58" s="46"/>
      <c r="H58" s="46"/>
      <c r="I58" s="46"/>
      <c r="J58" s="48"/>
    </row>
    <row r="59">
      <c r="A59" s="37" t="s">
        <v>601</v>
      </c>
      <c r="B59" s="45"/>
      <c r="C59" s="46"/>
      <c r="D59" s="46"/>
      <c r="E59" s="47" t="s">
        <v>595</v>
      </c>
      <c r="F59" s="46"/>
      <c r="G59" s="46"/>
      <c r="H59" s="46"/>
      <c r="I59" s="46"/>
      <c r="J59" s="48"/>
    </row>
    <row r="60">
      <c r="A60" s="37" t="s">
        <v>593</v>
      </c>
      <c r="B60" s="37">
        <v>13</v>
      </c>
      <c r="C60" s="38" t="s">
        <v>7238</v>
      </c>
      <c r="D60" s="37" t="s">
        <v>595</v>
      </c>
      <c r="E60" s="39" t="s">
        <v>7239</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7697</v>
      </c>
      <c r="F62" s="46"/>
      <c r="G62" s="46"/>
      <c r="H62" s="46"/>
      <c r="I62" s="46"/>
      <c r="J62" s="48"/>
    </row>
    <row r="63">
      <c r="A63" s="37" t="s">
        <v>601</v>
      </c>
      <c r="B63" s="45"/>
      <c r="C63" s="46"/>
      <c r="D63" s="46"/>
      <c r="E63" s="47" t="s">
        <v>595</v>
      </c>
      <c r="F63" s="46"/>
      <c r="G63" s="46"/>
      <c r="H63" s="46"/>
      <c r="I63" s="46"/>
      <c r="J63" s="48"/>
    </row>
    <row r="64">
      <c r="A64" s="37" t="s">
        <v>593</v>
      </c>
      <c r="B64" s="37">
        <v>14</v>
      </c>
      <c r="C64" s="38" t="s">
        <v>7241</v>
      </c>
      <c r="D64" s="37" t="s">
        <v>595</v>
      </c>
      <c r="E64" s="39" t="s">
        <v>7242</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7698</v>
      </c>
      <c r="F66" s="46"/>
      <c r="G66" s="46"/>
      <c r="H66" s="46"/>
      <c r="I66" s="46"/>
      <c r="J66" s="48"/>
    </row>
    <row r="67">
      <c r="A67" s="37" t="s">
        <v>601</v>
      </c>
      <c r="B67" s="45"/>
      <c r="C67" s="46"/>
      <c r="D67" s="46"/>
      <c r="E67" s="47" t="s">
        <v>595</v>
      </c>
      <c r="F67" s="46"/>
      <c r="G67" s="46"/>
      <c r="H67" s="46"/>
      <c r="I67" s="46"/>
      <c r="J67" s="48"/>
    </row>
    <row r="68">
      <c r="A68" s="37" t="s">
        <v>593</v>
      </c>
      <c r="B68" s="37">
        <v>15</v>
      </c>
      <c r="C68" s="38" t="s">
        <v>7244</v>
      </c>
      <c r="D68" s="37" t="s">
        <v>595</v>
      </c>
      <c r="E68" s="39" t="s">
        <v>7245</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7699</v>
      </c>
      <c r="F70" s="46"/>
      <c r="G70" s="46"/>
      <c r="H70" s="46"/>
      <c r="I70" s="46"/>
      <c r="J70" s="48"/>
    </row>
    <row r="71">
      <c r="A71" s="37" t="s">
        <v>601</v>
      </c>
      <c r="B71" s="45"/>
      <c r="C71" s="46"/>
      <c r="D71" s="46"/>
      <c r="E71" s="47" t="s">
        <v>595</v>
      </c>
      <c r="F71" s="46"/>
      <c r="G71" s="46"/>
      <c r="H71" s="46"/>
      <c r="I71" s="46"/>
      <c r="J71" s="48"/>
    </row>
    <row r="72">
      <c r="A72" s="37" t="s">
        <v>593</v>
      </c>
      <c r="B72" s="37">
        <v>16</v>
      </c>
      <c r="C72" s="38" t="s">
        <v>7247</v>
      </c>
      <c r="D72" s="37" t="s">
        <v>595</v>
      </c>
      <c r="E72" s="39" t="s">
        <v>7248</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7700</v>
      </c>
      <c r="F74" s="46"/>
      <c r="G74" s="46"/>
      <c r="H74" s="46"/>
      <c r="I74" s="46"/>
      <c r="J74" s="48"/>
    </row>
    <row r="75">
      <c r="A75" s="37" t="s">
        <v>601</v>
      </c>
      <c r="B75" s="45"/>
      <c r="C75" s="46"/>
      <c r="D75" s="46"/>
      <c r="E75" s="47" t="s">
        <v>595</v>
      </c>
      <c r="F75" s="46"/>
      <c r="G75" s="46"/>
      <c r="H75" s="46"/>
      <c r="I75" s="46"/>
      <c r="J75" s="48"/>
    </row>
    <row r="76">
      <c r="A76" s="37" t="s">
        <v>593</v>
      </c>
      <c r="B76" s="37">
        <v>17</v>
      </c>
      <c r="C76" s="38" t="s">
        <v>7701</v>
      </c>
      <c r="D76" s="37" t="s">
        <v>595</v>
      </c>
      <c r="E76" s="39" t="s">
        <v>7702</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7703</v>
      </c>
      <c r="F78" s="46"/>
      <c r="G78" s="46"/>
      <c r="H78" s="46"/>
      <c r="I78" s="46"/>
      <c r="J78" s="48"/>
    </row>
    <row r="79">
      <c r="A79" s="37" t="s">
        <v>601</v>
      </c>
      <c r="B79" s="45"/>
      <c r="C79" s="46"/>
      <c r="D79" s="46"/>
      <c r="E79" s="47" t="s">
        <v>595</v>
      </c>
      <c r="F79" s="46"/>
      <c r="G79" s="46"/>
      <c r="H79" s="46"/>
      <c r="I79" s="46"/>
      <c r="J79" s="48"/>
    </row>
    <row r="80">
      <c r="A80" s="37" t="s">
        <v>593</v>
      </c>
      <c r="B80" s="37">
        <v>18</v>
      </c>
      <c r="C80" s="38" t="s">
        <v>7704</v>
      </c>
      <c r="D80" s="37" t="s">
        <v>595</v>
      </c>
      <c r="E80" s="39" t="s">
        <v>7705</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7706</v>
      </c>
      <c r="F82" s="46"/>
      <c r="G82" s="46"/>
      <c r="H82" s="46"/>
      <c r="I82" s="46"/>
      <c r="J82" s="48"/>
    </row>
    <row r="83">
      <c r="A83" s="37" t="s">
        <v>601</v>
      </c>
      <c r="B83" s="45"/>
      <c r="C83" s="46"/>
      <c r="D83" s="46"/>
      <c r="E83" s="47" t="s">
        <v>595</v>
      </c>
      <c r="F83" s="46"/>
      <c r="G83" s="46"/>
      <c r="H83" s="46"/>
      <c r="I83" s="46"/>
      <c r="J83" s="48"/>
    </row>
    <row r="84">
      <c r="A84" s="37" t="s">
        <v>593</v>
      </c>
      <c r="B84" s="37">
        <v>19</v>
      </c>
      <c r="C84" s="38" t="s">
        <v>7707</v>
      </c>
      <c r="D84" s="37" t="s">
        <v>595</v>
      </c>
      <c r="E84" s="39" t="s">
        <v>7708</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7709</v>
      </c>
      <c r="F86" s="46"/>
      <c r="G86" s="46"/>
      <c r="H86" s="46"/>
      <c r="I86" s="46"/>
      <c r="J86" s="48"/>
    </row>
    <row r="87">
      <c r="A87" s="37" t="s">
        <v>601</v>
      </c>
      <c r="B87" s="45"/>
      <c r="C87" s="46"/>
      <c r="D87" s="46"/>
      <c r="E87" s="47" t="s">
        <v>595</v>
      </c>
      <c r="F87" s="46"/>
      <c r="G87" s="46"/>
      <c r="H87" s="46"/>
      <c r="I87" s="46"/>
      <c r="J87" s="48"/>
    </row>
    <row r="88">
      <c r="A88" s="37" t="s">
        <v>593</v>
      </c>
      <c r="B88" s="37">
        <v>20</v>
      </c>
      <c r="C88" s="38" t="s">
        <v>7710</v>
      </c>
      <c r="D88" s="37" t="s">
        <v>595</v>
      </c>
      <c r="E88" s="39" t="s">
        <v>7711</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7709</v>
      </c>
      <c r="F90" s="46"/>
      <c r="G90" s="46"/>
      <c r="H90" s="46"/>
      <c r="I90" s="46"/>
      <c r="J90" s="48"/>
    </row>
    <row r="91">
      <c r="A91" s="37" t="s">
        <v>601</v>
      </c>
      <c r="B91" s="45"/>
      <c r="C91" s="46"/>
      <c r="D91" s="46"/>
      <c r="E91" s="47" t="s">
        <v>595</v>
      </c>
      <c r="F91" s="46"/>
      <c r="G91" s="46"/>
      <c r="H91" s="46"/>
      <c r="I91" s="46"/>
      <c r="J91" s="48"/>
    </row>
    <row r="92" ht="30">
      <c r="A92" s="37" t="s">
        <v>593</v>
      </c>
      <c r="B92" s="37">
        <v>21</v>
      </c>
      <c r="C92" s="38" t="s">
        <v>7712</v>
      </c>
      <c r="D92" s="37" t="s">
        <v>595</v>
      </c>
      <c r="E92" s="39" t="s">
        <v>7713</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7714</v>
      </c>
      <c r="F94" s="46"/>
      <c r="G94" s="46"/>
      <c r="H94" s="46"/>
      <c r="I94" s="46"/>
      <c r="J94" s="48"/>
    </row>
    <row r="95">
      <c r="A95" s="37" t="s">
        <v>601</v>
      </c>
      <c r="B95" s="45"/>
      <c r="C95" s="46"/>
      <c r="D95" s="46"/>
      <c r="E95" s="47" t="s">
        <v>595</v>
      </c>
      <c r="F95" s="46"/>
      <c r="G95" s="46"/>
      <c r="H95" s="46"/>
      <c r="I95" s="46"/>
      <c r="J95" s="48"/>
    </row>
    <row r="96" ht="30">
      <c r="A96" s="37" t="s">
        <v>593</v>
      </c>
      <c r="B96" s="37">
        <v>22</v>
      </c>
      <c r="C96" s="38" t="s">
        <v>7715</v>
      </c>
      <c r="D96" s="37" t="s">
        <v>595</v>
      </c>
      <c r="E96" s="39" t="s">
        <v>7716</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7714</v>
      </c>
      <c r="F98" s="46"/>
      <c r="G98" s="46"/>
      <c r="H98" s="46"/>
      <c r="I98" s="46"/>
      <c r="J98" s="48"/>
    </row>
    <row r="99">
      <c r="A99" s="37" t="s">
        <v>601</v>
      </c>
      <c r="B99" s="45"/>
      <c r="C99" s="46"/>
      <c r="D99" s="46"/>
      <c r="E99" s="47" t="s">
        <v>595</v>
      </c>
      <c r="F99" s="46"/>
      <c r="G99" s="46"/>
      <c r="H99" s="46"/>
      <c r="I99" s="46"/>
      <c r="J99" s="48"/>
    </row>
    <row r="100">
      <c r="A100" s="37" t="s">
        <v>593</v>
      </c>
      <c r="B100" s="37">
        <v>23</v>
      </c>
      <c r="C100" s="38" t="s">
        <v>7717</v>
      </c>
      <c r="D100" s="37" t="s">
        <v>595</v>
      </c>
      <c r="E100" s="39" t="s">
        <v>7718</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7720</v>
      </c>
      <c r="D104" s="37" t="s">
        <v>595</v>
      </c>
      <c r="E104" s="39" t="s">
        <v>7721</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7722</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7723</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7724</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7725</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7726</v>
      </c>
      <c r="D116" s="37" t="s">
        <v>595</v>
      </c>
      <c r="E116" s="39" t="s">
        <v>7727</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7728</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7260</v>
      </c>
      <c r="D120" s="37" t="s">
        <v>595</v>
      </c>
      <c r="E120" s="39" t="s">
        <v>7261</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7729</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7278</v>
      </c>
      <c r="D124" s="37" t="s">
        <v>595</v>
      </c>
      <c r="E124" s="39" t="s">
        <v>7279</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7730</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7731</v>
      </c>
      <c r="D128" s="37" t="s">
        <v>595</v>
      </c>
      <c r="E128" s="39" t="s">
        <v>7732</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7733</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4517</v>
      </c>
      <c r="F132" s="34"/>
      <c r="G132" s="34"/>
      <c r="H132" s="34"/>
      <c r="I132" s="35">
        <f>SUMIFS(I133:I156,A133:A156,"P")</f>
        <v>0</v>
      </c>
      <c r="J132" s="36"/>
    </row>
    <row r="133" ht="30">
      <c r="A133" s="37" t="s">
        <v>593</v>
      </c>
      <c r="B133" s="37">
        <v>31</v>
      </c>
      <c r="C133" s="38" t="s">
        <v>7734</v>
      </c>
      <c r="D133" s="37" t="s">
        <v>595</v>
      </c>
      <c r="E133" s="39" t="s">
        <v>7735</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7736</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7737</v>
      </c>
      <c r="D137" s="37" t="s">
        <v>595</v>
      </c>
      <c r="E137" s="39" t="s">
        <v>7738</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7739</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7740</v>
      </c>
      <c r="D141" s="37" t="s">
        <v>595</v>
      </c>
      <c r="E141" s="39" t="s">
        <v>7741</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7742</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7743</v>
      </c>
      <c r="D145" s="37" t="s">
        <v>595</v>
      </c>
      <c r="E145" s="39" t="s">
        <v>7744</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7745</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7746</v>
      </c>
      <c r="D149" s="37" t="s">
        <v>595</v>
      </c>
      <c r="E149" s="39" t="s">
        <v>7747</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7748</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7749</v>
      </c>
      <c r="D153" s="37" t="s">
        <v>595</v>
      </c>
      <c r="E153" s="39" t="s">
        <v>7750</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7751</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7319</v>
      </c>
      <c r="D158" s="37" t="s">
        <v>595</v>
      </c>
      <c r="E158" s="39" t="s">
        <v>7752</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7753</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7754</v>
      </c>
      <c r="D162" s="37" t="s">
        <v>595</v>
      </c>
      <c r="E162" s="39" t="s">
        <v>7755</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7756</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7757</v>
      </c>
      <c r="D166" s="37" t="s">
        <v>595</v>
      </c>
      <c r="E166" s="39" t="s">
        <v>7758</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7759</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7760</v>
      </c>
      <c r="D170" s="37" t="s">
        <v>595</v>
      </c>
      <c r="E170" s="39" t="s">
        <v>7761</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7762</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7763</v>
      </c>
      <c r="D174" s="37" t="s">
        <v>595</v>
      </c>
      <c r="E174" s="39" t="s">
        <v>7764</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7765</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7766</v>
      </c>
      <c r="D178" s="37" t="s">
        <v>595</v>
      </c>
      <c r="E178" s="39" t="s">
        <v>7767</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7768</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7769</v>
      </c>
      <c r="D182" s="37" t="s">
        <v>595</v>
      </c>
      <c r="E182" s="39" t="s">
        <v>7770</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7771</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7772</v>
      </c>
      <c r="D186" s="37" t="s">
        <v>595</v>
      </c>
      <c r="E186" s="39" t="s">
        <v>7773</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7774</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7775</v>
      </c>
      <c r="D190" s="37" t="s">
        <v>595</v>
      </c>
      <c r="E190" s="39" t="s">
        <v>7776</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7777</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7778</v>
      </c>
      <c r="D194" s="37" t="s">
        <v>595</v>
      </c>
      <c r="E194" s="39" t="s">
        <v>7779</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7753</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7780</v>
      </c>
      <c r="D198" s="37" t="s">
        <v>595</v>
      </c>
      <c r="E198" s="39" t="s">
        <v>7781</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6439</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7512</v>
      </c>
      <c r="F202" s="34"/>
      <c r="G202" s="34"/>
      <c r="H202" s="34"/>
      <c r="I202" s="35">
        <f>SUMIFS(I203:I206,A203:A206,"P")</f>
        <v>0</v>
      </c>
      <c r="J202" s="36"/>
    </row>
    <row r="203">
      <c r="A203" s="37" t="s">
        <v>593</v>
      </c>
      <c r="B203" s="37">
        <v>48</v>
      </c>
      <c r="C203" s="38" t="s">
        <v>7782</v>
      </c>
      <c r="D203" s="37" t="s">
        <v>595</v>
      </c>
      <c r="E203" s="39" t="s">
        <v>7783</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7784</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6083</v>
      </c>
      <c r="D207" s="34"/>
      <c r="E207" s="31" t="s">
        <v>7785</v>
      </c>
      <c r="F207" s="34"/>
      <c r="G207" s="34"/>
      <c r="H207" s="34"/>
      <c r="I207" s="35">
        <f>SUMIFS(I208:I211,A208:A211,"P")</f>
        <v>0</v>
      </c>
      <c r="J207" s="36"/>
    </row>
    <row r="208" ht="30">
      <c r="A208" s="37" t="s">
        <v>593</v>
      </c>
      <c r="B208" s="37">
        <v>49</v>
      </c>
      <c r="C208" s="38" t="s">
        <v>7786</v>
      </c>
      <c r="D208" s="37" t="s">
        <v>595</v>
      </c>
      <c r="E208" s="39" t="s">
        <v>7787</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7788</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7789</v>
      </c>
      <c r="D213" s="37" t="s">
        <v>595</v>
      </c>
      <c r="E213" s="39" t="s">
        <v>7790</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7791</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7792</v>
      </c>
      <c r="D217" s="37" t="s">
        <v>595</v>
      </c>
      <c r="E217" s="39" t="s">
        <v>7793</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7794</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7795</v>
      </c>
      <c r="D221" s="37" t="s">
        <v>595</v>
      </c>
      <c r="E221" s="39" t="s">
        <v>7793</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7794</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7796</v>
      </c>
      <c r="D225" s="37" t="s">
        <v>595</v>
      </c>
      <c r="E225" s="39" t="s">
        <v>7797</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7798</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7799</v>
      </c>
      <c r="D229" s="37" t="s">
        <v>595</v>
      </c>
      <c r="E229" s="39" t="s">
        <v>7800</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7801</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7802</v>
      </c>
      <c r="D233" s="37" t="s">
        <v>595</v>
      </c>
      <c r="E233" s="39" t="s">
        <v>7803</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7801</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7804</v>
      </c>
      <c r="D237" s="37" t="s">
        <v>595</v>
      </c>
      <c r="E237" s="39" t="s">
        <v>7805</v>
      </c>
      <c r="F237" s="40" t="s">
        <v>7806</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7807</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7808</v>
      </c>
      <c r="D241" s="34"/>
      <c r="E241" s="31" t="s">
        <v>7809</v>
      </c>
      <c r="F241" s="34"/>
      <c r="G241" s="34"/>
      <c r="H241" s="34"/>
      <c r="I241" s="35">
        <f>SUMIFS(I242:I257,A242:A257,"P")</f>
        <v>0</v>
      </c>
      <c r="J241" s="36"/>
    </row>
    <row r="242">
      <c r="A242" s="37" t="s">
        <v>593</v>
      </c>
      <c r="B242" s="37">
        <v>57</v>
      </c>
      <c r="C242" s="38" t="s">
        <v>7810</v>
      </c>
      <c r="D242" s="37" t="s">
        <v>595</v>
      </c>
      <c r="E242" s="39" t="s">
        <v>7811</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7812</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7813</v>
      </c>
      <c r="D246" s="37" t="s">
        <v>595</v>
      </c>
      <c r="E246" s="39" t="s">
        <v>7814</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7815</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7816</v>
      </c>
      <c r="D250" s="37" t="s">
        <v>595</v>
      </c>
      <c r="E250" s="39" t="s">
        <v>7817</v>
      </c>
      <c r="F250" s="40" t="s">
        <v>7806</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7818</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7819</v>
      </c>
      <c r="D254" s="37" t="s">
        <v>595</v>
      </c>
      <c r="E254" s="39" t="s">
        <v>7820</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6439</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4581</v>
      </c>
      <c r="D258" s="34"/>
      <c r="E258" s="31" t="s">
        <v>4582</v>
      </c>
      <c r="F258" s="34"/>
      <c r="G258" s="34"/>
      <c r="H258" s="34"/>
      <c r="I258" s="35">
        <f>SUMIFS(I259:I438,A259:A438,"P")</f>
        <v>0</v>
      </c>
      <c r="J258" s="36"/>
    </row>
    <row r="259" ht="30">
      <c r="A259" s="37" t="s">
        <v>593</v>
      </c>
      <c r="B259" s="37">
        <v>61</v>
      </c>
      <c r="C259" s="38" t="s">
        <v>7821</v>
      </c>
      <c r="D259" s="37" t="s">
        <v>595</v>
      </c>
      <c r="E259" s="39" t="s">
        <v>7822</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7823</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7824</v>
      </c>
      <c r="D263" s="37" t="s">
        <v>595</v>
      </c>
      <c r="E263" s="39" t="s">
        <v>7825</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5260</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7826</v>
      </c>
      <c r="D267" s="37" t="s">
        <v>595</v>
      </c>
      <c r="E267" s="39" t="s">
        <v>7827</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7686</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7828</v>
      </c>
      <c r="D271" s="37" t="s">
        <v>595</v>
      </c>
      <c r="E271" s="39" t="s">
        <v>7829</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6439</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7830</v>
      </c>
      <c r="D275" s="37" t="s">
        <v>595</v>
      </c>
      <c r="E275" s="39" t="s">
        <v>7831</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6439</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7832</v>
      </c>
      <c r="D279" s="37" t="s">
        <v>595</v>
      </c>
      <c r="E279" s="39" t="s">
        <v>7833</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6439</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7834</v>
      </c>
      <c r="D283" s="37" t="s">
        <v>595</v>
      </c>
      <c r="E283" s="39" t="s">
        <v>7835</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5260</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7836</v>
      </c>
      <c r="D287" s="37" t="s">
        <v>595</v>
      </c>
      <c r="E287" s="39" t="s">
        <v>7837</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6439</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7838</v>
      </c>
      <c r="D291" s="37" t="s">
        <v>595</v>
      </c>
      <c r="E291" s="39" t="s">
        <v>7839</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7840</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7841</v>
      </c>
      <c r="D295" s="37" t="s">
        <v>595</v>
      </c>
      <c r="E295" s="39" t="s">
        <v>7842</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5260</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7843</v>
      </c>
      <c r="D299" s="37" t="s">
        <v>595</v>
      </c>
      <c r="E299" s="39" t="s">
        <v>7844</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5260</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7845</v>
      </c>
      <c r="D303" s="37" t="s">
        <v>595</v>
      </c>
      <c r="E303" s="39" t="s">
        <v>7846</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6439</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7847</v>
      </c>
      <c r="D307" s="37" t="s">
        <v>595</v>
      </c>
      <c r="E307" s="39" t="s">
        <v>7848</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5260</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7849</v>
      </c>
      <c r="D311" s="37" t="s">
        <v>595</v>
      </c>
      <c r="E311" s="39" t="s">
        <v>7850</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5260</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7851</v>
      </c>
      <c r="D315" s="37" t="s">
        <v>595</v>
      </c>
      <c r="E315" s="39" t="s">
        <v>7852</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5260</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7853</v>
      </c>
      <c r="D319" s="37" t="s">
        <v>595</v>
      </c>
      <c r="E319" s="39" t="s">
        <v>7854</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7203</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7855</v>
      </c>
      <c r="D323" s="37" t="s">
        <v>595</v>
      </c>
      <c r="E323" s="39" t="s">
        <v>7856</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7857</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7858</v>
      </c>
      <c r="D327" s="37" t="s">
        <v>595</v>
      </c>
      <c r="E327" s="39" t="s">
        <v>7859</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7860</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7861</v>
      </c>
      <c r="D331" s="37" t="s">
        <v>595</v>
      </c>
      <c r="E331" s="39" t="s">
        <v>7859</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7862</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7863</v>
      </c>
      <c r="D335" s="37" t="s">
        <v>595</v>
      </c>
      <c r="E335" s="39" t="s">
        <v>7864</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5260</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7865</v>
      </c>
      <c r="D339" s="37" t="s">
        <v>595</v>
      </c>
      <c r="E339" s="39" t="s">
        <v>7866</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6439</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7867</v>
      </c>
      <c r="D343" s="37" t="s">
        <v>595</v>
      </c>
      <c r="E343" s="39" t="s">
        <v>7868</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7869</v>
      </c>
      <c r="D347" s="37" t="s">
        <v>595</v>
      </c>
      <c r="E347" s="39" t="s">
        <v>7870</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5260</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7871</v>
      </c>
      <c r="D351" s="37" t="s">
        <v>595</v>
      </c>
      <c r="E351" s="39" t="s">
        <v>7872</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6439</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7873</v>
      </c>
      <c r="D355" s="37" t="s">
        <v>595</v>
      </c>
      <c r="E355" s="39" t="s">
        <v>7874</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6439</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7875</v>
      </c>
      <c r="D359" s="37" t="s">
        <v>595</v>
      </c>
      <c r="E359" s="39" t="s">
        <v>7876</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7203</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7877</v>
      </c>
      <c r="D363" s="37" t="s">
        <v>595</v>
      </c>
      <c r="E363" s="39" t="s">
        <v>7878</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7203</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7879</v>
      </c>
      <c r="D367" s="37" t="s">
        <v>595</v>
      </c>
      <c r="E367" s="39" t="s">
        <v>7880</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6439</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7881</v>
      </c>
      <c r="D371" s="37" t="s">
        <v>595</v>
      </c>
      <c r="E371" s="39" t="s">
        <v>7882</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6439</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7883</v>
      </c>
      <c r="D375" s="37" t="s">
        <v>595</v>
      </c>
      <c r="E375" s="39" t="s">
        <v>7884</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6439</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7885</v>
      </c>
      <c r="D379" s="37" t="s">
        <v>595</v>
      </c>
      <c r="E379" s="39" t="s">
        <v>7886</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7887</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7888</v>
      </c>
      <c r="D383" s="37" t="s">
        <v>595</v>
      </c>
      <c r="E383" s="39" t="s">
        <v>7889</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7526</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7890</v>
      </c>
      <c r="D387" s="37" t="s">
        <v>595</v>
      </c>
      <c r="E387" s="39" t="s">
        <v>7891</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7892</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7893</v>
      </c>
      <c r="D391" s="37" t="s">
        <v>595</v>
      </c>
      <c r="E391" s="39" t="s">
        <v>7894</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5260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7895</v>
      </c>
      <c r="D395" s="37" t="s">
        <v>595</v>
      </c>
      <c r="E395" s="39" t="s">
        <v>7896</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7374</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7897</v>
      </c>
      <c r="D399" s="37" t="s">
        <v>595</v>
      </c>
      <c r="E399" s="39" t="s">
        <v>7898</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7374</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7899</v>
      </c>
      <c r="D403" s="37" t="s">
        <v>595</v>
      </c>
      <c r="E403" s="39" t="s">
        <v>7900</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6439</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7901</v>
      </c>
      <c r="D407" s="37" t="s">
        <v>595</v>
      </c>
      <c r="E407" s="39" t="s">
        <v>7902</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5260</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7903</v>
      </c>
      <c r="D411" s="37" t="s">
        <v>595</v>
      </c>
      <c r="E411" s="39" t="s">
        <v>7904</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6439</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7905</v>
      </c>
      <c r="D415" s="37" t="s">
        <v>595</v>
      </c>
      <c r="E415" s="39" t="s">
        <v>7906</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7459</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7907</v>
      </c>
      <c r="D419" s="37" t="s">
        <v>595</v>
      </c>
      <c r="E419" s="39" t="s">
        <v>7908</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7459</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7909</v>
      </c>
      <c r="D423" s="37" t="s">
        <v>595</v>
      </c>
      <c r="E423" s="39" t="s">
        <v>7910</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7911</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7912</v>
      </c>
      <c r="D427" s="37" t="s">
        <v>595</v>
      </c>
      <c r="E427" s="39" t="s">
        <v>7913</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6439</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7914</v>
      </c>
      <c r="D431" s="37" t="s">
        <v>595</v>
      </c>
      <c r="E431" s="39" t="s">
        <v>7915</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7892</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7916</v>
      </c>
      <c r="D435" s="37" t="s">
        <v>595</v>
      </c>
      <c r="E435" s="39" t="s">
        <v>7917</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6439</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4818</v>
      </c>
      <c r="D439" s="34"/>
      <c r="E439" s="31" t="s">
        <v>4819</v>
      </c>
      <c r="F439" s="34"/>
      <c r="G439" s="34"/>
      <c r="H439" s="34"/>
      <c r="I439" s="35">
        <f>SUMIFS(I440:I451,A440:A451,"P")</f>
        <v>0</v>
      </c>
      <c r="J439" s="36"/>
    </row>
    <row r="440">
      <c r="A440" s="37" t="s">
        <v>593</v>
      </c>
      <c r="B440" s="37">
        <v>106</v>
      </c>
      <c r="C440" s="38" t="s">
        <v>7918</v>
      </c>
      <c r="D440" s="37" t="s">
        <v>595</v>
      </c>
      <c r="E440" s="39" t="s">
        <v>7919</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7920</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7921</v>
      </c>
      <c r="D444" s="37" t="s">
        <v>595</v>
      </c>
      <c r="E444" s="39" t="s">
        <v>7922</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7923</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7924</v>
      </c>
      <c r="D448" s="37" t="s">
        <v>595</v>
      </c>
      <c r="E448" s="39" t="s">
        <v>7925</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6439</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40">
      <c r="A455" s="37" t="s">
        <v>599</v>
      </c>
      <c r="B455" s="45"/>
      <c r="C455" s="46"/>
      <c r="D455" s="46"/>
      <c r="E455" s="49" t="s">
        <v>7926</v>
      </c>
      <c r="F455" s="46"/>
      <c r="G455" s="46"/>
      <c r="H455" s="46"/>
      <c r="I455" s="46"/>
      <c r="J455" s="48"/>
    </row>
    <row r="456" ht="120">
      <c r="A456" s="37" t="s">
        <v>601</v>
      </c>
      <c r="B456" s="45"/>
      <c r="C456" s="46"/>
      <c r="D456" s="46"/>
      <c r="E456" s="39" t="s">
        <v>1819</v>
      </c>
      <c r="F456" s="46"/>
      <c r="G456" s="46"/>
      <c r="H456" s="46"/>
      <c r="I456" s="46"/>
      <c r="J456" s="48"/>
    </row>
    <row r="457" ht="60">
      <c r="A457" s="37" t="s">
        <v>593</v>
      </c>
      <c r="B457" s="37">
        <v>110</v>
      </c>
      <c r="C457" s="38" t="s">
        <v>7927</v>
      </c>
      <c r="D457" s="37" t="s">
        <v>7928</v>
      </c>
      <c r="E457" s="39" t="s">
        <v>7929</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95">
      <c r="A459" s="37" t="s">
        <v>599</v>
      </c>
      <c r="B459" s="45"/>
      <c r="C459" s="46"/>
      <c r="D459" s="46"/>
      <c r="E459" s="49" t="s">
        <v>7930</v>
      </c>
      <c r="F459" s="46"/>
      <c r="G459" s="46"/>
      <c r="H459" s="46"/>
      <c r="I459" s="46"/>
      <c r="J459" s="48"/>
    </row>
    <row r="460" ht="120">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7931</v>
      </c>
      <c r="D462" s="37" t="s">
        <v>595</v>
      </c>
      <c r="E462" s="39" t="s">
        <v>7932</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7933</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2073</v>
      </c>
      <c r="D466" s="34"/>
      <c r="E466" s="31" t="s">
        <v>2074</v>
      </c>
      <c r="F466" s="34"/>
      <c r="G466" s="34"/>
      <c r="H466" s="34"/>
      <c r="I466" s="35">
        <f>SUMIFS(I467:I474,A467:A474,"P")</f>
        <v>0</v>
      </c>
      <c r="J466" s="36"/>
    </row>
    <row r="467">
      <c r="A467" s="37" t="s">
        <v>593</v>
      </c>
      <c r="B467" s="37">
        <v>112</v>
      </c>
      <c r="C467" s="38" t="s">
        <v>7661</v>
      </c>
      <c r="D467" s="37" t="s">
        <v>595</v>
      </c>
      <c r="E467" s="39" t="s">
        <v>7565</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5260</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7663</v>
      </c>
      <c r="D471" s="37" t="s">
        <v>595</v>
      </c>
      <c r="E471" s="39" t="s">
        <v>7569</v>
      </c>
      <c r="F471" s="40" t="s">
        <v>2077</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5260</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BSI/QR4D1Xx/NE27KUJXCf/hzorfTVFr9sGJA7xV1Z3GzOFAayw8C+J3SpB3oKdYVLRpf3FLwLApKyJyQIEkLQ==" hashValue="d4yCHi6kj8NQWuUB5Qz14vJaPjm5mGTGG2UMC2CMBF8fi8kbFSDDFAim7IVTwT5EL1LQHEyOqbWrCUh3WDCJ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7934</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7935</v>
      </c>
      <c r="D7" s="22"/>
      <c r="E7" s="23" t="s">
        <v>253</v>
      </c>
      <c r="F7" s="17"/>
      <c r="G7" s="17"/>
      <c r="H7" s="17"/>
      <c r="I7" s="17"/>
      <c r="J7" s="19"/>
    </row>
    <row r="8" ht="30">
      <c r="A8" s="3" t="s">
        <v>1569</v>
      </c>
      <c r="B8" s="20" t="s">
        <v>579</v>
      </c>
      <c r="C8" s="21" t="s">
        <v>7934</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7936</v>
      </c>
      <c r="D13" s="37" t="s">
        <v>595</v>
      </c>
      <c r="E13" s="39" t="s">
        <v>7937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7938</v>
      </c>
      <c r="F15" s="46"/>
      <c r="G15" s="46"/>
      <c r="H15" s="46"/>
      <c r="I15" s="46"/>
      <c r="J15" s="48"/>
    </row>
    <row r="16">
      <c r="A16" s="37" t="s">
        <v>601</v>
      </c>
      <c r="B16" s="45"/>
      <c r="C16" s="46"/>
      <c r="D16" s="46"/>
      <c r="E16" s="47" t="s">
        <v>595</v>
      </c>
      <c r="F16" s="46"/>
      <c r="G16" s="46"/>
      <c r="H16" s="46"/>
      <c r="I16" s="46"/>
      <c r="J16" s="48"/>
    </row>
    <row r="17" ht="30">
      <c r="A17" s="37" t="s">
        <v>593</v>
      </c>
      <c r="B17" s="37">
        <v>2</v>
      </c>
      <c r="C17" s="38" t="s">
        <v>7939</v>
      </c>
      <c r="D17" s="37" t="s">
        <v>595</v>
      </c>
      <c r="E17" s="39" t="s">
        <v>7940</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7941</v>
      </c>
      <c r="F19" s="46"/>
      <c r="G19" s="46"/>
      <c r="H19" s="46"/>
      <c r="I19" s="46"/>
      <c r="J19" s="48"/>
    </row>
    <row r="20">
      <c r="A20" s="37" t="s">
        <v>601</v>
      </c>
      <c r="B20" s="45"/>
      <c r="C20" s="46"/>
      <c r="D20" s="46"/>
      <c r="E20" s="47" t="s">
        <v>595</v>
      </c>
      <c r="F20" s="46"/>
      <c r="G20" s="46"/>
      <c r="H20" s="46"/>
      <c r="I20" s="46"/>
      <c r="J20" s="48"/>
    </row>
    <row r="21" ht="30">
      <c r="A21" s="37" t="s">
        <v>593</v>
      </c>
      <c r="B21" s="37">
        <v>3</v>
      </c>
      <c r="C21" s="38" t="s">
        <v>7712</v>
      </c>
      <c r="D21" s="37" t="s">
        <v>595</v>
      </c>
      <c r="E21" s="39" t="s">
        <v>7713</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7942</v>
      </c>
      <c r="F23" s="46"/>
      <c r="G23" s="46"/>
      <c r="H23" s="46"/>
      <c r="I23" s="46"/>
      <c r="J23" s="48"/>
    </row>
    <row r="24">
      <c r="A24" s="37" t="s">
        <v>601</v>
      </c>
      <c r="B24" s="45"/>
      <c r="C24" s="46"/>
      <c r="D24" s="46"/>
      <c r="E24" s="47" t="s">
        <v>595</v>
      </c>
      <c r="F24" s="46"/>
      <c r="G24" s="46"/>
      <c r="H24" s="46"/>
      <c r="I24" s="46"/>
      <c r="J24" s="48"/>
    </row>
    <row r="25" ht="30">
      <c r="A25" s="37" t="s">
        <v>593</v>
      </c>
      <c r="B25" s="37">
        <v>4</v>
      </c>
      <c r="C25" s="38" t="s">
        <v>7715</v>
      </c>
      <c r="D25" s="37" t="s">
        <v>595</v>
      </c>
      <c r="E25" s="39" t="s">
        <v>7716</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7941</v>
      </c>
      <c r="F27" s="46"/>
      <c r="G27" s="46"/>
      <c r="H27" s="46"/>
      <c r="I27" s="46"/>
      <c r="J27" s="48"/>
    </row>
    <row r="28">
      <c r="A28" s="37" t="s">
        <v>601</v>
      </c>
      <c r="B28" s="45"/>
      <c r="C28" s="46"/>
      <c r="D28" s="46"/>
      <c r="E28" s="47" t="s">
        <v>595</v>
      </c>
      <c r="F28" s="46"/>
      <c r="G28" s="46"/>
      <c r="H28" s="46"/>
      <c r="I28" s="46"/>
      <c r="J28" s="48"/>
    </row>
    <row r="29">
      <c r="A29" s="37" t="s">
        <v>593</v>
      </c>
      <c r="B29" s="37">
        <v>5</v>
      </c>
      <c r="C29" s="38" t="s">
        <v>7943</v>
      </c>
      <c r="D29" s="37" t="s">
        <v>595</v>
      </c>
      <c r="E29" s="39" t="s">
        <v>7944</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7941</v>
      </c>
      <c r="F31" s="46"/>
      <c r="G31" s="46"/>
      <c r="H31" s="46"/>
      <c r="I31" s="46"/>
      <c r="J31" s="48"/>
    </row>
    <row r="32">
      <c r="A32" s="37" t="s">
        <v>601</v>
      </c>
      <c r="B32" s="45"/>
      <c r="C32" s="46"/>
      <c r="D32" s="46"/>
      <c r="E32" s="47" t="s">
        <v>595</v>
      </c>
      <c r="F32" s="46"/>
      <c r="G32" s="46"/>
      <c r="H32" s="46"/>
      <c r="I32" s="46"/>
      <c r="J32" s="48"/>
    </row>
    <row r="33">
      <c r="A33" s="37" t="s">
        <v>593</v>
      </c>
      <c r="B33" s="37">
        <v>6</v>
      </c>
      <c r="C33" s="38" t="s">
        <v>7717</v>
      </c>
      <c r="D33" s="37" t="s">
        <v>595</v>
      </c>
      <c r="E33" s="39" t="s">
        <v>7718</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7941</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7945</v>
      </c>
      <c r="F39" s="46"/>
      <c r="G39" s="46"/>
      <c r="H39" s="46"/>
      <c r="I39" s="46"/>
      <c r="J39" s="48"/>
    </row>
    <row r="40">
      <c r="A40" s="37" t="s">
        <v>601</v>
      </c>
      <c r="B40" s="45"/>
      <c r="C40" s="46"/>
      <c r="D40" s="46"/>
      <c r="E40" s="47" t="s">
        <v>595</v>
      </c>
      <c r="F40" s="46"/>
      <c r="G40" s="46"/>
      <c r="H40" s="46"/>
      <c r="I40" s="46"/>
      <c r="J40" s="48"/>
    </row>
    <row r="41">
      <c r="A41" s="31" t="s">
        <v>591</v>
      </c>
      <c r="B41" s="32"/>
      <c r="C41" s="33" t="s">
        <v>4581</v>
      </c>
      <c r="D41" s="34"/>
      <c r="E41" s="31" t="s">
        <v>4582</v>
      </c>
      <c r="F41" s="34"/>
      <c r="G41" s="34"/>
      <c r="H41" s="34"/>
      <c r="I41" s="35">
        <f>SUMIFS(I42:I57,A42:A57,"P")</f>
        <v>0</v>
      </c>
      <c r="J41" s="36"/>
    </row>
    <row r="42" ht="30">
      <c r="A42" s="37" t="s">
        <v>593</v>
      </c>
      <c r="B42" s="37">
        <v>8</v>
      </c>
      <c r="C42" s="38" t="s">
        <v>7946</v>
      </c>
      <c r="D42" s="37" t="s">
        <v>595</v>
      </c>
      <c r="E42" s="39" t="s">
        <v>7947</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7948</v>
      </c>
      <c r="F44" s="46"/>
      <c r="G44" s="46"/>
      <c r="H44" s="46"/>
      <c r="I44" s="46"/>
      <c r="J44" s="48"/>
    </row>
    <row r="45">
      <c r="A45" s="37" t="s">
        <v>601</v>
      </c>
      <c r="B45" s="45"/>
      <c r="C45" s="46"/>
      <c r="D45" s="46"/>
      <c r="E45" s="47" t="s">
        <v>595</v>
      </c>
      <c r="F45" s="46"/>
      <c r="G45" s="46"/>
      <c r="H45" s="46"/>
      <c r="I45" s="46"/>
      <c r="J45" s="48"/>
    </row>
    <row r="46">
      <c r="A46" s="37" t="s">
        <v>593</v>
      </c>
      <c r="B46" s="37">
        <v>9</v>
      </c>
      <c r="C46" s="38" t="s">
        <v>7949</v>
      </c>
      <c r="D46" s="37" t="s">
        <v>595</v>
      </c>
      <c r="E46" s="39" t="s">
        <v>7950</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7329</v>
      </c>
      <c r="F48" s="46"/>
      <c r="G48" s="46"/>
      <c r="H48" s="46"/>
      <c r="I48" s="46"/>
      <c r="J48" s="48"/>
    </row>
    <row r="49">
      <c r="A49" s="37" t="s">
        <v>601</v>
      </c>
      <c r="B49" s="45"/>
      <c r="C49" s="46"/>
      <c r="D49" s="46"/>
      <c r="E49" s="47" t="s">
        <v>595</v>
      </c>
      <c r="F49" s="46"/>
      <c r="G49" s="46"/>
      <c r="H49" s="46"/>
      <c r="I49" s="46"/>
      <c r="J49" s="48"/>
    </row>
    <row r="50" ht="30">
      <c r="A50" s="37" t="s">
        <v>593</v>
      </c>
      <c r="B50" s="37">
        <v>10</v>
      </c>
      <c r="C50" s="38" t="s">
        <v>7951</v>
      </c>
      <c r="D50" s="37" t="s">
        <v>595</v>
      </c>
      <c r="E50" s="39" t="s">
        <v>7952</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7953</v>
      </c>
      <c r="F52" s="46"/>
      <c r="G52" s="46"/>
      <c r="H52" s="46"/>
      <c r="I52" s="46"/>
      <c r="J52" s="48"/>
    </row>
    <row r="53">
      <c r="A53" s="37" t="s">
        <v>601</v>
      </c>
      <c r="B53" s="45"/>
      <c r="C53" s="46"/>
      <c r="D53" s="46"/>
      <c r="E53" s="47" t="s">
        <v>595</v>
      </c>
      <c r="F53" s="46"/>
      <c r="G53" s="46"/>
      <c r="H53" s="46"/>
      <c r="I53" s="46"/>
      <c r="J53" s="48"/>
    </row>
    <row r="54">
      <c r="A54" s="37" t="s">
        <v>593</v>
      </c>
      <c r="B54" s="37">
        <v>11</v>
      </c>
      <c r="C54" s="38" t="s">
        <v>7954</v>
      </c>
      <c r="D54" s="37" t="s">
        <v>595</v>
      </c>
      <c r="E54" s="39" t="s">
        <v>7955</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7956</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60">
      <c r="A59" s="37" t="s">
        <v>593</v>
      </c>
      <c r="B59" s="37">
        <v>12</v>
      </c>
      <c r="C59" s="38" t="s">
        <v>2447</v>
      </c>
      <c r="D59" s="37" t="s">
        <v>2448</v>
      </c>
      <c r="E59" s="39" t="s">
        <v>2449</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95">
      <c r="A61" s="37" t="s">
        <v>599</v>
      </c>
      <c r="B61" s="45"/>
      <c r="C61" s="46"/>
      <c r="D61" s="46"/>
      <c r="E61" s="49" t="s">
        <v>7957</v>
      </c>
      <c r="F61" s="46"/>
      <c r="G61" s="46"/>
      <c r="H61" s="46"/>
      <c r="I61" s="46"/>
      <c r="J61" s="48"/>
    </row>
    <row r="62" ht="120">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7958</v>
      </c>
      <c r="D64" s="37" t="s">
        <v>595</v>
      </c>
      <c r="E64" s="39" t="s">
        <v>7959</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7960</v>
      </c>
      <c r="F66" s="46"/>
      <c r="G66" s="46"/>
      <c r="H66" s="46"/>
      <c r="I66" s="46"/>
      <c r="J66" s="48"/>
    </row>
    <row r="67">
      <c r="A67" s="37" t="s">
        <v>601</v>
      </c>
      <c r="B67" s="45"/>
      <c r="C67" s="46"/>
      <c r="D67" s="46"/>
      <c r="E67" s="47" t="s">
        <v>595</v>
      </c>
      <c r="F67" s="46"/>
      <c r="G67" s="46"/>
      <c r="H67" s="46"/>
      <c r="I67" s="46"/>
      <c r="J67" s="48"/>
    </row>
    <row r="68">
      <c r="A68" s="31" t="s">
        <v>591</v>
      </c>
      <c r="B68" s="32"/>
      <c r="C68" s="33" t="s">
        <v>2073</v>
      </c>
      <c r="D68" s="34"/>
      <c r="E68" s="31" t="s">
        <v>2074</v>
      </c>
      <c r="F68" s="34"/>
      <c r="G68" s="34"/>
      <c r="H68" s="34"/>
      <c r="I68" s="35">
        <f>SUMIFS(I69:I76,A69:A76,"P")</f>
        <v>0</v>
      </c>
      <c r="J68" s="36"/>
    </row>
    <row r="69">
      <c r="A69" s="37" t="s">
        <v>593</v>
      </c>
      <c r="B69" s="37">
        <v>14</v>
      </c>
      <c r="C69" s="38" t="s">
        <v>7661</v>
      </c>
      <c r="D69" s="37" t="s">
        <v>595</v>
      </c>
      <c r="E69" s="39" t="s">
        <v>7565</v>
      </c>
      <c r="F69" s="40" t="s">
        <v>2077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5260</v>
      </c>
      <c r="F71" s="46"/>
      <c r="G71" s="46"/>
      <c r="H71" s="46"/>
      <c r="I71" s="46"/>
      <c r="J71" s="48"/>
    </row>
    <row r="72">
      <c r="A72" s="37" t="s">
        <v>601</v>
      </c>
      <c r="B72" s="45"/>
      <c r="C72" s="46"/>
      <c r="D72" s="46"/>
      <c r="E72" s="47" t="s">
        <v>595</v>
      </c>
      <c r="F72" s="46"/>
      <c r="G72" s="46"/>
      <c r="H72" s="46"/>
      <c r="I72" s="46"/>
      <c r="J72" s="48"/>
    </row>
    <row r="73">
      <c r="A73" s="37" t="s">
        <v>593</v>
      </c>
      <c r="B73" s="37">
        <v>15</v>
      </c>
      <c r="C73" s="38" t="s">
        <v>7663</v>
      </c>
      <c r="D73" s="37" t="s">
        <v>595</v>
      </c>
      <c r="E73" s="39" t="s">
        <v>7569</v>
      </c>
      <c r="F73" s="40" t="s">
        <v>2077</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5260</v>
      </c>
      <c r="F75" s="46"/>
      <c r="G75" s="46"/>
      <c r="H75" s="46"/>
      <c r="I75" s="46"/>
      <c r="J75" s="48"/>
    </row>
    <row r="76">
      <c r="A76" s="37" t="s">
        <v>601</v>
      </c>
      <c r="B76" s="45"/>
      <c r="C76" s="46"/>
      <c r="D76" s="46"/>
      <c r="E76" s="47" t="s">
        <v>595</v>
      </c>
      <c r="F76" s="46"/>
      <c r="G76" s="46"/>
      <c r="H76" s="46"/>
      <c r="I76" s="46"/>
      <c r="J76" s="48"/>
    </row>
    <row r="77">
      <c r="A77" s="31" t="s">
        <v>591</v>
      </c>
      <c r="B77" s="32"/>
      <c r="C77" s="33" t="s">
        <v>7961</v>
      </c>
      <c r="D77" s="34"/>
      <c r="E77" s="31" t="s">
        <v>7962</v>
      </c>
      <c r="F77" s="34"/>
      <c r="G77" s="34"/>
      <c r="H77" s="34"/>
      <c r="I77" s="35">
        <f>SUMIFS(I78:I81,A78:A81,"P")</f>
        <v>0</v>
      </c>
      <c r="J77" s="36"/>
    </row>
    <row r="78">
      <c r="A78" s="37" t="s">
        <v>593</v>
      </c>
      <c r="B78" s="37">
        <v>16</v>
      </c>
      <c r="C78" s="38" t="s">
        <v>7963</v>
      </c>
      <c r="D78" s="37" t="s">
        <v>595</v>
      </c>
      <c r="E78" s="39" t="s">
        <v>7964</v>
      </c>
      <c r="F78" s="40" t="s">
        <v>2077</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5260</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TeiuYelO4jmlJV7LPJFB8ireIYvzS1IB5HIFnH20J5d/4dcP0j8WXDOpvpl9eL2iGlteU2qduVphPY2axQ8nKw==" hashValue="mszeXUxFWoGsDjVN5ZuAJe76RebaBZtM5CUDdOb+gY9FFCezjKWhqQFc4hQlvLOmaRiEXjhp090xjnLNqxIu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7965</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7935</v>
      </c>
      <c r="D7" s="22"/>
      <c r="E7" s="23" t="s">
        <v>253</v>
      </c>
      <c r="F7" s="17"/>
      <c r="G7" s="17"/>
      <c r="H7" s="17"/>
      <c r="I7" s="17"/>
      <c r="J7" s="19"/>
    </row>
    <row r="8">
      <c r="A8" s="3" t="s">
        <v>1569</v>
      </c>
      <c r="B8" s="20" t="s">
        <v>579</v>
      </c>
      <c r="C8" s="21" t="s">
        <v>7965</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7966</v>
      </c>
      <c r="D13" s="37" t="s">
        <v>595</v>
      </c>
      <c r="E13" s="39" t="s">
        <v>7967</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7409</v>
      </c>
      <c r="F15" s="46"/>
      <c r="G15" s="46"/>
      <c r="H15" s="46"/>
      <c r="I15" s="46"/>
      <c r="J15" s="48"/>
    </row>
    <row r="16">
      <c r="A16" s="37" t="s">
        <v>601</v>
      </c>
      <c r="B16" s="45"/>
      <c r="C16" s="46"/>
      <c r="D16" s="46"/>
      <c r="E16" s="47" t="s">
        <v>595</v>
      </c>
      <c r="F16" s="46"/>
      <c r="G16" s="46"/>
      <c r="H16" s="46"/>
      <c r="I16" s="46"/>
      <c r="J16" s="48"/>
    </row>
    <row r="17" ht="30">
      <c r="A17" s="37" t="s">
        <v>593</v>
      </c>
      <c r="B17" s="37">
        <v>2</v>
      </c>
      <c r="C17" s="38" t="s">
        <v>7676</v>
      </c>
      <c r="D17" s="37" t="s">
        <v>595</v>
      </c>
      <c r="E17" s="39" t="s">
        <v>7677</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7968</v>
      </c>
      <c r="F19" s="46"/>
      <c r="G19" s="46"/>
      <c r="H19" s="46"/>
      <c r="I19" s="46"/>
      <c r="J19" s="48"/>
    </row>
    <row r="20">
      <c r="A20" s="37" t="s">
        <v>601</v>
      </c>
      <c r="B20" s="45"/>
      <c r="C20" s="46"/>
      <c r="D20" s="46"/>
      <c r="E20" s="47" t="s">
        <v>595</v>
      </c>
      <c r="F20" s="46"/>
      <c r="G20" s="46"/>
      <c r="H20" s="46"/>
      <c r="I20" s="46"/>
      <c r="J20" s="48"/>
    </row>
    <row r="21" ht="30">
      <c r="A21" s="37" t="s">
        <v>593</v>
      </c>
      <c r="B21" s="37">
        <v>3</v>
      </c>
      <c r="C21" s="38" t="s">
        <v>7679</v>
      </c>
      <c r="D21" s="37" t="s">
        <v>595</v>
      </c>
      <c r="E21" s="39" t="s">
        <v>7680</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7968</v>
      </c>
      <c r="F23" s="46"/>
      <c r="G23" s="46"/>
      <c r="H23" s="46"/>
      <c r="I23" s="46"/>
      <c r="J23" s="48"/>
    </row>
    <row r="24">
      <c r="A24" s="37" t="s">
        <v>601</v>
      </c>
      <c r="B24" s="45"/>
      <c r="C24" s="46"/>
      <c r="D24" s="46"/>
      <c r="E24" s="47" t="s">
        <v>595</v>
      </c>
      <c r="F24" s="46"/>
      <c r="G24" s="46"/>
      <c r="H24" s="46"/>
      <c r="I24" s="46"/>
      <c r="J24" s="48"/>
    </row>
    <row r="25" ht="30">
      <c r="A25" s="37" t="s">
        <v>593</v>
      </c>
      <c r="B25" s="37">
        <v>4</v>
      </c>
      <c r="C25" s="38" t="s">
        <v>7969</v>
      </c>
      <c r="D25" s="37" t="s">
        <v>595</v>
      </c>
      <c r="E25" s="39" t="s">
        <v>7970</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7971</v>
      </c>
      <c r="F27" s="46"/>
      <c r="G27" s="46"/>
      <c r="H27" s="46"/>
      <c r="I27" s="46"/>
      <c r="J27" s="48"/>
    </row>
    <row r="28">
      <c r="A28" s="37" t="s">
        <v>601</v>
      </c>
      <c r="B28" s="45"/>
      <c r="C28" s="46"/>
      <c r="D28" s="46"/>
      <c r="E28" s="47" t="s">
        <v>595</v>
      </c>
      <c r="F28" s="46"/>
      <c r="G28" s="46"/>
      <c r="H28" s="46"/>
      <c r="I28" s="46"/>
      <c r="J28" s="48"/>
    </row>
    <row r="29" ht="30">
      <c r="A29" s="37" t="s">
        <v>593</v>
      </c>
      <c r="B29" s="37">
        <v>5</v>
      </c>
      <c r="C29" s="38" t="s">
        <v>7972</v>
      </c>
      <c r="D29" s="37" t="s">
        <v>595</v>
      </c>
      <c r="E29" s="39" t="s">
        <v>7973</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7974</v>
      </c>
      <c r="F31" s="46"/>
      <c r="G31" s="46"/>
      <c r="H31" s="46"/>
      <c r="I31" s="46"/>
      <c r="J31" s="48"/>
    </row>
    <row r="32">
      <c r="A32" s="37" t="s">
        <v>601</v>
      </c>
      <c r="B32" s="45"/>
      <c r="C32" s="46"/>
      <c r="D32" s="46"/>
      <c r="E32" s="47" t="s">
        <v>595</v>
      </c>
      <c r="F32" s="46"/>
      <c r="G32" s="46"/>
      <c r="H32" s="46"/>
      <c r="I32" s="46"/>
      <c r="J32" s="48"/>
    </row>
    <row r="33" ht="30">
      <c r="A33" s="37" t="s">
        <v>593</v>
      </c>
      <c r="B33" s="37">
        <v>6</v>
      </c>
      <c r="C33" s="38" t="s">
        <v>7975</v>
      </c>
      <c r="D33" s="37" t="s">
        <v>595</v>
      </c>
      <c r="E33" s="39" t="s">
        <v>7976</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7977</v>
      </c>
      <c r="F35" s="46"/>
      <c r="G35" s="46"/>
      <c r="H35" s="46"/>
      <c r="I35" s="46"/>
      <c r="J35" s="48"/>
    </row>
    <row r="36">
      <c r="A36" s="37" t="s">
        <v>601</v>
      </c>
      <c r="B36" s="45"/>
      <c r="C36" s="46"/>
      <c r="D36" s="46"/>
      <c r="E36" s="47" t="s">
        <v>595</v>
      </c>
      <c r="F36" s="46"/>
      <c r="G36" s="46"/>
      <c r="H36" s="46"/>
      <c r="I36" s="46"/>
      <c r="J36" s="48"/>
    </row>
    <row r="37" ht="30">
      <c r="A37" s="37" t="s">
        <v>593</v>
      </c>
      <c r="B37" s="37">
        <v>7</v>
      </c>
      <c r="C37" s="38" t="s">
        <v>7978</v>
      </c>
      <c r="D37" s="37" t="s">
        <v>595</v>
      </c>
      <c r="E37" s="39" t="s">
        <v>7979</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7980</v>
      </c>
      <c r="F39" s="46"/>
      <c r="G39" s="46"/>
      <c r="H39" s="46"/>
      <c r="I39" s="46"/>
      <c r="J39" s="48"/>
    </row>
    <row r="40">
      <c r="A40" s="37" t="s">
        <v>601</v>
      </c>
      <c r="B40" s="45"/>
      <c r="C40" s="46"/>
      <c r="D40" s="46"/>
      <c r="E40" s="47" t="s">
        <v>595</v>
      </c>
      <c r="F40" s="46"/>
      <c r="G40" s="46"/>
      <c r="H40" s="46"/>
      <c r="I40" s="46"/>
      <c r="J40" s="48"/>
    </row>
    <row r="41" ht="30">
      <c r="A41" s="37" t="s">
        <v>593</v>
      </c>
      <c r="B41" s="37">
        <v>8</v>
      </c>
      <c r="C41" s="38" t="s">
        <v>7712</v>
      </c>
      <c r="D41" s="37" t="s">
        <v>595</v>
      </c>
      <c r="E41" s="39" t="s">
        <v>7713</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7981</v>
      </c>
      <c r="F43" s="46"/>
      <c r="G43" s="46"/>
      <c r="H43" s="46"/>
      <c r="I43" s="46"/>
      <c r="J43" s="48"/>
    </row>
    <row r="44">
      <c r="A44" s="37" t="s">
        <v>601</v>
      </c>
      <c r="B44" s="45"/>
      <c r="C44" s="46"/>
      <c r="D44" s="46"/>
      <c r="E44" s="47" t="s">
        <v>595</v>
      </c>
      <c r="F44" s="46"/>
      <c r="G44" s="46"/>
      <c r="H44" s="46"/>
      <c r="I44" s="46"/>
      <c r="J44" s="48"/>
    </row>
    <row r="45" ht="30">
      <c r="A45" s="37" t="s">
        <v>593</v>
      </c>
      <c r="B45" s="37">
        <v>9</v>
      </c>
      <c r="C45" s="38" t="s">
        <v>7715</v>
      </c>
      <c r="D45" s="37" t="s">
        <v>595</v>
      </c>
      <c r="E45" s="39" t="s">
        <v>7716</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7981</v>
      </c>
      <c r="F47" s="46"/>
      <c r="G47" s="46"/>
      <c r="H47" s="46"/>
      <c r="I47" s="46"/>
      <c r="J47" s="48"/>
    </row>
    <row r="48">
      <c r="A48" s="37" t="s">
        <v>601</v>
      </c>
      <c r="B48" s="45"/>
      <c r="C48" s="46"/>
      <c r="D48" s="46"/>
      <c r="E48" s="47" t="s">
        <v>595</v>
      </c>
      <c r="F48" s="46"/>
      <c r="G48" s="46"/>
      <c r="H48" s="46"/>
      <c r="I48" s="46"/>
      <c r="J48" s="48"/>
    </row>
    <row r="49">
      <c r="A49" s="37" t="s">
        <v>593</v>
      </c>
      <c r="B49" s="37">
        <v>10</v>
      </c>
      <c r="C49" s="38" t="s">
        <v>7943</v>
      </c>
      <c r="D49" s="37" t="s">
        <v>595</v>
      </c>
      <c r="E49" s="39" t="s">
        <v>7944</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7982</v>
      </c>
      <c r="F51" s="46"/>
      <c r="G51" s="46"/>
      <c r="H51" s="46"/>
      <c r="I51" s="46"/>
      <c r="J51" s="48"/>
    </row>
    <row r="52">
      <c r="A52" s="37" t="s">
        <v>601</v>
      </c>
      <c r="B52" s="45"/>
      <c r="C52" s="46"/>
      <c r="D52" s="46"/>
      <c r="E52" s="47" t="s">
        <v>595</v>
      </c>
      <c r="F52" s="46"/>
      <c r="G52" s="46"/>
      <c r="H52" s="46"/>
      <c r="I52" s="46"/>
      <c r="J52" s="48"/>
    </row>
    <row r="53">
      <c r="A53" s="37" t="s">
        <v>593</v>
      </c>
      <c r="B53" s="37">
        <v>11</v>
      </c>
      <c r="C53" s="38" t="s">
        <v>7717</v>
      </c>
      <c r="D53" s="37" t="s">
        <v>595</v>
      </c>
      <c r="E53" s="39" t="s">
        <v>7718</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7983</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7984</v>
      </c>
      <c r="F59" s="46"/>
      <c r="G59" s="46"/>
      <c r="H59" s="46"/>
      <c r="I59" s="46"/>
      <c r="J59" s="48"/>
    </row>
    <row r="60">
      <c r="A60" s="37" t="s">
        <v>601</v>
      </c>
      <c r="B60" s="45"/>
      <c r="C60" s="46"/>
      <c r="D60" s="46"/>
      <c r="E60" s="47" t="s">
        <v>595</v>
      </c>
      <c r="F60" s="46"/>
      <c r="G60" s="46"/>
      <c r="H60" s="46"/>
      <c r="I60" s="46"/>
      <c r="J60" s="48"/>
    </row>
    <row r="61">
      <c r="A61" s="37" t="s">
        <v>593</v>
      </c>
      <c r="B61" s="37">
        <v>13</v>
      </c>
      <c r="C61" s="38" t="s">
        <v>7260</v>
      </c>
      <c r="D61" s="37" t="s">
        <v>595</v>
      </c>
      <c r="E61" s="39" t="s">
        <v>7261</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7985</v>
      </c>
      <c r="F63" s="46"/>
      <c r="G63" s="46"/>
      <c r="H63" s="46"/>
      <c r="I63" s="46"/>
      <c r="J63" s="48"/>
    </row>
    <row r="64">
      <c r="A64" s="37" t="s">
        <v>601</v>
      </c>
      <c r="B64" s="45"/>
      <c r="C64" s="46"/>
      <c r="D64" s="46"/>
      <c r="E64" s="47" t="s">
        <v>595</v>
      </c>
      <c r="F64" s="46"/>
      <c r="G64" s="46"/>
      <c r="H64" s="46"/>
      <c r="I64" s="46"/>
      <c r="J64" s="48"/>
    </row>
    <row r="65" ht="30">
      <c r="A65" s="37" t="s">
        <v>593</v>
      </c>
      <c r="B65" s="37">
        <v>14</v>
      </c>
      <c r="C65" s="38" t="s">
        <v>7986</v>
      </c>
      <c r="D65" s="37" t="s">
        <v>595</v>
      </c>
      <c r="E65" s="39" t="s">
        <v>7987</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7988</v>
      </c>
      <c r="F67" s="46"/>
      <c r="G67" s="46"/>
      <c r="H67" s="46"/>
      <c r="I67" s="46"/>
      <c r="J67" s="48"/>
    </row>
    <row r="68">
      <c r="A68" s="37" t="s">
        <v>601</v>
      </c>
      <c r="B68" s="45"/>
      <c r="C68" s="46"/>
      <c r="D68" s="46"/>
      <c r="E68" s="47" t="s">
        <v>595</v>
      </c>
      <c r="F68" s="46"/>
      <c r="G68" s="46"/>
      <c r="H68" s="46"/>
      <c r="I68" s="46"/>
      <c r="J68" s="48"/>
    </row>
    <row r="69" ht="30">
      <c r="A69" s="37" t="s">
        <v>593</v>
      </c>
      <c r="B69" s="37">
        <v>15</v>
      </c>
      <c r="C69" s="38" t="s">
        <v>7266</v>
      </c>
      <c r="D69" s="37" t="s">
        <v>595</v>
      </c>
      <c r="E69" s="39" t="s">
        <v>7267</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7989</v>
      </c>
      <c r="F71" s="46"/>
      <c r="G71" s="46"/>
      <c r="H71" s="46"/>
      <c r="I71" s="46"/>
      <c r="J71" s="48"/>
    </row>
    <row r="72">
      <c r="A72" s="37" t="s">
        <v>601</v>
      </c>
      <c r="B72" s="45"/>
      <c r="C72" s="46"/>
      <c r="D72" s="46"/>
      <c r="E72" s="47" t="s">
        <v>595</v>
      </c>
      <c r="F72" s="46"/>
      <c r="G72" s="46"/>
      <c r="H72" s="46"/>
      <c r="I72" s="46"/>
      <c r="J72" s="48"/>
    </row>
    <row r="73">
      <c r="A73" s="37" t="s">
        <v>593</v>
      </c>
      <c r="B73" s="37">
        <v>16</v>
      </c>
      <c r="C73" s="38" t="s">
        <v>7990</v>
      </c>
      <c r="D73" s="37" t="s">
        <v>595</v>
      </c>
      <c r="E73" s="39" t="s">
        <v>7991</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7988</v>
      </c>
      <c r="F75" s="46"/>
      <c r="G75" s="46"/>
      <c r="H75" s="46"/>
      <c r="I75" s="46"/>
      <c r="J75" s="48"/>
    </row>
    <row r="76">
      <c r="A76" s="37" t="s">
        <v>601</v>
      </c>
      <c r="B76" s="45"/>
      <c r="C76" s="46"/>
      <c r="D76" s="46"/>
      <c r="E76" s="47" t="s">
        <v>595</v>
      </c>
      <c r="F76" s="46"/>
      <c r="G76" s="46"/>
      <c r="H76" s="46"/>
      <c r="I76" s="46"/>
      <c r="J76" s="48"/>
    </row>
    <row r="77">
      <c r="A77" s="37" t="s">
        <v>593</v>
      </c>
      <c r="B77" s="37">
        <v>17</v>
      </c>
      <c r="C77" s="38" t="s">
        <v>7731</v>
      </c>
      <c r="D77" s="37" t="s">
        <v>595</v>
      </c>
      <c r="E77" s="39" t="s">
        <v>7732</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7992</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4517</v>
      </c>
      <c r="F81" s="34"/>
      <c r="G81" s="34"/>
      <c r="H81" s="34"/>
      <c r="I81" s="35">
        <f>SUMIFS(I82:I85,A82:A85,"P")</f>
        <v>0</v>
      </c>
      <c r="J81" s="36"/>
    </row>
    <row r="82">
      <c r="A82" s="37" t="s">
        <v>593</v>
      </c>
      <c r="B82" s="37">
        <v>18</v>
      </c>
      <c r="C82" s="38" t="s">
        <v>7993</v>
      </c>
      <c r="D82" s="37" t="s">
        <v>595</v>
      </c>
      <c r="E82" s="39" t="s">
        <v>7994</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7995</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7996</v>
      </c>
      <c r="D87" s="37" t="s">
        <v>595</v>
      </c>
      <c r="E87" s="39" t="s">
        <v>7997</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7329</v>
      </c>
      <c r="F89" s="46"/>
      <c r="G89" s="46"/>
      <c r="H89" s="46"/>
      <c r="I89" s="46"/>
      <c r="J89" s="48"/>
    </row>
    <row r="90">
      <c r="A90" s="37" t="s">
        <v>601</v>
      </c>
      <c r="B90" s="45"/>
      <c r="C90" s="46"/>
      <c r="D90" s="46"/>
      <c r="E90" s="47" t="s">
        <v>595</v>
      </c>
      <c r="F90" s="46"/>
      <c r="G90" s="46"/>
      <c r="H90" s="46"/>
      <c r="I90" s="46"/>
      <c r="J90" s="48"/>
    </row>
    <row r="91">
      <c r="A91" s="37" t="s">
        <v>593</v>
      </c>
      <c r="B91" s="37">
        <v>20</v>
      </c>
      <c r="C91" s="38" t="s">
        <v>7754</v>
      </c>
      <c r="D91" s="37" t="s">
        <v>595</v>
      </c>
      <c r="E91" s="39" t="s">
        <v>7755</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7998</v>
      </c>
      <c r="F93" s="46"/>
      <c r="G93" s="46"/>
      <c r="H93" s="46"/>
      <c r="I93" s="46"/>
      <c r="J93" s="48"/>
    </row>
    <row r="94">
      <c r="A94" s="37" t="s">
        <v>601</v>
      </c>
      <c r="B94" s="45"/>
      <c r="C94" s="46"/>
      <c r="D94" s="46"/>
      <c r="E94" s="47" t="s">
        <v>595</v>
      </c>
      <c r="F94" s="46"/>
      <c r="G94" s="46"/>
      <c r="H94" s="46"/>
      <c r="I94" s="46"/>
      <c r="J94" s="48"/>
    </row>
    <row r="95" ht="30">
      <c r="A95" s="37" t="s">
        <v>593</v>
      </c>
      <c r="B95" s="37">
        <v>21</v>
      </c>
      <c r="C95" s="38" t="s">
        <v>7999</v>
      </c>
      <c r="D95" s="37" t="s">
        <v>595</v>
      </c>
      <c r="E95" s="39" t="s">
        <v>8000</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7329</v>
      </c>
      <c r="F97" s="46"/>
      <c r="G97" s="46"/>
      <c r="H97" s="46"/>
      <c r="I97" s="46"/>
      <c r="J97" s="48"/>
    </row>
    <row r="98">
      <c r="A98" s="37" t="s">
        <v>601</v>
      </c>
      <c r="B98" s="45"/>
      <c r="C98" s="46"/>
      <c r="D98" s="46"/>
      <c r="E98" s="47" t="s">
        <v>595</v>
      </c>
      <c r="F98" s="46"/>
      <c r="G98" s="46"/>
      <c r="H98" s="46"/>
      <c r="I98" s="46"/>
      <c r="J98" s="48"/>
    </row>
    <row r="99">
      <c r="A99" s="31" t="s">
        <v>591</v>
      </c>
      <c r="B99" s="32"/>
      <c r="C99" s="33" t="s">
        <v>4581</v>
      </c>
      <c r="D99" s="34"/>
      <c r="E99" s="31" t="s">
        <v>4582</v>
      </c>
      <c r="F99" s="34"/>
      <c r="G99" s="34"/>
      <c r="H99" s="34"/>
      <c r="I99" s="35">
        <f>SUMIFS(I100:I139,A100:A139,"P")</f>
        <v>0</v>
      </c>
      <c r="J99" s="36"/>
    </row>
    <row r="100" ht="30">
      <c r="A100" s="37" t="s">
        <v>593</v>
      </c>
      <c r="B100" s="37">
        <v>22</v>
      </c>
      <c r="C100" s="38" t="s">
        <v>8001</v>
      </c>
      <c r="D100" s="37" t="s">
        <v>595</v>
      </c>
      <c r="E100" s="39" t="s">
        <v>8002</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7995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8003</v>
      </c>
      <c r="D104" s="37" t="s">
        <v>595</v>
      </c>
      <c r="E104" s="39" t="s">
        <v>8004</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7995</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8007</v>
      </c>
      <c r="D112" s="37" t="s">
        <v>595</v>
      </c>
      <c r="E112" s="39" t="s">
        <v>8008</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8010</v>
      </c>
      <c r="D116" s="37" t="s">
        <v>595</v>
      </c>
      <c r="E116" s="39" t="s">
        <v>8011</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5260</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8012</v>
      </c>
      <c r="D120" s="37" t="s">
        <v>595</v>
      </c>
      <c r="E120" s="39" t="s">
        <v>8013</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8014</v>
      </c>
      <c r="D124" s="37" t="s">
        <v>595</v>
      </c>
      <c r="E124" s="39" t="s">
        <v>8015</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5260</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8016</v>
      </c>
      <c r="D128" s="37" t="s">
        <v>595</v>
      </c>
      <c r="E128" s="39" t="s">
        <v>8017</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8018</v>
      </c>
      <c r="D132" s="37" t="s">
        <v>595</v>
      </c>
      <c r="E132" s="39" t="s">
        <v>8019</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6439</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8020</v>
      </c>
      <c r="D136" s="37" t="s">
        <v>595</v>
      </c>
      <c r="E136" s="39" t="s">
        <v>8021</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5260</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40">
      <c r="A143" s="37" t="s">
        <v>599</v>
      </c>
      <c r="B143" s="45"/>
      <c r="C143" s="46"/>
      <c r="D143" s="46"/>
      <c r="E143" s="49" t="s">
        <v>8022</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7931</v>
      </c>
      <c r="D146" s="37" t="s">
        <v>595</v>
      </c>
      <c r="E146" s="39" t="s">
        <v>7932</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8023</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7661</v>
      </c>
      <c r="D151" s="37" t="s">
        <v>595</v>
      </c>
      <c r="E151" s="39" t="s">
        <v>7565</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5260</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7663</v>
      </c>
      <c r="D155" s="37" t="s">
        <v>595</v>
      </c>
      <c r="E155" s="39" t="s">
        <v>7569</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5260</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U0j6DfdeMSEVfzEOkZeBWQ+yHQjueBQ851yCQjaD8Jo0JjkzxvWvZRPzLAIYRfRmPBC8gBLEZDXoG5i620k11g==" hashValue="1rWGKN/dm5KdHD3cxuglixYMEeRArRctZvL4J+ZPsaVy/DvFVMRFfI/BhHY4Ih/kAe98JgHpPT7kJD4DuKMuA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8024</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8025</v>
      </c>
      <c r="D7" s="22"/>
      <c r="E7" s="23" t="s">
        <v>259</v>
      </c>
      <c r="F7" s="17"/>
      <c r="G7" s="17"/>
      <c r="H7" s="17"/>
      <c r="I7" s="17"/>
      <c r="J7" s="19"/>
    </row>
    <row r="8">
      <c r="A8" s="3" t="s">
        <v>1569</v>
      </c>
      <c r="B8" s="20" t="s">
        <v>579</v>
      </c>
      <c r="C8" s="21" t="s">
        <v>8024</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7666</v>
      </c>
      <c r="D13" s="37" t="s">
        <v>595</v>
      </c>
      <c r="E13" s="39" t="s">
        <v>7667</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7668</v>
      </c>
      <c r="F15" s="46"/>
      <c r="G15" s="46"/>
      <c r="H15" s="46"/>
      <c r="I15" s="46"/>
      <c r="J15" s="48"/>
    </row>
    <row r="16">
      <c r="A16" s="37" t="s">
        <v>601</v>
      </c>
      <c r="B16" s="45"/>
      <c r="C16" s="46"/>
      <c r="D16" s="46"/>
      <c r="E16" s="47" t="s">
        <v>595</v>
      </c>
      <c r="F16" s="46"/>
      <c r="G16" s="46"/>
      <c r="H16" s="46"/>
      <c r="I16" s="46"/>
      <c r="J16" s="48"/>
    </row>
    <row r="17" ht="30">
      <c r="A17" s="37" t="s">
        <v>593</v>
      </c>
      <c r="B17" s="37">
        <v>2</v>
      </c>
      <c r="C17" s="38" t="s">
        <v>7669</v>
      </c>
      <c r="D17" s="37" t="s">
        <v>595</v>
      </c>
      <c r="E17" s="39" t="s">
        <v>7670</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7371</v>
      </c>
      <c r="F19" s="46"/>
      <c r="G19" s="46"/>
      <c r="H19" s="46"/>
      <c r="I19" s="46"/>
      <c r="J19" s="48"/>
    </row>
    <row r="20">
      <c r="A20" s="37" t="s">
        <v>601</v>
      </c>
      <c r="B20" s="45"/>
      <c r="C20" s="46"/>
      <c r="D20" s="46"/>
      <c r="E20" s="47" t="s">
        <v>595</v>
      </c>
      <c r="F20" s="46"/>
      <c r="G20" s="46"/>
      <c r="H20" s="46"/>
      <c r="I20" s="46"/>
      <c r="J20" s="48"/>
    </row>
    <row r="21">
      <c r="A21" s="37" t="s">
        <v>593</v>
      </c>
      <c r="B21" s="37">
        <v>3</v>
      </c>
      <c r="C21" s="38" t="s">
        <v>7671</v>
      </c>
      <c r="D21" s="37" t="s">
        <v>595</v>
      </c>
      <c r="E21" s="39" t="s">
        <v>7672</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7673</v>
      </c>
      <c r="F23" s="46"/>
      <c r="G23" s="46"/>
      <c r="H23" s="46"/>
      <c r="I23" s="46"/>
      <c r="J23" s="48"/>
    </row>
    <row r="24">
      <c r="A24" s="37" t="s">
        <v>601</v>
      </c>
      <c r="B24" s="45"/>
      <c r="C24" s="46"/>
      <c r="D24" s="46"/>
      <c r="E24" s="47" t="s">
        <v>595</v>
      </c>
      <c r="F24" s="46"/>
      <c r="G24" s="46"/>
      <c r="H24" s="46"/>
      <c r="I24" s="46"/>
      <c r="J24" s="48"/>
    </row>
    <row r="25">
      <c r="A25" s="37" t="s">
        <v>593</v>
      </c>
      <c r="B25" s="37">
        <v>4</v>
      </c>
      <c r="C25" s="38" t="s">
        <v>7674</v>
      </c>
      <c r="D25" s="37" t="s">
        <v>595</v>
      </c>
      <c r="E25" s="39" t="s">
        <v>7675</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7659</v>
      </c>
      <c r="F27" s="46"/>
      <c r="G27" s="46"/>
      <c r="H27" s="46"/>
      <c r="I27" s="46"/>
      <c r="J27" s="48"/>
    </row>
    <row r="28">
      <c r="A28" s="37" t="s">
        <v>601</v>
      </c>
      <c r="B28" s="45"/>
      <c r="C28" s="46"/>
      <c r="D28" s="46"/>
      <c r="E28" s="47" t="s">
        <v>595</v>
      </c>
      <c r="F28" s="46"/>
      <c r="G28" s="46"/>
      <c r="H28" s="46"/>
      <c r="I28" s="46"/>
      <c r="J28" s="48"/>
    </row>
    <row r="29" ht="30">
      <c r="A29" s="37" t="s">
        <v>593</v>
      </c>
      <c r="B29" s="37">
        <v>5</v>
      </c>
      <c r="C29" s="38" t="s">
        <v>7676</v>
      </c>
      <c r="D29" s="37" t="s">
        <v>595</v>
      </c>
      <c r="E29" s="39" t="s">
        <v>7677</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7383</v>
      </c>
      <c r="F31" s="46"/>
      <c r="G31" s="46"/>
      <c r="H31" s="46"/>
      <c r="I31" s="46"/>
      <c r="J31" s="48"/>
    </row>
    <row r="32">
      <c r="A32" s="37" t="s">
        <v>601</v>
      </c>
      <c r="B32" s="45"/>
      <c r="C32" s="46"/>
      <c r="D32" s="46"/>
      <c r="E32" s="47" t="s">
        <v>595</v>
      </c>
      <c r="F32" s="46"/>
      <c r="G32" s="46"/>
      <c r="H32" s="46"/>
      <c r="I32" s="46"/>
      <c r="J32" s="48"/>
    </row>
    <row r="33" ht="30">
      <c r="A33" s="37" t="s">
        <v>593</v>
      </c>
      <c r="B33" s="37">
        <v>6</v>
      </c>
      <c r="C33" s="38" t="s">
        <v>7679</v>
      </c>
      <c r="D33" s="37" t="s">
        <v>595</v>
      </c>
      <c r="E33" s="39" t="s">
        <v>7680</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7383</v>
      </c>
      <c r="F35" s="46"/>
      <c r="G35" s="46"/>
      <c r="H35" s="46"/>
      <c r="I35" s="46"/>
      <c r="J35" s="48"/>
    </row>
    <row r="36">
      <c r="A36" s="37" t="s">
        <v>601</v>
      </c>
      <c r="B36" s="45"/>
      <c r="C36" s="46"/>
      <c r="D36" s="46"/>
      <c r="E36" s="47" t="s">
        <v>595</v>
      </c>
      <c r="F36" s="46"/>
      <c r="G36" s="46"/>
      <c r="H36" s="46"/>
      <c r="I36" s="46"/>
      <c r="J36" s="48"/>
    </row>
    <row r="37">
      <c r="A37" s="37" t="s">
        <v>593</v>
      </c>
      <c r="B37" s="37">
        <v>7</v>
      </c>
      <c r="C37" s="38" t="s">
        <v>7681</v>
      </c>
      <c r="D37" s="37" t="s">
        <v>595</v>
      </c>
      <c r="E37" s="39" t="s">
        <v>7682</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8026</v>
      </c>
      <c r="F39" s="46"/>
      <c r="G39" s="46"/>
      <c r="H39" s="46"/>
      <c r="I39" s="46"/>
      <c r="J39" s="48"/>
    </row>
    <row r="40">
      <c r="A40" s="37" t="s">
        <v>601</v>
      </c>
      <c r="B40" s="45"/>
      <c r="C40" s="46"/>
      <c r="D40" s="46"/>
      <c r="E40" s="47" t="s">
        <v>595</v>
      </c>
      <c r="F40" s="46"/>
      <c r="G40" s="46"/>
      <c r="H40" s="46"/>
      <c r="I40" s="46"/>
      <c r="J40" s="48"/>
    </row>
    <row r="41">
      <c r="A41" s="37" t="s">
        <v>593</v>
      </c>
      <c r="B41" s="37">
        <v>8</v>
      </c>
      <c r="C41" s="38" t="s">
        <v>7684</v>
      </c>
      <c r="D41" s="37" t="s">
        <v>595</v>
      </c>
      <c r="E41" s="39" t="s">
        <v>7685</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7626</v>
      </c>
      <c r="F43" s="46"/>
      <c r="G43" s="46"/>
      <c r="H43" s="46"/>
      <c r="I43" s="46"/>
      <c r="J43" s="48"/>
    </row>
    <row r="44">
      <c r="A44" s="37" t="s">
        <v>601</v>
      </c>
      <c r="B44" s="45"/>
      <c r="C44" s="46"/>
      <c r="D44" s="46"/>
      <c r="E44" s="47" t="s">
        <v>595</v>
      </c>
      <c r="F44" s="46"/>
      <c r="G44" s="46"/>
      <c r="H44" s="46"/>
      <c r="I44" s="46"/>
      <c r="J44" s="48"/>
    </row>
    <row r="45" ht="30">
      <c r="A45" s="37" t="s">
        <v>593</v>
      </c>
      <c r="B45" s="37">
        <v>9</v>
      </c>
      <c r="C45" s="38" t="s">
        <v>8027</v>
      </c>
      <c r="D45" s="37" t="s">
        <v>595</v>
      </c>
      <c r="E45" s="39" t="s">
        <v>8028</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8029</v>
      </c>
      <c r="F47" s="46"/>
      <c r="G47" s="46"/>
      <c r="H47" s="46"/>
      <c r="I47" s="46"/>
      <c r="J47" s="48"/>
    </row>
    <row r="48">
      <c r="A48" s="37" t="s">
        <v>601</v>
      </c>
      <c r="B48" s="45"/>
      <c r="C48" s="46"/>
      <c r="D48" s="46"/>
      <c r="E48" s="47" t="s">
        <v>595</v>
      </c>
      <c r="F48" s="46"/>
      <c r="G48" s="46"/>
      <c r="H48" s="46"/>
      <c r="I48" s="46"/>
      <c r="J48" s="48"/>
    </row>
    <row r="49" ht="30">
      <c r="A49" s="37" t="s">
        <v>593</v>
      </c>
      <c r="B49" s="37">
        <v>10</v>
      </c>
      <c r="C49" s="38" t="s">
        <v>8030</v>
      </c>
      <c r="D49" s="37" t="s">
        <v>595</v>
      </c>
      <c r="E49" s="39" t="s">
        <v>8031</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8032</v>
      </c>
      <c r="F51" s="46"/>
      <c r="G51" s="46"/>
      <c r="H51" s="46"/>
      <c r="I51" s="46"/>
      <c r="J51" s="48"/>
    </row>
    <row r="52">
      <c r="A52" s="37" t="s">
        <v>601</v>
      </c>
      <c r="B52" s="45"/>
      <c r="C52" s="46"/>
      <c r="D52" s="46"/>
      <c r="E52" s="47" t="s">
        <v>595</v>
      </c>
      <c r="F52" s="46"/>
      <c r="G52" s="46"/>
      <c r="H52" s="46"/>
      <c r="I52" s="46"/>
      <c r="J52" s="48"/>
    </row>
    <row r="53" ht="30">
      <c r="A53" s="37" t="s">
        <v>593</v>
      </c>
      <c r="B53" s="37">
        <v>11</v>
      </c>
      <c r="C53" s="38" t="s">
        <v>7232</v>
      </c>
      <c r="D53" s="37" t="s">
        <v>595</v>
      </c>
      <c r="E53" s="39" t="s">
        <v>7233</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8033</v>
      </c>
      <c r="F55" s="46"/>
      <c r="G55" s="46"/>
      <c r="H55" s="46"/>
      <c r="I55" s="46"/>
      <c r="J55" s="48"/>
    </row>
    <row r="56">
      <c r="A56" s="37" t="s">
        <v>601</v>
      </c>
      <c r="B56" s="45"/>
      <c r="C56" s="46"/>
      <c r="D56" s="46"/>
      <c r="E56" s="47" t="s">
        <v>595</v>
      </c>
      <c r="F56" s="46"/>
      <c r="G56" s="46"/>
      <c r="H56" s="46"/>
      <c r="I56" s="46"/>
      <c r="J56" s="48"/>
    </row>
    <row r="57" ht="30">
      <c r="A57" s="37" t="s">
        <v>593</v>
      </c>
      <c r="B57" s="37">
        <v>12</v>
      </c>
      <c r="C57" s="38" t="s">
        <v>8034</v>
      </c>
      <c r="D57" s="37" t="s">
        <v>595</v>
      </c>
      <c r="E57" s="39" t="s">
        <v>8035</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8036</v>
      </c>
      <c r="F59" s="46"/>
      <c r="G59" s="46"/>
      <c r="H59" s="46"/>
      <c r="I59" s="46"/>
      <c r="J59" s="48"/>
    </row>
    <row r="60">
      <c r="A60" s="37" t="s">
        <v>601</v>
      </c>
      <c r="B60" s="45"/>
      <c r="C60" s="46"/>
      <c r="D60" s="46"/>
      <c r="E60" s="47" t="s">
        <v>595</v>
      </c>
      <c r="F60" s="46"/>
      <c r="G60" s="46"/>
      <c r="H60" s="46"/>
      <c r="I60" s="46"/>
      <c r="J60" s="48"/>
    </row>
    <row r="61" ht="30">
      <c r="A61" s="37" t="s">
        <v>593</v>
      </c>
      <c r="B61" s="37">
        <v>13</v>
      </c>
      <c r="C61" s="38" t="s">
        <v>7691</v>
      </c>
      <c r="D61" s="37" t="s">
        <v>595</v>
      </c>
      <c r="E61" s="39" t="s">
        <v>7692</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8037</v>
      </c>
      <c r="F63" s="46"/>
      <c r="G63" s="46"/>
      <c r="H63" s="46"/>
      <c r="I63" s="46"/>
      <c r="J63" s="48"/>
    </row>
    <row r="64">
      <c r="A64" s="37" t="s">
        <v>601</v>
      </c>
      <c r="B64" s="45"/>
      <c r="C64" s="46"/>
      <c r="D64" s="46"/>
      <c r="E64" s="47" t="s">
        <v>595</v>
      </c>
      <c r="F64" s="46"/>
      <c r="G64" s="46"/>
      <c r="H64" s="46"/>
      <c r="I64" s="46"/>
      <c r="J64" s="48"/>
    </row>
    <row r="65" ht="30">
      <c r="A65" s="37" t="s">
        <v>593</v>
      </c>
      <c r="B65" s="37">
        <v>14</v>
      </c>
      <c r="C65" s="38" t="s">
        <v>7694</v>
      </c>
      <c r="D65" s="37" t="s">
        <v>595</v>
      </c>
      <c r="E65" s="39" t="s">
        <v>7695</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8038</v>
      </c>
      <c r="F67" s="46"/>
      <c r="G67" s="46"/>
      <c r="H67" s="46"/>
      <c r="I67" s="46"/>
      <c r="J67" s="48"/>
    </row>
    <row r="68">
      <c r="A68" s="37" t="s">
        <v>601</v>
      </c>
      <c r="B68" s="45"/>
      <c r="C68" s="46"/>
      <c r="D68" s="46"/>
      <c r="E68" s="47" t="s">
        <v>595</v>
      </c>
      <c r="F68" s="46"/>
      <c r="G68" s="46"/>
      <c r="H68" s="46"/>
      <c r="I68" s="46"/>
      <c r="J68" s="48"/>
    </row>
    <row r="69">
      <c r="A69" s="37" t="s">
        <v>593</v>
      </c>
      <c r="B69" s="37">
        <v>15</v>
      </c>
      <c r="C69" s="38" t="s">
        <v>8039</v>
      </c>
      <c r="D69" s="37" t="s">
        <v>595</v>
      </c>
      <c r="E69" s="39" t="s">
        <v>8040</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8041</v>
      </c>
      <c r="F71" s="46"/>
      <c r="G71" s="46"/>
      <c r="H71" s="46"/>
      <c r="I71" s="46"/>
      <c r="J71" s="48"/>
    </row>
    <row r="72">
      <c r="A72" s="37" t="s">
        <v>601</v>
      </c>
      <c r="B72" s="45"/>
      <c r="C72" s="46"/>
      <c r="D72" s="46"/>
      <c r="E72" s="47" t="s">
        <v>595</v>
      </c>
      <c r="F72" s="46"/>
      <c r="G72" s="46"/>
      <c r="H72" s="46"/>
      <c r="I72" s="46"/>
      <c r="J72" s="48"/>
    </row>
    <row r="73">
      <c r="A73" s="37" t="s">
        <v>593</v>
      </c>
      <c r="B73" s="37">
        <v>16</v>
      </c>
      <c r="C73" s="38" t="s">
        <v>8042</v>
      </c>
      <c r="D73" s="37" t="s">
        <v>595</v>
      </c>
      <c r="E73" s="39" t="s">
        <v>8043</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8044</v>
      </c>
      <c r="F75" s="46"/>
      <c r="G75" s="46"/>
      <c r="H75" s="46"/>
      <c r="I75" s="46"/>
      <c r="J75" s="48"/>
    </row>
    <row r="76">
      <c r="A76" s="37" t="s">
        <v>601</v>
      </c>
      <c r="B76" s="45"/>
      <c r="C76" s="46"/>
      <c r="D76" s="46"/>
      <c r="E76" s="47" t="s">
        <v>595</v>
      </c>
      <c r="F76" s="46"/>
      <c r="G76" s="46"/>
      <c r="H76" s="46"/>
      <c r="I76" s="46"/>
      <c r="J76" s="48"/>
    </row>
    <row r="77">
      <c r="A77" s="37" t="s">
        <v>593</v>
      </c>
      <c r="B77" s="37">
        <v>17</v>
      </c>
      <c r="C77" s="38" t="s">
        <v>8045</v>
      </c>
      <c r="D77" s="37" t="s">
        <v>595</v>
      </c>
      <c r="E77" s="39" t="s">
        <v>8046</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8047</v>
      </c>
      <c r="F79" s="46"/>
      <c r="G79" s="46"/>
      <c r="H79" s="46"/>
      <c r="I79" s="46"/>
      <c r="J79" s="48"/>
    </row>
    <row r="80">
      <c r="A80" s="37" t="s">
        <v>601</v>
      </c>
      <c r="B80" s="45"/>
      <c r="C80" s="46"/>
      <c r="D80" s="46"/>
      <c r="E80" s="47" t="s">
        <v>595</v>
      </c>
      <c r="F80" s="46"/>
      <c r="G80" s="46"/>
      <c r="H80" s="46"/>
      <c r="I80" s="46"/>
      <c r="J80" s="48"/>
    </row>
    <row r="81">
      <c r="A81" s="37" t="s">
        <v>593</v>
      </c>
      <c r="B81" s="37">
        <v>18</v>
      </c>
      <c r="C81" s="38" t="s">
        <v>8048</v>
      </c>
      <c r="D81" s="37" t="s">
        <v>595</v>
      </c>
      <c r="E81" s="39" t="s">
        <v>8049</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8047</v>
      </c>
      <c r="F83" s="46"/>
      <c r="G83" s="46"/>
      <c r="H83" s="46"/>
      <c r="I83" s="46"/>
      <c r="J83" s="48"/>
    </row>
    <row r="84">
      <c r="A84" s="37" t="s">
        <v>601</v>
      </c>
      <c r="B84" s="45"/>
      <c r="C84" s="46"/>
      <c r="D84" s="46"/>
      <c r="E84" s="47" t="s">
        <v>595</v>
      </c>
      <c r="F84" s="46"/>
      <c r="G84" s="46"/>
      <c r="H84" s="46"/>
      <c r="I84" s="46"/>
      <c r="J84" s="48"/>
    </row>
    <row r="85">
      <c r="A85" s="37" t="s">
        <v>593</v>
      </c>
      <c r="B85" s="37">
        <v>19</v>
      </c>
      <c r="C85" s="38" t="s">
        <v>8050</v>
      </c>
      <c r="D85" s="37" t="s">
        <v>595</v>
      </c>
      <c r="E85" s="39" t="s">
        <v>8051</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8052</v>
      </c>
      <c r="F87" s="46"/>
      <c r="G87" s="46"/>
      <c r="H87" s="46"/>
      <c r="I87" s="46"/>
      <c r="J87" s="48"/>
    </row>
    <row r="88">
      <c r="A88" s="37" t="s">
        <v>601</v>
      </c>
      <c r="B88" s="45"/>
      <c r="C88" s="46"/>
      <c r="D88" s="46"/>
      <c r="E88" s="47" t="s">
        <v>595</v>
      </c>
      <c r="F88" s="46"/>
      <c r="G88" s="46"/>
      <c r="H88" s="46"/>
      <c r="I88" s="46"/>
      <c r="J88" s="48"/>
    </row>
    <row r="89">
      <c r="A89" s="37" t="s">
        <v>593</v>
      </c>
      <c r="B89" s="37">
        <v>20</v>
      </c>
      <c r="C89" s="38" t="s">
        <v>8053</v>
      </c>
      <c r="D89" s="37" t="s">
        <v>595</v>
      </c>
      <c r="E89" s="39" t="s">
        <v>8054</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8055</v>
      </c>
      <c r="F91" s="46"/>
      <c r="G91" s="46"/>
      <c r="H91" s="46"/>
      <c r="I91" s="46"/>
      <c r="J91" s="48"/>
    </row>
    <row r="92">
      <c r="A92" s="37" t="s">
        <v>601</v>
      </c>
      <c r="B92" s="45"/>
      <c r="C92" s="46"/>
      <c r="D92" s="46"/>
      <c r="E92" s="47" t="s">
        <v>595</v>
      </c>
      <c r="F92" s="46"/>
      <c r="G92" s="46"/>
      <c r="H92" s="46"/>
      <c r="I92" s="46"/>
      <c r="J92" s="48"/>
    </row>
    <row r="93" ht="30">
      <c r="A93" s="37" t="s">
        <v>593</v>
      </c>
      <c r="B93" s="37">
        <v>21</v>
      </c>
      <c r="C93" s="38" t="s">
        <v>7712</v>
      </c>
      <c r="D93" s="37" t="s">
        <v>595</v>
      </c>
      <c r="E93" s="39" t="s">
        <v>7713</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8056</v>
      </c>
      <c r="F95" s="46"/>
      <c r="G95" s="46"/>
      <c r="H95" s="46"/>
      <c r="I95" s="46"/>
      <c r="J95" s="48"/>
    </row>
    <row r="96">
      <c r="A96" s="37" t="s">
        <v>601</v>
      </c>
      <c r="B96" s="45"/>
      <c r="C96" s="46"/>
      <c r="D96" s="46"/>
      <c r="E96" s="47" t="s">
        <v>595</v>
      </c>
      <c r="F96" s="46"/>
      <c r="G96" s="46"/>
      <c r="H96" s="46"/>
      <c r="I96" s="46"/>
      <c r="J96" s="48"/>
    </row>
    <row r="97" ht="30">
      <c r="A97" s="37" t="s">
        <v>593</v>
      </c>
      <c r="B97" s="37">
        <v>22</v>
      </c>
      <c r="C97" s="38" t="s">
        <v>7715</v>
      </c>
      <c r="D97" s="37" t="s">
        <v>595</v>
      </c>
      <c r="E97" s="39" t="s">
        <v>7716</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8056</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7720</v>
      </c>
      <c r="D101" s="37" t="s">
        <v>595</v>
      </c>
      <c r="E101" s="39" t="s">
        <v>7721</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8057</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8058</v>
      </c>
      <c r="D105" s="37" t="s">
        <v>595</v>
      </c>
      <c r="E105" s="39" t="s">
        <v>8059</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8060</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7724</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8061</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7260</v>
      </c>
      <c r="D117" s="37" t="s">
        <v>595</v>
      </c>
      <c r="E117" s="39" t="s">
        <v>7261</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8062</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7278</v>
      </c>
      <c r="D121" s="37" t="s">
        <v>595</v>
      </c>
      <c r="E121" s="39" t="s">
        <v>7279</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8063</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7731</v>
      </c>
      <c r="D125" s="37" t="s">
        <v>595</v>
      </c>
      <c r="E125" s="39" t="s">
        <v>7732</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8064</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7314</v>
      </c>
      <c r="D129" s="34"/>
      <c r="E129" s="31" t="s">
        <v>7315</v>
      </c>
      <c r="F129" s="34"/>
      <c r="G129" s="34"/>
      <c r="H129" s="34"/>
      <c r="I129" s="35">
        <f>SUMIFS(I130:I169,A130:A169,"P")</f>
        <v>0</v>
      </c>
      <c r="J129" s="36"/>
    </row>
    <row r="130">
      <c r="A130" s="37" t="s">
        <v>593</v>
      </c>
      <c r="B130" s="37">
        <v>30</v>
      </c>
      <c r="C130" s="38" t="s">
        <v>8065</v>
      </c>
      <c r="D130" s="37" t="s">
        <v>595</v>
      </c>
      <c r="E130" s="39" t="s">
        <v>8066</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8067</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8068</v>
      </c>
      <c r="D134" s="37" t="s">
        <v>595</v>
      </c>
      <c r="E134" s="39" t="s">
        <v>8069</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7341</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7924</v>
      </c>
      <c r="D138" s="37" t="s">
        <v>595</v>
      </c>
      <c r="E138" s="39" t="s">
        <v>8070</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7341</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8071</v>
      </c>
      <c r="D142" s="37" t="s">
        <v>595</v>
      </c>
      <c r="E142" s="39" t="s">
        <v>8072</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7329</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8073</v>
      </c>
      <c r="D146" s="37" t="s">
        <v>595</v>
      </c>
      <c r="E146" s="39" t="s">
        <v>8074</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6439</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8075</v>
      </c>
      <c r="D150" s="37" t="s">
        <v>595</v>
      </c>
      <c r="E150" s="39" t="s">
        <v>8076</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7374</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8077</v>
      </c>
      <c r="D154" s="37" t="s">
        <v>595</v>
      </c>
      <c r="E154" s="39" t="s">
        <v>8078</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5260</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8079</v>
      </c>
      <c r="D158" s="37" t="s">
        <v>595</v>
      </c>
      <c r="E158" s="39" t="s">
        <v>8080</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5260</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8081</v>
      </c>
      <c r="D162" s="37" t="s">
        <v>595</v>
      </c>
      <c r="E162" s="39" t="s">
        <v>8082</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5260</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8083</v>
      </c>
      <c r="D166" s="37" t="s">
        <v>595</v>
      </c>
      <c r="E166" s="39" t="s">
        <v>8084</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5260</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4517</v>
      </c>
      <c r="F170" s="34"/>
      <c r="G170" s="34"/>
      <c r="H170" s="34"/>
      <c r="I170" s="35">
        <f>SUMIFS(I171:I198,A171:A198,"P")</f>
        <v>0</v>
      </c>
      <c r="J170" s="36"/>
    </row>
    <row r="171" ht="30">
      <c r="A171" s="37" t="s">
        <v>593</v>
      </c>
      <c r="B171" s="37">
        <v>40</v>
      </c>
      <c r="C171" s="38" t="s">
        <v>7734</v>
      </c>
      <c r="D171" s="37" t="s">
        <v>595</v>
      </c>
      <c r="E171" s="39" t="s">
        <v>7735</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8085</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7737</v>
      </c>
      <c r="D175" s="37" t="s">
        <v>595</v>
      </c>
      <c r="E175" s="39" t="s">
        <v>7738</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8086</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7740</v>
      </c>
      <c r="D179" s="37" t="s">
        <v>595</v>
      </c>
      <c r="E179" s="39" t="s">
        <v>7741</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8087</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7743</v>
      </c>
      <c r="D183" s="37" t="s">
        <v>595</v>
      </c>
      <c r="E183" s="39" t="s">
        <v>7744</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8088</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7746</v>
      </c>
      <c r="D187" s="37" t="s">
        <v>595</v>
      </c>
      <c r="E187" s="39" t="s">
        <v>7747</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8089</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7749</v>
      </c>
      <c r="D191" s="37" t="s">
        <v>595</v>
      </c>
      <c r="E191" s="39" t="s">
        <v>7750</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8090</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8091</v>
      </c>
      <c r="D195" s="37" t="s">
        <v>595</v>
      </c>
      <c r="E195" s="39" t="s">
        <v>8092</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5260</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7754</v>
      </c>
      <c r="D200" s="37" t="s">
        <v>595</v>
      </c>
      <c r="E200" s="39" t="s">
        <v>7755</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8093</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7494</v>
      </c>
      <c r="D204" s="37" t="s">
        <v>595</v>
      </c>
      <c r="E204" s="39" t="s">
        <v>7495</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8094</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7757</v>
      </c>
      <c r="D208" s="37" t="s">
        <v>595</v>
      </c>
      <c r="E208" s="39" t="s">
        <v>7758</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8095</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7760</v>
      </c>
      <c r="D212" s="37" t="s">
        <v>595</v>
      </c>
      <c r="E212" s="39" t="s">
        <v>7761</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8096</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7763</v>
      </c>
      <c r="D216" s="37" t="s">
        <v>595</v>
      </c>
      <c r="E216" s="39" t="s">
        <v>7764</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8097</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8098</v>
      </c>
      <c r="D220" s="37" t="s">
        <v>595</v>
      </c>
      <c r="E220" s="39" t="s">
        <v>8099</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8100</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7766</v>
      </c>
      <c r="D224" s="37" t="s">
        <v>595</v>
      </c>
      <c r="E224" s="39" t="s">
        <v>7767</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8101</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7769</v>
      </c>
      <c r="D228" s="37" t="s">
        <v>595</v>
      </c>
      <c r="E228" s="39" t="s">
        <v>7770</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8102</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7772</v>
      </c>
      <c r="D232" s="37" t="s">
        <v>595</v>
      </c>
      <c r="E232" s="39" t="s">
        <v>7773</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8103</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8104</v>
      </c>
      <c r="D236" s="37" t="s">
        <v>595</v>
      </c>
      <c r="E236" s="39" t="s">
        <v>8105</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8106</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7775</v>
      </c>
      <c r="D240" s="37" t="s">
        <v>595</v>
      </c>
      <c r="E240" s="39" t="s">
        <v>7776</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8107</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7778</v>
      </c>
      <c r="D244" s="37" t="s">
        <v>595</v>
      </c>
      <c r="E244" s="39" t="s">
        <v>7779</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8108</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7780</v>
      </c>
      <c r="D248" s="37" t="s">
        <v>595</v>
      </c>
      <c r="E248" s="39" t="s">
        <v>7781</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6439</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7512</v>
      </c>
      <c r="F252" s="34"/>
      <c r="G252" s="34"/>
      <c r="H252" s="34"/>
      <c r="I252" s="35">
        <f>SUMIFS(I253:I256,A253:A256,"P")</f>
        <v>0</v>
      </c>
      <c r="J252" s="36"/>
    </row>
    <row r="253">
      <c r="A253" s="37" t="s">
        <v>593</v>
      </c>
      <c r="B253" s="37">
        <v>60</v>
      </c>
      <c r="C253" s="38" t="s">
        <v>7782</v>
      </c>
      <c r="D253" s="37" t="s">
        <v>595</v>
      </c>
      <c r="E253" s="39" t="s">
        <v>7783</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8109</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6083</v>
      </c>
      <c r="D257" s="34"/>
      <c r="E257" s="31" t="s">
        <v>7785</v>
      </c>
      <c r="F257" s="34"/>
      <c r="G257" s="34"/>
      <c r="H257" s="34"/>
      <c r="I257" s="35">
        <f>SUMIFS(I258:I261,A258:A261,"P")</f>
        <v>0</v>
      </c>
      <c r="J257" s="36"/>
    </row>
    <row r="258" ht="30">
      <c r="A258" s="37" t="s">
        <v>593</v>
      </c>
      <c r="B258" s="37">
        <v>61</v>
      </c>
      <c r="C258" s="38" t="s">
        <v>7786</v>
      </c>
      <c r="D258" s="37" t="s">
        <v>595</v>
      </c>
      <c r="E258" s="39" t="s">
        <v>7787</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8110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7789</v>
      </c>
      <c r="D263" s="37" t="s">
        <v>595</v>
      </c>
      <c r="E263" s="39" t="s">
        <v>7790</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8111</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7792</v>
      </c>
      <c r="D267" s="37" t="s">
        <v>595</v>
      </c>
      <c r="E267" s="39" t="s">
        <v>7793</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8112</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7795</v>
      </c>
      <c r="D271" s="37" t="s">
        <v>595</v>
      </c>
      <c r="E271" s="39" t="s">
        <v>7793</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8112</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7796</v>
      </c>
      <c r="D275" s="37" t="s">
        <v>595</v>
      </c>
      <c r="E275" s="39" t="s">
        <v>7797</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8113</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7799</v>
      </c>
      <c r="D279" s="37" t="s">
        <v>595</v>
      </c>
      <c r="E279" s="39" t="s">
        <v>7800</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8114</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7802</v>
      </c>
      <c r="D283" s="37" t="s">
        <v>595</v>
      </c>
      <c r="E283" s="39" t="s">
        <v>7803</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8115</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7804</v>
      </c>
      <c r="D287" s="37" t="s">
        <v>595</v>
      </c>
      <c r="E287" s="39" t="s">
        <v>7805</v>
      </c>
      <c r="F287" s="40" t="s">
        <v>7806</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8116</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8117</v>
      </c>
      <c r="D291" s="34"/>
      <c r="E291" s="31" t="s">
        <v>8118</v>
      </c>
      <c r="F291" s="34"/>
      <c r="G291" s="34"/>
      <c r="H291" s="34"/>
      <c r="I291" s="35">
        <f>SUMIFS(I292:I295,A292:A295,"P")</f>
        <v>0</v>
      </c>
      <c r="J291" s="36"/>
    </row>
    <row r="292">
      <c r="A292" s="37" t="s">
        <v>593</v>
      </c>
      <c r="B292" s="37">
        <v>69</v>
      </c>
      <c r="C292" s="38" t="s">
        <v>8119</v>
      </c>
      <c r="D292" s="37" t="s">
        <v>595</v>
      </c>
      <c r="E292" s="39" t="s">
        <v>8120</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6439</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7808</v>
      </c>
      <c r="D296" s="34"/>
      <c r="E296" s="31" t="s">
        <v>7809</v>
      </c>
      <c r="F296" s="34"/>
      <c r="G296" s="34"/>
      <c r="H296" s="34"/>
      <c r="I296" s="35">
        <f>SUMIFS(I297:I312,A297:A312,"P")</f>
        <v>0</v>
      </c>
      <c r="J296" s="36"/>
    </row>
    <row r="297">
      <c r="A297" s="37" t="s">
        <v>593</v>
      </c>
      <c r="B297" s="37">
        <v>70</v>
      </c>
      <c r="C297" s="38" t="s">
        <v>7810</v>
      </c>
      <c r="D297" s="37" t="s">
        <v>595</v>
      </c>
      <c r="E297" s="39" t="s">
        <v>7811</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8121</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7813</v>
      </c>
      <c r="D301" s="37" t="s">
        <v>595</v>
      </c>
      <c r="E301" s="39" t="s">
        <v>7814</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8122</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7816</v>
      </c>
      <c r="D305" s="37" t="s">
        <v>595</v>
      </c>
      <c r="E305" s="39" t="s">
        <v>7817</v>
      </c>
      <c r="F305" s="40" t="s">
        <v>7806</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8123</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7819</v>
      </c>
      <c r="D309" s="37" t="s">
        <v>595</v>
      </c>
      <c r="E309" s="39" t="s">
        <v>8124</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6439</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4581</v>
      </c>
      <c r="D313" s="34"/>
      <c r="E313" s="31" t="s">
        <v>4582</v>
      </c>
      <c r="F313" s="34"/>
      <c r="G313" s="34"/>
      <c r="H313" s="34"/>
      <c r="I313" s="35">
        <f>SUMIFS(I314:I409,A314:A409,"P")</f>
        <v>0</v>
      </c>
      <c r="J313" s="36"/>
    </row>
    <row r="314" ht="30">
      <c r="A314" s="37" t="s">
        <v>593</v>
      </c>
      <c r="B314" s="37">
        <v>74</v>
      </c>
      <c r="C314" s="38" t="s">
        <v>8125</v>
      </c>
      <c r="D314" s="37" t="s">
        <v>595</v>
      </c>
      <c r="E314" s="39" t="s">
        <v>8126</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8127</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8128</v>
      </c>
      <c r="D318" s="37" t="s">
        <v>595</v>
      </c>
      <c r="E318" s="39" t="s">
        <v>8129</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7295</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7828</v>
      </c>
      <c r="D322" s="37" t="s">
        <v>595</v>
      </c>
      <c r="E322" s="39" t="s">
        <v>7829</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5260</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8130</v>
      </c>
      <c r="D326" s="37" t="s">
        <v>595</v>
      </c>
      <c r="E326" s="39" t="s">
        <v>8131</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5260</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7834</v>
      </c>
      <c r="D330" s="37" t="s">
        <v>595</v>
      </c>
      <c r="E330" s="39" t="s">
        <v>7835</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5260</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7836</v>
      </c>
      <c r="D334" s="37" t="s">
        <v>595</v>
      </c>
      <c r="E334" s="39" t="s">
        <v>7837</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5260</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8132</v>
      </c>
      <c r="D338" s="37" t="s">
        <v>595</v>
      </c>
      <c r="E338" s="39" t="s">
        <v>8133</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7329</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8134</v>
      </c>
      <c r="D342" s="37" t="s">
        <v>595</v>
      </c>
      <c r="E342" s="39" t="s">
        <v>8135</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7329</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8136</v>
      </c>
      <c r="D346" s="37" t="s">
        <v>595</v>
      </c>
      <c r="E346" s="39" t="s">
        <v>8137</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8138</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8139</v>
      </c>
      <c r="D350" s="37" t="s">
        <v>595</v>
      </c>
      <c r="E350" s="39" t="s">
        <v>8140</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8141</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8142</v>
      </c>
      <c r="D354" s="37" t="s">
        <v>595</v>
      </c>
      <c r="E354" s="39" t="s">
        <v>8140</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7295</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7865</v>
      </c>
      <c r="D358" s="37" t="s">
        <v>595</v>
      </c>
      <c r="E358" s="39" t="s">
        <v>7866</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5260</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8143</v>
      </c>
      <c r="D362" s="37" t="s">
        <v>595</v>
      </c>
      <c r="E362" s="39" t="s">
        <v>8144</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5260</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8145</v>
      </c>
      <c r="D366" s="37" t="s">
        <v>595</v>
      </c>
      <c r="E366" s="39" t="s">
        <v>8146</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5260</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8147</v>
      </c>
      <c r="D370" s="37" t="s">
        <v>595</v>
      </c>
      <c r="E370" s="39" t="s">
        <v>8148</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8149</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8150</v>
      </c>
      <c r="D374" s="37" t="s">
        <v>595</v>
      </c>
      <c r="E374" s="39" t="s">
        <v>8151</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8152</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7879</v>
      </c>
      <c r="D378" s="37" t="s">
        <v>595</v>
      </c>
      <c r="E378" s="39" t="s">
        <v>7880</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6439</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7881</v>
      </c>
      <c r="D382" s="37" t="s">
        <v>595</v>
      </c>
      <c r="E382" s="39" t="s">
        <v>7882</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5260</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7883</v>
      </c>
      <c r="D386" s="37" t="s">
        <v>595</v>
      </c>
      <c r="E386" s="39" t="s">
        <v>7884</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6439</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7885</v>
      </c>
      <c r="D390" s="37" t="s">
        <v>595</v>
      </c>
      <c r="E390" s="39" t="s">
        <v>7886</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8153</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7888</v>
      </c>
      <c r="D394" s="37" t="s">
        <v>595</v>
      </c>
      <c r="E394" s="39" t="s">
        <v>7889</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8154</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8155</v>
      </c>
      <c r="D398" s="37" t="s">
        <v>595</v>
      </c>
      <c r="E398" s="39" t="s">
        <v>8156</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8157</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8158</v>
      </c>
      <c r="D402" s="37" t="s">
        <v>595</v>
      </c>
      <c r="E402" s="39" t="s">
        <v>8159</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5260</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8160</v>
      </c>
      <c r="D406" s="37" t="s">
        <v>595</v>
      </c>
      <c r="E406" s="39" t="s">
        <v>8161</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5260</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4818</v>
      </c>
      <c r="D410" s="34"/>
      <c r="E410" s="31" t="s">
        <v>4819</v>
      </c>
      <c r="F410" s="34"/>
      <c r="G410" s="34"/>
      <c r="H410" s="34"/>
      <c r="I410" s="35">
        <f>SUMIFS(I411:I462,A411:A462,"P")</f>
        <v>0</v>
      </c>
      <c r="J410" s="36"/>
    </row>
    <row r="411" ht="30">
      <c r="A411" s="37" t="s">
        <v>593</v>
      </c>
      <c r="B411" s="37">
        <v>98</v>
      </c>
      <c r="C411" s="38" t="s">
        <v>8162</v>
      </c>
      <c r="D411" s="37" t="s">
        <v>595</v>
      </c>
      <c r="E411" s="39" t="s">
        <v>8163</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8164</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7918</v>
      </c>
      <c r="D415" s="37" t="s">
        <v>595</v>
      </c>
      <c r="E415" s="39" t="s">
        <v>7919</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8165</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8166</v>
      </c>
      <c r="D419" s="37" t="s">
        <v>595</v>
      </c>
      <c r="E419" s="39" t="s">
        <v>8167</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8168</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7921</v>
      </c>
      <c r="D423" s="37" t="s">
        <v>595</v>
      </c>
      <c r="E423" s="39" t="s">
        <v>7922</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8169</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7890</v>
      </c>
      <c r="D427" s="37" t="s">
        <v>595</v>
      </c>
      <c r="E427" s="39" t="s">
        <v>7891</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7911</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8170</v>
      </c>
      <c r="D431" s="37" t="s">
        <v>595</v>
      </c>
      <c r="E431" s="39" t="s">
        <v>8171</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7459</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8172</v>
      </c>
      <c r="D435" s="37" t="s">
        <v>595</v>
      </c>
      <c r="E435" s="39" t="s">
        <v>8173</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7459</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8174</v>
      </c>
      <c r="D439" s="37" t="s">
        <v>595</v>
      </c>
      <c r="E439" s="39" t="s">
        <v>8175</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5260</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7909</v>
      </c>
      <c r="D443" s="37" t="s">
        <v>595</v>
      </c>
      <c r="E443" s="39" t="s">
        <v>7910</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7371</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7912</v>
      </c>
      <c r="D447" s="37" t="s">
        <v>595</v>
      </c>
      <c r="E447" s="39" t="s">
        <v>7913</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6439</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7914</v>
      </c>
      <c r="D451" s="37" t="s">
        <v>595</v>
      </c>
      <c r="E451" s="39" t="s">
        <v>7915</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7911</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8176</v>
      </c>
      <c r="D455" s="37" t="s">
        <v>595</v>
      </c>
      <c r="E455" s="39" t="s">
        <v>8177</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5260</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8178</v>
      </c>
      <c r="D459" s="37" t="s">
        <v>595</v>
      </c>
      <c r="E459" s="39" t="s">
        <v>8179</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7329</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40">
      <c r="A466" s="37" t="s">
        <v>599</v>
      </c>
      <c r="B466" s="45"/>
      <c r="C466" s="46"/>
      <c r="D466" s="46"/>
      <c r="E466" s="49" t="s">
        <v>8180</v>
      </c>
      <c r="F466" s="46"/>
      <c r="G466" s="46"/>
      <c r="H466" s="46"/>
      <c r="I466" s="46"/>
      <c r="J466" s="48"/>
    </row>
    <row r="467" ht="120">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7931</v>
      </c>
      <c r="D469" s="37" t="s">
        <v>595</v>
      </c>
      <c r="E469" s="39" t="s">
        <v>7932</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8181</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2073</v>
      </c>
      <c r="D473" s="34"/>
      <c r="E473" s="31" t="s">
        <v>2074</v>
      </c>
      <c r="F473" s="34"/>
      <c r="G473" s="34"/>
      <c r="H473" s="34"/>
      <c r="I473" s="35">
        <f>SUMIFS(I474:I481,A474:A481,"P")</f>
        <v>0</v>
      </c>
      <c r="J473" s="36"/>
    </row>
    <row r="474">
      <c r="A474" s="37" t="s">
        <v>593</v>
      </c>
      <c r="B474" s="37">
        <v>113</v>
      </c>
      <c r="C474" s="38" t="s">
        <v>7661</v>
      </c>
      <c r="D474" s="37" t="s">
        <v>595</v>
      </c>
      <c r="E474" s="39" t="s">
        <v>7565</v>
      </c>
      <c r="F474" s="40" t="s">
        <v>2077</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5260</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7663</v>
      </c>
      <c r="D478" s="37" t="s">
        <v>595</v>
      </c>
      <c r="E478" s="39" t="s">
        <v>7569</v>
      </c>
      <c r="F478" s="40" t="s">
        <v>2077</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5260</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oGxBXqxDgHNvyW8v3OJ6C3CAT9PYEcLMyBSFL5eiIB0VEiqPgY2fsaERx+6unn0QMU2kFceeQoJ4WHzx3cJz7g==" hashValue="zYZ6ly0o8D1W8psdI6dE7KmUI4JKHocgpgj6PZNRS6D4mvPWUUxNOKpOB/QTYZY5nQh6ivEwN3Xyri04No1G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8182</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8025</v>
      </c>
      <c r="D7" s="22"/>
      <c r="E7" s="23" t="s">
        <v>259</v>
      </c>
      <c r="F7" s="17"/>
      <c r="G7" s="17"/>
      <c r="H7" s="17"/>
      <c r="I7" s="17"/>
      <c r="J7" s="19"/>
    </row>
    <row r="8">
      <c r="A8" s="3" t="s">
        <v>1569</v>
      </c>
      <c r="B8" s="20" t="s">
        <v>579</v>
      </c>
      <c r="C8" s="21" t="s">
        <v>8182</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7314</v>
      </c>
      <c r="D12" s="34"/>
      <c r="E12" s="31" t="s">
        <v>7315</v>
      </c>
      <c r="F12" s="34"/>
      <c r="G12" s="34"/>
      <c r="H12" s="34"/>
      <c r="I12" s="35">
        <f>SUMIFS(I13:I36,A13:A36,"P")</f>
        <v>0</v>
      </c>
      <c r="J12" s="36"/>
    </row>
    <row r="13">
      <c r="A13" s="37" t="s">
        <v>593</v>
      </c>
      <c r="B13" s="37">
        <v>1</v>
      </c>
      <c r="C13" s="38" t="s">
        <v>8183</v>
      </c>
      <c r="D13" s="37" t="s">
        <v>595</v>
      </c>
      <c r="E13" s="39" t="s">
        <v>8184</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8185</v>
      </c>
      <c r="F15" s="46"/>
      <c r="G15" s="46"/>
      <c r="H15" s="46"/>
      <c r="I15" s="46"/>
      <c r="J15" s="48"/>
    </row>
    <row r="16">
      <c r="A16" s="37" t="s">
        <v>601</v>
      </c>
      <c r="B16" s="45"/>
      <c r="C16" s="46"/>
      <c r="D16" s="46"/>
      <c r="E16" s="47" t="s">
        <v>595</v>
      </c>
      <c r="F16" s="46"/>
      <c r="G16" s="46"/>
      <c r="H16" s="46"/>
      <c r="I16" s="46"/>
      <c r="J16" s="48"/>
    </row>
    <row r="17">
      <c r="A17" s="37" t="s">
        <v>593</v>
      </c>
      <c r="B17" s="37">
        <v>2</v>
      </c>
      <c r="C17" s="38" t="s">
        <v>8186</v>
      </c>
      <c r="D17" s="37" t="s">
        <v>595</v>
      </c>
      <c r="E17" s="39" t="s">
        <v>8187</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8188</v>
      </c>
      <c r="F19" s="46"/>
      <c r="G19" s="46"/>
      <c r="H19" s="46"/>
      <c r="I19" s="46"/>
      <c r="J19" s="48"/>
    </row>
    <row r="20">
      <c r="A20" s="37" t="s">
        <v>601</v>
      </c>
      <c r="B20" s="45"/>
      <c r="C20" s="46"/>
      <c r="D20" s="46"/>
      <c r="E20" s="47" t="s">
        <v>595</v>
      </c>
      <c r="F20" s="46"/>
      <c r="G20" s="46"/>
      <c r="H20" s="46"/>
      <c r="I20" s="46"/>
      <c r="J20" s="48"/>
    </row>
    <row r="21">
      <c r="A21" s="37" t="s">
        <v>593</v>
      </c>
      <c r="B21" s="37">
        <v>3</v>
      </c>
      <c r="C21" s="38" t="s">
        <v>8189</v>
      </c>
      <c r="D21" s="37" t="s">
        <v>595</v>
      </c>
      <c r="E21" s="39" t="s">
        <v>8190</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8191</v>
      </c>
      <c r="F23" s="46"/>
      <c r="G23" s="46"/>
      <c r="H23" s="46"/>
      <c r="I23" s="46"/>
      <c r="J23" s="48"/>
    </row>
    <row r="24">
      <c r="A24" s="37" t="s">
        <v>601</v>
      </c>
      <c r="B24" s="45"/>
      <c r="C24" s="46"/>
      <c r="D24" s="46"/>
      <c r="E24" s="47" t="s">
        <v>595</v>
      </c>
      <c r="F24" s="46"/>
      <c r="G24" s="46"/>
      <c r="H24" s="46"/>
      <c r="I24" s="46"/>
      <c r="J24" s="48"/>
    </row>
    <row r="25">
      <c r="A25" s="37" t="s">
        <v>593</v>
      </c>
      <c r="B25" s="37">
        <v>4</v>
      </c>
      <c r="C25" s="38" t="s">
        <v>7924</v>
      </c>
      <c r="D25" s="37" t="s">
        <v>595</v>
      </c>
      <c r="E25" s="39" t="s">
        <v>8192</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8188</v>
      </c>
      <c r="F27" s="46"/>
      <c r="G27" s="46"/>
      <c r="H27" s="46"/>
      <c r="I27" s="46"/>
      <c r="J27" s="48"/>
    </row>
    <row r="28">
      <c r="A28" s="37" t="s">
        <v>601</v>
      </c>
      <c r="B28" s="45"/>
      <c r="C28" s="46"/>
      <c r="D28" s="46"/>
      <c r="E28" s="47" t="s">
        <v>595</v>
      </c>
      <c r="F28" s="46"/>
      <c r="G28" s="46"/>
      <c r="H28" s="46"/>
      <c r="I28" s="46"/>
      <c r="J28" s="48"/>
    </row>
    <row r="29">
      <c r="A29" s="37" t="s">
        <v>593</v>
      </c>
      <c r="B29" s="37">
        <v>5</v>
      </c>
      <c r="C29" s="38" t="s">
        <v>8071</v>
      </c>
      <c r="D29" s="37" t="s">
        <v>595</v>
      </c>
      <c r="E29" s="39" t="s">
        <v>8193</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7462</v>
      </c>
      <c r="F31" s="46"/>
      <c r="G31" s="46"/>
      <c r="H31" s="46"/>
      <c r="I31" s="46"/>
      <c r="J31" s="48"/>
    </row>
    <row r="32">
      <c r="A32" s="37" t="s">
        <v>601</v>
      </c>
      <c r="B32" s="45"/>
      <c r="C32" s="46"/>
      <c r="D32" s="46"/>
      <c r="E32" s="47" t="s">
        <v>595</v>
      </c>
      <c r="F32" s="46"/>
      <c r="G32" s="46"/>
      <c r="H32" s="46"/>
      <c r="I32" s="46"/>
      <c r="J32" s="48"/>
    </row>
    <row r="33">
      <c r="A33" s="37" t="s">
        <v>593</v>
      </c>
      <c r="B33" s="37">
        <v>6</v>
      </c>
      <c r="C33" s="38" t="s">
        <v>8073</v>
      </c>
      <c r="D33" s="37" t="s">
        <v>595</v>
      </c>
      <c r="E33" s="39" t="s">
        <v>8194</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5260</v>
      </c>
      <c r="F35" s="46"/>
      <c r="G35" s="46"/>
      <c r="H35" s="46"/>
      <c r="I35" s="46"/>
      <c r="J35" s="48"/>
    </row>
    <row r="36">
      <c r="A36" s="37" t="s">
        <v>601</v>
      </c>
      <c r="B36" s="45"/>
      <c r="C36" s="46"/>
      <c r="D36" s="46"/>
      <c r="E36" s="47" t="s">
        <v>595</v>
      </c>
      <c r="F36" s="46"/>
      <c r="G36" s="46"/>
      <c r="H36" s="46"/>
      <c r="I36" s="46"/>
      <c r="J36" s="48"/>
    </row>
    <row r="37">
      <c r="A37" s="31" t="s">
        <v>591</v>
      </c>
      <c r="B37" s="32"/>
      <c r="C37" s="33" t="s">
        <v>8117</v>
      </c>
      <c r="D37" s="34"/>
      <c r="E37" s="31" t="s">
        <v>8118</v>
      </c>
      <c r="F37" s="34"/>
      <c r="G37" s="34"/>
      <c r="H37" s="34"/>
      <c r="I37" s="35">
        <f>SUMIFS(I38:I41,A38:A41,"P")</f>
        <v>0</v>
      </c>
      <c r="J37" s="36"/>
    </row>
    <row r="38">
      <c r="A38" s="37" t="s">
        <v>593</v>
      </c>
      <c r="B38" s="37">
        <v>7</v>
      </c>
      <c r="C38" s="38" t="s">
        <v>8195</v>
      </c>
      <c r="D38" s="37" t="s">
        <v>595</v>
      </c>
      <c r="E38" s="39" t="s">
        <v>8196</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7318</v>
      </c>
      <c r="F40" s="46"/>
      <c r="G40" s="46"/>
      <c r="H40" s="46"/>
      <c r="I40" s="46"/>
      <c r="J40" s="48"/>
    </row>
    <row r="41">
      <c r="A41" s="37" t="s">
        <v>601</v>
      </c>
      <c r="B41" s="45"/>
      <c r="C41" s="46"/>
      <c r="D41" s="46"/>
      <c r="E41" s="47" t="s">
        <v>595</v>
      </c>
      <c r="F41" s="46"/>
      <c r="G41" s="46"/>
      <c r="H41" s="46"/>
      <c r="I41" s="46"/>
      <c r="J41" s="48"/>
    </row>
    <row r="42">
      <c r="A42" s="31" t="s">
        <v>591</v>
      </c>
      <c r="B42" s="32"/>
      <c r="C42" s="33" t="s">
        <v>4581</v>
      </c>
      <c r="D42" s="34"/>
      <c r="E42" s="31" t="s">
        <v>4582</v>
      </c>
      <c r="F42" s="34"/>
      <c r="G42" s="34"/>
      <c r="H42" s="34"/>
      <c r="I42" s="35">
        <f>SUMIFS(I43:I146,A43:A146,"P")</f>
        <v>0</v>
      </c>
      <c r="J42" s="36"/>
    </row>
    <row r="43" ht="30">
      <c r="A43" s="37" t="s">
        <v>593</v>
      </c>
      <c r="B43" s="37">
        <v>8</v>
      </c>
      <c r="C43" s="38" t="s">
        <v>8125</v>
      </c>
      <c r="D43" s="37" t="s">
        <v>595</v>
      </c>
      <c r="E43" s="39" t="s">
        <v>8126</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8197</v>
      </c>
      <c r="F45" s="46"/>
      <c r="G45" s="46"/>
      <c r="H45" s="46"/>
      <c r="I45" s="46"/>
      <c r="J45" s="48"/>
    </row>
    <row r="46">
      <c r="A46" s="37" t="s">
        <v>601</v>
      </c>
      <c r="B46" s="45"/>
      <c r="C46" s="46"/>
      <c r="D46" s="46"/>
      <c r="E46" s="47" t="s">
        <v>595</v>
      </c>
      <c r="F46" s="46"/>
      <c r="G46" s="46"/>
      <c r="H46" s="46"/>
      <c r="I46" s="46"/>
      <c r="J46" s="48"/>
    </row>
    <row r="47">
      <c r="A47" s="37" t="s">
        <v>593</v>
      </c>
      <c r="B47" s="37">
        <v>9</v>
      </c>
      <c r="C47" s="38" t="s">
        <v>8198</v>
      </c>
      <c r="D47" s="37" t="s">
        <v>595</v>
      </c>
      <c r="E47" s="39" t="s">
        <v>8199</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7459</v>
      </c>
      <c r="F49" s="46"/>
      <c r="G49" s="46"/>
      <c r="H49" s="46"/>
      <c r="I49" s="46"/>
      <c r="J49" s="48"/>
    </row>
    <row r="50">
      <c r="A50" s="37" t="s">
        <v>601</v>
      </c>
      <c r="B50" s="45"/>
      <c r="C50" s="46"/>
      <c r="D50" s="46"/>
      <c r="E50" s="47" t="s">
        <v>595</v>
      </c>
      <c r="F50" s="46"/>
      <c r="G50" s="46"/>
      <c r="H50" s="46"/>
      <c r="I50" s="46"/>
      <c r="J50" s="48"/>
    </row>
    <row r="51">
      <c r="A51" s="37" t="s">
        <v>593</v>
      </c>
      <c r="B51" s="37">
        <v>10</v>
      </c>
      <c r="C51" s="38" t="s">
        <v>8200</v>
      </c>
      <c r="D51" s="37" t="s">
        <v>595</v>
      </c>
      <c r="E51" s="39" t="s">
        <v>8201</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5260</v>
      </c>
      <c r="F53" s="46"/>
      <c r="G53" s="46"/>
      <c r="H53" s="46"/>
      <c r="I53" s="46"/>
      <c r="J53" s="48"/>
    </row>
    <row r="54">
      <c r="A54" s="37" t="s">
        <v>601</v>
      </c>
      <c r="B54" s="45"/>
      <c r="C54" s="46"/>
      <c r="D54" s="46"/>
      <c r="E54" s="47" t="s">
        <v>595</v>
      </c>
      <c r="F54" s="46"/>
      <c r="G54" s="46"/>
      <c r="H54" s="46"/>
      <c r="I54" s="46"/>
      <c r="J54" s="48"/>
    </row>
    <row r="55">
      <c r="A55" s="37" t="s">
        <v>593</v>
      </c>
      <c r="B55" s="37">
        <v>11</v>
      </c>
      <c r="C55" s="38" t="s">
        <v>8128</v>
      </c>
      <c r="D55" s="37" t="s">
        <v>595</v>
      </c>
      <c r="E55" s="39" t="s">
        <v>8129</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7295</v>
      </c>
      <c r="F57" s="46"/>
      <c r="G57" s="46"/>
      <c r="H57" s="46"/>
      <c r="I57" s="46"/>
      <c r="J57" s="48"/>
    </row>
    <row r="58">
      <c r="A58" s="37" t="s">
        <v>601</v>
      </c>
      <c r="B58" s="45"/>
      <c r="C58" s="46"/>
      <c r="D58" s="46"/>
      <c r="E58" s="47" t="s">
        <v>595</v>
      </c>
      <c r="F58" s="46"/>
      <c r="G58" s="46"/>
      <c r="H58" s="46"/>
      <c r="I58" s="46"/>
      <c r="J58" s="48"/>
    </row>
    <row r="59" ht="30">
      <c r="A59" s="37" t="s">
        <v>593</v>
      </c>
      <c r="B59" s="37">
        <v>12</v>
      </c>
      <c r="C59" s="38" t="s">
        <v>8136</v>
      </c>
      <c r="D59" s="37" t="s">
        <v>595</v>
      </c>
      <c r="E59" s="39" t="s">
        <v>8137</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8202</v>
      </c>
      <c r="F61" s="46"/>
      <c r="G61" s="46"/>
      <c r="H61" s="46"/>
      <c r="I61" s="46"/>
      <c r="J61" s="48"/>
    </row>
    <row r="62">
      <c r="A62" s="37" t="s">
        <v>601</v>
      </c>
      <c r="B62" s="45"/>
      <c r="C62" s="46"/>
      <c r="D62" s="46"/>
      <c r="E62" s="47" t="s">
        <v>595</v>
      </c>
      <c r="F62" s="46"/>
      <c r="G62" s="46"/>
      <c r="H62" s="46"/>
      <c r="I62" s="46"/>
      <c r="J62" s="48"/>
    </row>
    <row r="63" ht="30">
      <c r="A63" s="37" t="s">
        <v>593</v>
      </c>
      <c r="B63" s="37">
        <v>13</v>
      </c>
      <c r="C63" s="38" t="s">
        <v>8139</v>
      </c>
      <c r="D63" s="37" t="s">
        <v>595</v>
      </c>
      <c r="E63" s="39" t="s">
        <v>8140</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8203</v>
      </c>
      <c r="F65" s="46"/>
      <c r="G65" s="46"/>
      <c r="H65" s="46"/>
      <c r="I65" s="46"/>
      <c r="J65" s="48"/>
    </row>
    <row r="66">
      <c r="A66" s="37" t="s">
        <v>601</v>
      </c>
      <c r="B66" s="45"/>
      <c r="C66" s="46"/>
      <c r="D66" s="46"/>
      <c r="E66" s="47" t="s">
        <v>595</v>
      </c>
      <c r="F66" s="46"/>
      <c r="G66" s="46"/>
      <c r="H66" s="46"/>
      <c r="I66" s="46"/>
      <c r="J66" s="48"/>
    </row>
    <row r="67" ht="30">
      <c r="A67" s="37" t="s">
        <v>593</v>
      </c>
      <c r="B67" s="37">
        <v>14</v>
      </c>
      <c r="C67" s="38" t="s">
        <v>8142</v>
      </c>
      <c r="D67" s="37" t="s">
        <v>595</v>
      </c>
      <c r="E67" s="39" t="s">
        <v>8140</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7295</v>
      </c>
      <c r="F69" s="46"/>
      <c r="G69" s="46"/>
      <c r="H69" s="46"/>
      <c r="I69" s="46"/>
      <c r="J69" s="48"/>
    </row>
    <row r="70">
      <c r="A70" s="37" t="s">
        <v>601</v>
      </c>
      <c r="B70" s="45"/>
      <c r="C70" s="46"/>
      <c r="D70" s="46"/>
      <c r="E70" s="47" t="s">
        <v>595</v>
      </c>
      <c r="F70" s="46"/>
      <c r="G70" s="46"/>
      <c r="H70" s="46"/>
      <c r="I70" s="46"/>
      <c r="J70" s="48"/>
    </row>
    <row r="71" ht="30">
      <c r="A71" s="37" t="s">
        <v>593</v>
      </c>
      <c r="B71" s="37">
        <v>15</v>
      </c>
      <c r="C71" s="38" t="s">
        <v>8204</v>
      </c>
      <c r="D71" s="37" t="s">
        <v>595</v>
      </c>
      <c r="E71" s="39" t="s">
        <v>8205</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5260</v>
      </c>
      <c r="F73" s="46"/>
      <c r="G73" s="46"/>
      <c r="H73" s="46"/>
      <c r="I73" s="46"/>
      <c r="J73" s="48"/>
    </row>
    <row r="74">
      <c r="A74" s="37" t="s">
        <v>601</v>
      </c>
      <c r="B74" s="45"/>
      <c r="C74" s="46"/>
      <c r="D74" s="46"/>
      <c r="E74" s="47" t="s">
        <v>595</v>
      </c>
      <c r="F74" s="46"/>
      <c r="G74" s="46"/>
      <c r="H74" s="46"/>
      <c r="I74" s="46"/>
      <c r="J74" s="48"/>
    </row>
    <row r="75" ht="30">
      <c r="A75" s="37" t="s">
        <v>593</v>
      </c>
      <c r="B75" s="37">
        <v>16</v>
      </c>
      <c r="C75" s="38" t="s">
        <v>8206</v>
      </c>
      <c r="D75" s="37" t="s">
        <v>595</v>
      </c>
      <c r="E75" s="39" t="s">
        <v>8207</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7459</v>
      </c>
      <c r="F77" s="46"/>
      <c r="G77" s="46"/>
      <c r="H77" s="46"/>
      <c r="I77" s="46"/>
      <c r="J77" s="48"/>
    </row>
    <row r="78">
      <c r="A78" s="37" t="s">
        <v>601</v>
      </c>
      <c r="B78" s="45"/>
      <c r="C78" s="46"/>
      <c r="D78" s="46"/>
      <c r="E78" s="47" t="s">
        <v>595</v>
      </c>
      <c r="F78" s="46"/>
      <c r="G78" s="46"/>
      <c r="H78" s="46"/>
      <c r="I78" s="46"/>
      <c r="J78" s="48"/>
    </row>
    <row r="79">
      <c r="A79" s="37" t="s">
        <v>593</v>
      </c>
      <c r="B79" s="37">
        <v>17</v>
      </c>
      <c r="C79" s="38" t="s">
        <v>8208</v>
      </c>
      <c r="D79" s="37" t="s">
        <v>595</v>
      </c>
      <c r="E79" s="39" t="s">
        <v>8209</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5260</v>
      </c>
      <c r="F81" s="46"/>
      <c r="G81" s="46"/>
      <c r="H81" s="46"/>
      <c r="I81" s="46"/>
      <c r="J81" s="48"/>
    </row>
    <row r="82">
      <c r="A82" s="37" t="s">
        <v>601</v>
      </c>
      <c r="B82" s="45"/>
      <c r="C82" s="46"/>
      <c r="D82" s="46"/>
      <c r="E82" s="47" t="s">
        <v>595</v>
      </c>
      <c r="F82" s="46"/>
      <c r="G82" s="46"/>
      <c r="H82" s="46"/>
      <c r="I82" s="46"/>
      <c r="J82" s="48"/>
    </row>
    <row r="83">
      <c r="A83" s="37" t="s">
        <v>593</v>
      </c>
      <c r="B83" s="37">
        <v>18</v>
      </c>
      <c r="C83" s="38" t="s">
        <v>8210</v>
      </c>
      <c r="D83" s="37" t="s">
        <v>595</v>
      </c>
      <c r="E83" s="39" t="s">
        <v>8211</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6439</v>
      </c>
      <c r="F85" s="46"/>
      <c r="G85" s="46"/>
      <c r="H85" s="46"/>
      <c r="I85" s="46"/>
      <c r="J85" s="48"/>
    </row>
    <row r="86">
      <c r="A86" s="37" t="s">
        <v>601</v>
      </c>
      <c r="B86" s="45"/>
      <c r="C86" s="46"/>
      <c r="D86" s="46"/>
      <c r="E86" s="47" t="s">
        <v>595</v>
      </c>
      <c r="F86" s="46"/>
      <c r="G86" s="46"/>
      <c r="H86" s="46"/>
      <c r="I86" s="46"/>
      <c r="J86" s="48"/>
    </row>
    <row r="87">
      <c r="A87" s="37" t="s">
        <v>593</v>
      </c>
      <c r="B87" s="37">
        <v>19</v>
      </c>
      <c r="C87" s="38" t="s">
        <v>8212</v>
      </c>
      <c r="D87" s="37" t="s">
        <v>595</v>
      </c>
      <c r="E87" s="39" t="s">
        <v>8213</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5260</v>
      </c>
      <c r="F89" s="46"/>
      <c r="G89" s="46"/>
      <c r="H89" s="46"/>
      <c r="I89" s="46"/>
      <c r="J89" s="48"/>
    </row>
    <row r="90">
      <c r="A90" s="37" t="s">
        <v>601</v>
      </c>
      <c r="B90" s="45"/>
      <c r="C90" s="46"/>
      <c r="D90" s="46"/>
      <c r="E90" s="47" t="s">
        <v>595</v>
      </c>
      <c r="F90" s="46"/>
      <c r="G90" s="46"/>
      <c r="H90" s="46"/>
      <c r="I90" s="46"/>
      <c r="J90" s="48"/>
    </row>
    <row r="91">
      <c r="A91" s="37" t="s">
        <v>593</v>
      </c>
      <c r="B91" s="37">
        <v>20</v>
      </c>
      <c r="C91" s="38" t="s">
        <v>8214</v>
      </c>
      <c r="D91" s="37" t="s">
        <v>595</v>
      </c>
      <c r="E91" s="39" t="s">
        <v>8215</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7462</v>
      </c>
      <c r="F93" s="46"/>
      <c r="G93" s="46"/>
      <c r="H93" s="46"/>
      <c r="I93" s="46"/>
      <c r="J93" s="48"/>
    </row>
    <row r="94">
      <c r="A94" s="37" t="s">
        <v>601</v>
      </c>
      <c r="B94" s="45"/>
      <c r="C94" s="46"/>
      <c r="D94" s="46"/>
      <c r="E94" s="47" t="s">
        <v>595</v>
      </c>
      <c r="F94" s="46"/>
      <c r="G94" s="46"/>
      <c r="H94" s="46"/>
      <c r="I94" s="46"/>
      <c r="J94" s="48"/>
    </row>
    <row r="95">
      <c r="A95" s="37" t="s">
        <v>593</v>
      </c>
      <c r="B95" s="37">
        <v>21</v>
      </c>
      <c r="C95" s="38" t="s">
        <v>8147</v>
      </c>
      <c r="D95" s="37" t="s">
        <v>595</v>
      </c>
      <c r="E95" s="39" t="s">
        <v>8148</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8216</v>
      </c>
      <c r="F97" s="46"/>
      <c r="G97" s="46"/>
      <c r="H97" s="46"/>
      <c r="I97" s="46"/>
      <c r="J97" s="48"/>
    </row>
    <row r="98">
      <c r="A98" s="37" t="s">
        <v>601</v>
      </c>
      <c r="B98" s="45"/>
      <c r="C98" s="46"/>
      <c r="D98" s="46"/>
      <c r="E98" s="47" t="s">
        <v>595</v>
      </c>
      <c r="F98" s="46"/>
      <c r="G98" s="46"/>
      <c r="H98" s="46"/>
      <c r="I98" s="46"/>
      <c r="J98" s="48"/>
    </row>
    <row r="99">
      <c r="A99" s="37" t="s">
        <v>593</v>
      </c>
      <c r="B99" s="37">
        <v>22</v>
      </c>
      <c r="C99" s="38" t="s">
        <v>8150</v>
      </c>
      <c r="D99" s="37" t="s">
        <v>595</v>
      </c>
      <c r="E99" s="39" t="s">
        <v>8151</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8217</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7879</v>
      </c>
      <c r="D103" s="37" t="s">
        <v>595</v>
      </c>
      <c r="E103" s="39" t="s">
        <v>7880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6439</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7885</v>
      </c>
      <c r="D107" s="37" t="s">
        <v>595</v>
      </c>
      <c r="E107" s="39" t="s">
        <v>7886</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8218</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7888</v>
      </c>
      <c r="D111" s="37" t="s">
        <v>595</v>
      </c>
      <c r="E111" s="39" t="s">
        <v>7889</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8219</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8220</v>
      </c>
      <c r="D115" s="37" t="s">
        <v>595</v>
      </c>
      <c r="E115" s="39" t="s">
        <v>8221</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5260</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8222</v>
      </c>
      <c r="D119" s="37" t="s">
        <v>595</v>
      </c>
      <c r="E119" s="39" t="s">
        <v>8223</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8224</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8170</v>
      </c>
      <c r="D123" s="37" t="s">
        <v>595</v>
      </c>
      <c r="E123" s="39" t="s">
        <v>8171</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7329</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8225</v>
      </c>
      <c r="D127" s="37" t="s">
        <v>595</v>
      </c>
      <c r="E127" s="39" t="s">
        <v>8226</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7462</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8172</v>
      </c>
      <c r="D131" s="37" t="s">
        <v>595</v>
      </c>
      <c r="E131" s="39" t="s">
        <v>8173</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7329</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8174</v>
      </c>
      <c r="D135" s="37" t="s">
        <v>595</v>
      </c>
      <c r="E135" s="39" t="s">
        <v>8227</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7318</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8228</v>
      </c>
      <c r="D139" s="37" t="s">
        <v>595</v>
      </c>
      <c r="E139" s="39" t="s">
        <v>8229</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6439</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8075</v>
      </c>
      <c r="D143" s="37" t="s">
        <v>595</v>
      </c>
      <c r="E143" s="39" t="s">
        <v>8230</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8231</v>
      </c>
      <c r="D148" s="37" t="s">
        <v>595</v>
      </c>
      <c r="E148" s="39" t="s">
        <v>8232</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8233</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2073</v>
      </c>
      <c r="D152" s="34"/>
      <c r="E152" s="31" t="s">
        <v>2074</v>
      </c>
      <c r="F152" s="34"/>
      <c r="G152" s="34"/>
      <c r="H152" s="34"/>
      <c r="I152" s="35">
        <f>SUMIFS(I153:I160,A153:A160,"P")</f>
        <v>0</v>
      </c>
      <c r="J152" s="36"/>
    </row>
    <row r="153">
      <c r="A153" s="37" t="s">
        <v>593</v>
      </c>
      <c r="B153" s="37">
        <v>35</v>
      </c>
      <c r="C153" s="38" t="s">
        <v>7661</v>
      </c>
      <c r="D153" s="37" t="s">
        <v>595</v>
      </c>
      <c r="E153" s="39" t="s">
        <v>7565</v>
      </c>
      <c r="F153" s="40" t="s">
        <v>2077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5260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7663</v>
      </c>
      <c r="D157" s="37" t="s">
        <v>595</v>
      </c>
      <c r="E157" s="39" t="s">
        <v>7569</v>
      </c>
      <c r="F157" s="40" t="s">
        <v>2077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5260</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KJIbgPvN//xT3+tDbsEER2M61P43u/kwssX3i8oojPd5lkCmi8FZI9Vx+I4dW8p2gaL7Cu3LCFLMzBDGF2g8sw==" hashValue="nHH28Zr5rb4z3dho7r5WY45bOWYMRAsyn5qK/P3XSJOWEu/cT+3NOokIWzkdzpE66jXN6wyINPLsGLo99mt3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8234</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8025</v>
      </c>
      <c r="D7" s="22"/>
      <c r="E7" s="23" t="s">
        <v>259</v>
      </c>
      <c r="F7" s="17"/>
      <c r="G7" s="17"/>
      <c r="H7" s="17"/>
      <c r="I7" s="17"/>
      <c r="J7" s="19"/>
    </row>
    <row r="8">
      <c r="A8" s="3" t="s">
        <v>1569</v>
      </c>
      <c r="B8" s="20" t="s">
        <v>579</v>
      </c>
      <c r="C8" s="21" t="s">
        <v>8234</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7666</v>
      </c>
      <c r="D13" s="37" t="s">
        <v>595</v>
      </c>
      <c r="E13" s="39" t="s">
        <v>7667</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7668</v>
      </c>
      <c r="F15" s="46"/>
      <c r="G15" s="46"/>
      <c r="H15" s="46"/>
      <c r="I15" s="46"/>
      <c r="J15" s="48"/>
    </row>
    <row r="16">
      <c r="A16" s="37" t="s">
        <v>601</v>
      </c>
      <c r="B16" s="45"/>
      <c r="C16" s="46"/>
      <c r="D16" s="46"/>
      <c r="E16" s="47" t="s">
        <v>595</v>
      </c>
      <c r="F16" s="46"/>
      <c r="G16" s="46"/>
      <c r="H16" s="46"/>
      <c r="I16" s="46"/>
      <c r="J16" s="48"/>
    </row>
    <row r="17" ht="30">
      <c r="A17" s="37" t="s">
        <v>593</v>
      </c>
      <c r="B17" s="37">
        <v>2</v>
      </c>
      <c r="C17" s="38" t="s">
        <v>7669</v>
      </c>
      <c r="D17" s="37" t="s">
        <v>595</v>
      </c>
      <c r="E17" s="39" t="s">
        <v>7670</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7371</v>
      </c>
      <c r="F19" s="46"/>
      <c r="G19" s="46"/>
      <c r="H19" s="46"/>
      <c r="I19" s="46"/>
      <c r="J19" s="48"/>
    </row>
    <row r="20">
      <c r="A20" s="37" t="s">
        <v>601</v>
      </c>
      <c r="B20" s="45"/>
      <c r="C20" s="46"/>
      <c r="D20" s="46"/>
      <c r="E20" s="47" t="s">
        <v>595</v>
      </c>
      <c r="F20" s="46"/>
      <c r="G20" s="46"/>
      <c r="H20" s="46"/>
      <c r="I20" s="46"/>
      <c r="J20" s="48"/>
    </row>
    <row r="21">
      <c r="A21" s="37" t="s">
        <v>593</v>
      </c>
      <c r="B21" s="37">
        <v>3</v>
      </c>
      <c r="C21" s="38" t="s">
        <v>7671</v>
      </c>
      <c r="D21" s="37" t="s">
        <v>595</v>
      </c>
      <c r="E21" s="39" t="s">
        <v>7672</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7673</v>
      </c>
      <c r="F23" s="46"/>
      <c r="G23" s="46"/>
      <c r="H23" s="46"/>
      <c r="I23" s="46"/>
      <c r="J23" s="48"/>
    </row>
    <row r="24">
      <c r="A24" s="37" t="s">
        <v>601</v>
      </c>
      <c r="B24" s="45"/>
      <c r="C24" s="46"/>
      <c r="D24" s="46"/>
      <c r="E24" s="47" t="s">
        <v>595</v>
      </c>
      <c r="F24" s="46"/>
      <c r="G24" s="46"/>
      <c r="H24" s="46"/>
      <c r="I24" s="46"/>
      <c r="J24" s="48"/>
    </row>
    <row r="25">
      <c r="A25" s="37" t="s">
        <v>593</v>
      </c>
      <c r="B25" s="37">
        <v>4</v>
      </c>
      <c r="C25" s="38" t="s">
        <v>7674</v>
      </c>
      <c r="D25" s="37" t="s">
        <v>595</v>
      </c>
      <c r="E25" s="39" t="s">
        <v>7675</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7659</v>
      </c>
      <c r="F27" s="46"/>
      <c r="G27" s="46"/>
      <c r="H27" s="46"/>
      <c r="I27" s="46"/>
      <c r="J27" s="48"/>
    </row>
    <row r="28">
      <c r="A28" s="37" t="s">
        <v>601</v>
      </c>
      <c r="B28" s="45"/>
      <c r="C28" s="46"/>
      <c r="D28" s="46"/>
      <c r="E28" s="47" t="s">
        <v>595</v>
      </c>
      <c r="F28" s="46"/>
      <c r="G28" s="46"/>
      <c r="H28" s="46"/>
      <c r="I28" s="46"/>
      <c r="J28" s="48"/>
    </row>
    <row r="29" ht="30">
      <c r="A29" s="37" t="s">
        <v>593</v>
      </c>
      <c r="B29" s="37">
        <v>5</v>
      </c>
      <c r="C29" s="38" t="s">
        <v>7676</v>
      </c>
      <c r="D29" s="37" t="s">
        <v>595</v>
      </c>
      <c r="E29" s="39" t="s">
        <v>7677</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8235</v>
      </c>
      <c r="F31" s="46"/>
      <c r="G31" s="46"/>
      <c r="H31" s="46"/>
      <c r="I31" s="46"/>
      <c r="J31" s="48"/>
    </row>
    <row r="32">
      <c r="A32" s="37" t="s">
        <v>601</v>
      </c>
      <c r="B32" s="45"/>
      <c r="C32" s="46"/>
      <c r="D32" s="46"/>
      <c r="E32" s="47" t="s">
        <v>595</v>
      </c>
      <c r="F32" s="46"/>
      <c r="G32" s="46"/>
      <c r="H32" s="46"/>
      <c r="I32" s="46"/>
      <c r="J32" s="48"/>
    </row>
    <row r="33" ht="30">
      <c r="A33" s="37" t="s">
        <v>593</v>
      </c>
      <c r="B33" s="37">
        <v>6</v>
      </c>
      <c r="C33" s="38" t="s">
        <v>7679</v>
      </c>
      <c r="D33" s="37" t="s">
        <v>595</v>
      </c>
      <c r="E33" s="39" t="s">
        <v>7680</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8235</v>
      </c>
      <c r="F35" s="46"/>
      <c r="G35" s="46"/>
      <c r="H35" s="46"/>
      <c r="I35" s="46"/>
      <c r="J35" s="48"/>
    </row>
    <row r="36">
      <c r="A36" s="37" t="s">
        <v>601</v>
      </c>
      <c r="B36" s="45"/>
      <c r="C36" s="46"/>
      <c r="D36" s="46"/>
      <c r="E36" s="47" t="s">
        <v>595</v>
      </c>
      <c r="F36" s="46"/>
      <c r="G36" s="46"/>
      <c r="H36" s="46"/>
      <c r="I36" s="46"/>
      <c r="J36" s="48"/>
    </row>
    <row r="37">
      <c r="A37" s="37" t="s">
        <v>593</v>
      </c>
      <c r="B37" s="37">
        <v>7</v>
      </c>
      <c r="C37" s="38" t="s">
        <v>7681</v>
      </c>
      <c r="D37" s="37" t="s">
        <v>595</v>
      </c>
      <c r="E37" s="39" t="s">
        <v>7682</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8236</v>
      </c>
      <c r="F39" s="46"/>
      <c r="G39" s="46"/>
      <c r="H39" s="46"/>
      <c r="I39" s="46"/>
      <c r="J39" s="48"/>
    </row>
    <row r="40">
      <c r="A40" s="37" t="s">
        <v>601</v>
      </c>
      <c r="B40" s="45"/>
      <c r="C40" s="46"/>
      <c r="D40" s="46"/>
      <c r="E40" s="47" t="s">
        <v>595</v>
      </c>
      <c r="F40" s="46"/>
      <c r="G40" s="46"/>
      <c r="H40" s="46"/>
      <c r="I40" s="46"/>
      <c r="J40" s="48"/>
    </row>
    <row r="41">
      <c r="A41" s="37" t="s">
        <v>593</v>
      </c>
      <c r="B41" s="37">
        <v>8</v>
      </c>
      <c r="C41" s="38" t="s">
        <v>7684</v>
      </c>
      <c r="D41" s="37" t="s">
        <v>595</v>
      </c>
      <c r="E41" s="39" t="s">
        <v>7685</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7618</v>
      </c>
      <c r="F43" s="46"/>
      <c r="G43" s="46"/>
      <c r="H43" s="46"/>
      <c r="I43" s="46"/>
      <c r="J43" s="48"/>
    </row>
    <row r="44">
      <c r="A44" s="37" t="s">
        <v>601</v>
      </c>
      <c r="B44" s="45"/>
      <c r="C44" s="46"/>
      <c r="D44" s="46"/>
      <c r="E44" s="47" t="s">
        <v>595</v>
      </c>
      <c r="F44" s="46"/>
      <c r="G44" s="46"/>
      <c r="H44" s="46"/>
      <c r="I44" s="46"/>
      <c r="J44" s="48"/>
    </row>
    <row r="45" ht="30">
      <c r="A45" s="37" t="s">
        <v>593</v>
      </c>
      <c r="B45" s="37">
        <v>9</v>
      </c>
      <c r="C45" s="38" t="s">
        <v>8237</v>
      </c>
      <c r="D45" s="37" t="s">
        <v>595</v>
      </c>
      <c r="E45" s="39" t="s">
        <v>8238</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8239</v>
      </c>
      <c r="F47" s="46"/>
      <c r="G47" s="46"/>
      <c r="H47" s="46"/>
      <c r="I47" s="46"/>
      <c r="J47" s="48"/>
    </row>
    <row r="48">
      <c r="A48" s="37" t="s">
        <v>601</v>
      </c>
      <c r="B48" s="45"/>
      <c r="C48" s="46"/>
      <c r="D48" s="46"/>
      <c r="E48" s="47" t="s">
        <v>595</v>
      </c>
      <c r="F48" s="46"/>
      <c r="G48" s="46"/>
      <c r="H48" s="46"/>
      <c r="I48" s="46"/>
      <c r="J48" s="48"/>
    </row>
    <row r="49" ht="30">
      <c r="A49" s="37" t="s">
        <v>593</v>
      </c>
      <c r="B49" s="37">
        <v>10</v>
      </c>
      <c r="C49" s="38" t="s">
        <v>8240</v>
      </c>
      <c r="D49" s="37" t="s">
        <v>595</v>
      </c>
      <c r="E49" s="39" t="s">
        <v>8241</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8242</v>
      </c>
      <c r="F51" s="46"/>
      <c r="G51" s="46"/>
      <c r="H51" s="46"/>
      <c r="I51" s="46"/>
      <c r="J51" s="48"/>
    </row>
    <row r="52">
      <c r="A52" s="37" t="s">
        <v>601</v>
      </c>
      <c r="B52" s="45"/>
      <c r="C52" s="46"/>
      <c r="D52" s="46"/>
      <c r="E52" s="47" t="s">
        <v>595</v>
      </c>
      <c r="F52" s="46"/>
      <c r="G52" s="46"/>
      <c r="H52" s="46"/>
      <c r="I52" s="46"/>
      <c r="J52" s="48"/>
    </row>
    <row r="53">
      <c r="A53" s="37" t="s">
        <v>593</v>
      </c>
      <c r="B53" s="37">
        <v>11</v>
      </c>
      <c r="C53" s="38" t="s">
        <v>7238</v>
      </c>
      <c r="D53" s="37" t="s">
        <v>595</v>
      </c>
      <c r="E53" s="39" t="s">
        <v>7239</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8243</v>
      </c>
      <c r="F55" s="46"/>
      <c r="G55" s="46"/>
      <c r="H55" s="46"/>
      <c r="I55" s="46"/>
      <c r="J55" s="48"/>
    </row>
    <row r="56">
      <c r="A56" s="37" t="s">
        <v>601</v>
      </c>
      <c r="B56" s="45"/>
      <c r="C56" s="46"/>
      <c r="D56" s="46"/>
      <c r="E56" s="47" t="s">
        <v>595</v>
      </c>
      <c r="F56" s="46"/>
      <c r="G56" s="46"/>
      <c r="H56" s="46"/>
      <c r="I56" s="46"/>
      <c r="J56" s="48"/>
    </row>
    <row r="57">
      <c r="A57" s="37" t="s">
        <v>593</v>
      </c>
      <c r="B57" s="37">
        <v>12</v>
      </c>
      <c r="C57" s="38" t="s">
        <v>7241</v>
      </c>
      <c r="D57" s="37" t="s">
        <v>595</v>
      </c>
      <c r="E57" s="39" t="s">
        <v>7242</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8244</v>
      </c>
      <c r="F59" s="46"/>
      <c r="G59" s="46"/>
      <c r="H59" s="46"/>
      <c r="I59" s="46"/>
      <c r="J59" s="48"/>
    </row>
    <row r="60">
      <c r="A60" s="37" t="s">
        <v>601</v>
      </c>
      <c r="B60" s="45"/>
      <c r="C60" s="46"/>
      <c r="D60" s="46"/>
      <c r="E60" s="47" t="s">
        <v>595</v>
      </c>
      <c r="F60" s="46"/>
      <c r="G60" s="46"/>
      <c r="H60" s="46"/>
      <c r="I60" s="46"/>
      <c r="J60" s="48"/>
    </row>
    <row r="61">
      <c r="A61" s="37" t="s">
        <v>593</v>
      </c>
      <c r="B61" s="37">
        <v>13</v>
      </c>
      <c r="C61" s="38" t="s">
        <v>8245</v>
      </c>
      <c r="D61" s="37" t="s">
        <v>595</v>
      </c>
      <c r="E61" s="39" t="s">
        <v>8246</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8247</v>
      </c>
      <c r="F63" s="46"/>
      <c r="G63" s="46"/>
      <c r="H63" s="46"/>
      <c r="I63" s="46"/>
      <c r="J63" s="48"/>
    </row>
    <row r="64">
      <c r="A64" s="37" t="s">
        <v>601</v>
      </c>
      <c r="B64" s="45"/>
      <c r="C64" s="46"/>
      <c r="D64" s="46"/>
      <c r="E64" s="47" t="s">
        <v>595</v>
      </c>
      <c r="F64" s="46"/>
      <c r="G64" s="46"/>
      <c r="H64" s="46"/>
      <c r="I64" s="46"/>
      <c r="J64" s="48"/>
    </row>
    <row r="65">
      <c r="A65" s="37" t="s">
        <v>593</v>
      </c>
      <c r="B65" s="37">
        <v>14</v>
      </c>
      <c r="C65" s="38" t="s">
        <v>7244</v>
      </c>
      <c r="D65" s="37" t="s">
        <v>595</v>
      </c>
      <c r="E65" s="39" t="s">
        <v>7245</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8248</v>
      </c>
      <c r="F67" s="46"/>
      <c r="G67" s="46"/>
      <c r="H67" s="46"/>
      <c r="I67" s="46"/>
      <c r="J67" s="48"/>
    </row>
    <row r="68">
      <c r="A68" s="37" t="s">
        <v>601</v>
      </c>
      <c r="B68" s="45"/>
      <c r="C68" s="46"/>
      <c r="D68" s="46"/>
      <c r="E68" s="47" t="s">
        <v>595</v>
      </c>
      <c r="F68" s="46"/>
      <c r="G68" s="46"/>
      <c r="H68" s="46"/>
      <c r="I68" s="46"/>
      <c r="J68" s="48"/>
    </row>
    <row r="69">
      <c r="A69" s="37" t="s">
        <v>593</v>
      </c>
      <c r="B69" s="37">
        <v>15</v>
      </c>
      <c r="C69" s="38" t="s">
        <v>7247</v>
      </c>
      <c r="D69" s="37" t="s">
        <v>595</v>
      </c>
      <c r="E69" s="39" t="s">
        <v>7248</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8249</v>
      </c>
      <c r="F71" s="46"/>
      <c r="G71" s="46"/>
      <c r="H71" s="46"/>
      <c r="I71" s="46"/>
      <c r="J71" s="48"/>
    </row>
    <row r="72">
      <c r="A72" s="37" t="s">
        <v>601</v>
      </c>
      <c r="B72" s="45"/>
      <c r="C72" s="46"/>
      <c r="D72" s="46"/>
      <c r="E72" s="47" t="s">
        <v>595</v>
      </c>
      <c r="F72" s="46"/>
      <c r="G72" s="46"/>
      <c r="H72" s="46"/>
      <c r="I72" s="46"/>
      <c r="J72" s="48"/>
    </row>
    <row r="73">
      <c r="A73" s="37" t="s">
        <v>593</v>
      </c>
      <c r="B73" s="37">
        <v>16</v>
      </c>
      <c r="C73" s="38" t="s">
        <v>8250</v>
      </c>
      <c r="D73" s="37" t="s">
        <v>595</v>
      </c>
      <c r="E73" s="39" t="s">
        <v>8251</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8252</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8253</v>
      </c>
      <c r="F79" s="46"/>
      <c r="G79" s="46"/>
      <c r="H79" s="46"/>
      <c r="I79" s="46"/>
      <c r="J79" s="48"/>
    </row>
    <row r="80">
      <c r="A80" s="37" t="s">
        <v>601</v>
      </c>
      <c r="B80" s="45"/>
      <c r="C80" s="46"/>
      <c r="D80" s="46"/>
      <c r="E80" s="47" t="s">
        <v>595</v>
      </c>
      <c r="F80" s="46"/>
      <c r="G80" s="46"/>
      <c r="H80" s="46"/>
      <c r="I80" s="46"/>
      <c r="J80" s="48"/>
    </row>
    <row r="81">
      <c r="A81" s="37" t="s">
        <v>593</v>
      </c>
      <c r="B81" s="37">
        <v>18</v>
      </c>
      <c r="C81" s="38" t="s">
        <v>7260</v>
      </c>
      <c r="D81" s="37" t="s">
        <v>595</v>
      </c>
      <c r="E81" s="39" t="s">
        <v>7261</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8254</v>
      </c>
      <c r="F83" s="46"/>
      <c r="G83" s="46"/>
      <c r="H83" s="46"/>
      <c r="I83" s="46"/>
      <c r="J83" s="48"/>
    </row>
    <row r="84">
      <c r="A84" s="37" t="s">
        <v>601</v>
      </c>
      <c r="B84" s="45"/>
      <c r="C84" s="46"/>
      <c r="D84" s="46"/>
      <c r="E84" s="47" t="s">
        <v>595</v>
      </c>
      <c r="F84" s="46"/>
      <c r="G84" s="46"/>
      <c r="H84" s="46"/>
      <c r="I84" s="46"/>
      <c r="J84" s="48"/>
    </row>
    <row r="85">
      <c r="A85" s="37" t="s">
        <v>593</v>
      </c>
      <c r="B85" s="37">
        <v>19</v>
      </c>
      <c r="C85" s="38" t="s">
        <v>7278</v>
      </c>
      <c r="D85" s="37" t="s">
        <v>595</v>
      </c>
      <c r="E85" s="39" t="s">
        <v>7279</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8255</v>
      </c>
      <c r="F87" s="46"/>
      <c r="G87" s="46"/>
      <c r="H87" s="46"/>
      <c r="I87" s="46"/>
      <c r="J87" s="48"/>
    </row>
    <row r="88">
      <c r="A88" s="37" t="s">
        <v>601</v>
      </c>
      <c r="B88" s="45"/>
      <c r="C88" s="46"/>
      <c r="D88" s="46"/>
      <c r="E88" s="47" t="s">
        <v>595</v>
      </c>
      <c r="F88" s="46"/>
      <c r="G88" s="46"/>
      <c r="H88" s="46"/>
      <c r="I88" s="46"/>
      <c r="J88" s="48"/>
    </row>
    <row r="89">
      <c r="A89" s="37" t="s">
        <v>593</v>
      </c>
      <c r="B89" s="37">
        <v>20</v>
      </c>
      <c r="C89" s="38" t="s">
        <v>7731</v>
      </c>
      <c r="D89" s="37" t="s">
        <v>595</v>
      </c>
      <c r="E89" s="39" t="s">
        <v>7732</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8256</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30">
      <c r="A94" s="37" t="s">
        <v>593</v>
      </c>
      <c r="B94" s="37">
        <v>21</v>
      </c>
      <c r="C94" s="38" t="s">
        <v>8257</v>
      </c>
      <c r="D94" s="37" t="s">
        <v>595</v>
      </c>
      <c r="E94" s="39" t="s">
        <v>8258</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7295</v>
      </c>
      <c r="F96" s="46"/>
      <c r="G96" s="46"/>
      <c r="H96" s="46"/>
      <c r="I96" s="46"/>
      <c r="J96" s="48"/>
    </row>
    <row r="97">
      <c r="A97" s="37" t="s">
        <v>601</v>
      </c>
      <c r="B97" s="45"/>
      <c r="C97" s="46"/>
      <c r="D97" s="46"/>
      <c r="E97" s="47" t="s">
        <v>595</v>
      </c>
      <c r="F97" s="46"/>
      <c r="G97" s="46"/>
      <c r="H97" s="46"/>
      <c r="I97" s="46"/>
      <c r="J97" s="48"/>
    </row>
    <row r="98">
      <c r="A98" s="37" t="s">
        <v>593</v>
      </c>
      <c r="B98" s="37">
        <v>22</v>
      </c>
      <c r="C98" s="38" t="s">
        <v>7754</v>
      </c>
      <c r="D98" s="37" t="s">
        <v>595</v>
      </c>
      <c r="E98" s="39" t="s">
        <v>7755</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8259</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8260</v>
      </c>
      <c r="D102" s="37" t="s">
        <v>595</v>
      </c>
      <c r="E102" s="39" t="s">
        <v>8261</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7295</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4581</v>
      </c>
      <c r="D106" s="34"/>
      <c r="E106" s="31" t="s">
        <v>4582</v>
      </c>
      <c r="F106" s="34"/>
      <c r="G106" s="34"/>
      <c r="H106" s="34"/>
      <c r="I106" s="35">
        <f>SUMIFS(I107:I206,A107:A206,"P")</f>
        <v>0</v>
      </c>
      <c r="J106" s="36"/>
    </row>
    <row r="107" ht="30">
      <c r="A107" s="37" t="s">
        <v>593</v>
      </c>
      <c r="B107" s="37">
        <v>24</v>
      </c>
      <c r="C107" s="38" t="s">
        <v>8125</v>
      </c>
      <c r="D107" s="37" t="s">
        <v>595</v>
      </c>
      <c r="E107" s="39" t="s">
        <v>8126</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8262</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8263</v>
      </c>
      <c r="D111" s="37" t="s">
        <v>595</v>
      </c>
      <c r="E111" s="39" t="s">
        <v>8264</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6439</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8128</v>
      </c>
      <c r="D115" s="37" t="s">
        <v>595</v>
      </c>
      <c r="E115" s="39" t="s">
        <v>8129</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7295</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7828</v>
      </c>
      <c r="D119" s="37" t="s">
        <v>595</v>
      </c>
      <c r="E119" s="39" t="s">
        <v>7829</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5260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8130</v>
      </c>
      <c r="D123" s="37" t="s">
        <v>595</v>
      </c>
      <c r="E123" s="39" t="s">
        <v>8131</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5260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7834</v>
      </c>
      <c r="D127" s="37" t="s">
        <v>595</v>
      </c>
      <c r="E127" s="39" t="s">
        <v>7835</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5260</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7836</v>
      </c>
      <c r="D131" s="37" t="s">
        <v>595</v>
      </c>
      <c r="E131" s="39" t="s">
        <v>7837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5260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8136</v>
      </c>
      <c r="D135" s="37" t="s">
        <v>595</v>
      </c>
      <c r="E135" s="39" t="s">
        <v>8137</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8265</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8139</v>
      </c>
      <c r="D139" s="37" t="s">
        <v>595</v>
      </c>
      <c r="E139" s="39" t="s">
        <v>8140</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7295</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8142</v>
      </c>
      <c r="D143" s="37" t="s">
        <v>595</v>
      </c>
      <c r="E143" s="39" t="s">
        <v>8140</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6439</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8266</v>
      </c>
      <c r="D147" s="37" t="s">
        <v>595</v>
      </c>
      <c r="E147" s="39" t="s">
        <v>8140</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6439</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8204</v>
      </c>
      <c r="D151" s="37" t="s">
        <v>595</v>
      </c>
      <c r="E151" s="39" t="s">
        <v>8205</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6439</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8143</v>
      </c>
      <c r="D155" s="37" t="s">
        <v>595</v>
      </c>
      <c r="E155" s="39" t="s">
        <v>8144</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5260</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8147</v>
      </c>
      <c r="D159" s="37" t="s">
        <v>595</v>
      </c>
      <c r="E159" s="39" t="s">
        <v>8148</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8265</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8150</v>
      </c>
      <c r="D163" s="37" t="s">
        <v>595</v>
      </c>
      <c r="E163" s="39" t="s">
        <v>8151</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8265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7879</v>
      </c>
      <c r="D167" s="37" t="s">
        <v>595</v>
      </c>
      <c r="E167" s="39" t="s">
        <v>7880</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6439</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7881</v>
      </c>
      <c r="D171" s="37" t="s">
        <v>595</v>
      </c>
      <c r="E171" s="39" t="s">
        <v>7882</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5260</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7883</v>
      </c>
      <c r="D175" s="37" t="s">
        <v>595</v>
      </c>
      <c r="E175" s="39" t="s">
        <v>7884</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5260</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7885</v>
      </c>
      <c r="D179" s="37" t="s">
        <v>595</v>
      </c>
      <c r="E179" s="39" t="s">
        <v>7886</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8153</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7888</v>
      </c>
      <c r="D183" s="37" t="s">
        <v>595</v>
      </c>
      <c r="E183" s="39" t="s">
        <v>7889</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8154</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8170</v>
      </c>
      <c r="D187" s="37" t="s">
        <v>595</v>
      </c>
      <c r="E187" s="39" t="s">
        <v>8171</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5260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8267</v>
      </c>
      <c r="D191" s="37" t="s">
        <v>595</v>
      </c>
      <c r="E191" s="39" t="s">
        <v>8268</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5260</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8172</v>
      </c>
      <c r="D195" s="37" t="s">
        <v>595</v>
      </c>
      <c r="E195" s="39" t="s">
        <v>8173</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5260</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8269</v>
      </c>
      <c r="D199" s="37" t="s">
        <v>595</v>
      </c>
      <c r="E199" s="39" t="s">
        <v>8270</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5260</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8271</v>
      </c>
      <c r="D203" s="37" t="s">
        <v>595</v>
      </c>
      <c r="E203" s="39" t="s">
        <v>8159</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5260</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4818</v>
      </c>
      <c r="D207" s="34"/>
      <c r="E207" s="31" t="s">
        <v>4819</v>
      </c>
      <c r="F207" s="34"/>
      <c r="G207" s="34"/>
      <c r="H207" s="34"/>
      <c r="I207" s="35">
        <f>SUMIFS(I208:I211,A208:A211,"P")</f>
        <v>0</v>
      </c>
      <c r="J207" s="36"/>
    </row>
    <row r="208" ht="30">
      <c r="A208" s="37" t="s">
        <v>593</v>
      </c>
      <c r="B208" s="37">
        <v>49</v>
      </c>
      <c r="C208" s="38" t="s">
        <v>8176</v>
      </c>
      <c r="D208" s="37" t="s">
        <v>595</v>
      </c>
      <c r="E208" s="39" t="s">
        <v>8272</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5260</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25">
      <c r="A215" s="37" t="s">
        <v>599</v>
      </c>
      <c r="B215" s="45"/>
      <c r="C215" s="46"/>
      <c r="D215" s="46"/>
      <c r="E215" s="49" t="s">
        <v>8273</v>
      </c>
      <c r="F215" s="46"/>
      <c r="G215" s="46"/>
      <c r="H215" s="46"/>
      <c r="I215" s="46"/>
      <c r="J215" s="48"/>
    </row>
    <row r="216" ht="120">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7931</v>
      </c>
      <c r="D218" s="37" t="s">
        <v>595</v>
      </c>
      <c r="E218" s="39" t="s">
        <v>7932</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8274</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2073</v>
      </c>
      <c r="D222" s="34"/>
      <c r="E222" s="31" t="s">
        <v>2074</v>
      </c>
      <c r="F222" s="34"/>
      <c r="G222" s="34"/>
      <c r="H222" s="34"/>
      <c r="I222" s="35">
        <f>SUMIFS(I223:I230,A223:A230,"P")</f>
        <v>0</v>
      </c>
      <c r="J222" s="36"/>
    </row>
    <row r="223">
      <c r="A223" s="37" t="s">
        <v>593</v>
      </c>
      <c r="B223" s="37">
        <v>52</v>
      </c>
      <c r="C223" s="38" t="s">
        <v>7661</v>
      </c>
      <c r="D223" s="37" t="s">
        <v>595</v>
      </c>
      <c r="E223" s="39" t="s">
        <v>7565</v>
      </c>
      <c r="F223" s="40" t="s">
        <v>2077</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5260</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7663</v>
      </c>
      <c r="D227" s="37" t="s">
        <v>595</v>
      </c>
      <c r="E227" s="39" t="s">
        <v>7569</v>
      </c>
      <c r="F227" s="40" t="s">
        <v>2077</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5260</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6UpWYBCzzmyWnwX+fNrRXa/XdV7uFYM2/pMiUyOLbBVz9YLpdgStlwv1nv22CvyHEE/pNVHCfjLH8lMWKm538g==" hashValue="9mCMhd6DcNFeFVkoqktE5e72fJSEyz+tM9Io1CkrWyozlvRdn+32yCRPyHeb9uFizVMKAR2bSWXGqRg/ibF2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8275</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8276</v>
      </c>
      <c r="D7" s="22"/>
      <c r="E7" s="23" t="s">
        <v>267</v>
      </c>
      <c r="F7" s="17"/>
      <c r="G7" s="17"/>
      <c r="H7" s="17"/>
      <c r="I7" s="17"/>
      <c r="J7" s="19"/>
    </row>
    <row r="8">
      <c r="A8" s="3" t="s">
        <v>1569</v>
      </c>
      <c r="B8" s="20" t="s">
        <v>579</v>
      </c>
      <c r="C8" s="21" t="s">
        <v>8275</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7966</v>
      </c>
      <c r="D13" s="37" t="s">
        <v>595</v>
      </c>
      <c r="E13" s="39" t="s">
        <v>7967</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7346</v>
      </c>
      <c r="F15" s="46"/>
      <c r="G15" s="46"/>
      <c r="H15" s="46"/>
      <c r="I15" s="46"/>
      <c r="J15" s="48"/>
    </row>
    <row r="16">
      <c r="A16" s="37" t="s">
        <v>601</v>
      </c>
      <c r="B16" s="45"/>
      <c r="C16" s="46"/>
      <c r="D16" s="46"/>
      <c r="E16" s="47" t="s">
        <v>595</v>
      </c>
      <c r="F16" s="46"/>
      <c r="G16" s="46"/>
      <c r="H16" s="46"/>
      <c r="I16" s="46"/>
      <c r="J16" s="48"/>
    </row>
    <row r="17" ht="30">
      <c r="A17" s="37" t="s">
        <v>593</v>
      </c>
      <c r="B17" s="37">
        <v>2</v>
      </c>
      <c r="C17" s="38" t="s">
        <v>7676</v>
      </c>
      <c r="D17" s="37" t="s">
        <v>595</v>
      </c>
      <c r="E17" s="39" t="s">
        <v>7677</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8277</v>
      </c>
      <c r="F19" s="46"/>
      <c r="G19" s="46"/>
      <c r="H19" s="46"/>
      <c r="I19" s="46"/>
      <c r="J19" s="48"/>
    </row>
    <row r="20">
      <c r="A20" s="37" t="s">
        <v>601</v>
      </c>
      <c r="B20" s="45"/>
      <c r="C20" s="46"/>
      <c r="D20" s="46"/>
      <c r="E20" s="47" t="s">
        <v>595</v>
      </c>
      <c r="F20" s="46"/>
      <c r="G20" s="46"/>
      <c r="H20" s="46"/>
      <c r="I20" s="46"/>
      <c r="J20" s="48"/>
    </row>
    <row r="21" ht="30">
      <c r="A21" s="37" t="s">
        <v>593</v>
      </c>
      <c r="B21" s="37">
        <v>3</v>
      </c>
      <c r="C21" s="38" t="s">
        <v>7679</v>
      </c>
      <c r="D21" s="37" t="s">
        <v>595</v>
      </c>
      <c r="E21" s="39" t="s">
        <v>7680</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8278</v>
      </c>
      <c r="F23" s="46"/>
      <c r="G23" s="46"/>
      <c r="H23" s="46"/>
      <c r="I23" s="46"/>
      <c r="J23" s="48"/>
    </row>
    <row r="24">
      <c r="A24" s="37" t="s">
        <v>601</v>
      </c>
      <c r="B24" s="45"/>
      <c r="C24" s="46"/>
      <c r="D24" s="46"/>
      <c r="E24" s="47" t="s">
        <v>595</v>
      </c>
      <c r="F24" s="46"/>
      <c r="G24" s="46"/>
      <c r="H24" s="46"/>
      <c r="I24" s="46"/>
      <c r="J24" s="48"/>
    </row>
    <row r="25">
      <c r="A25" s="37" t="s">
        <v>593</v>
      </c>
      <c r="B25" s="37">
        <v>4</v>
      </c>
      <c r="C25" s="38" t="s">
        <v>7681</v>
      </c>
      <c r="D25" s="37" t="s">
        <v>595</v>
      </c>
      <c r="E25" s="39" t="s">
        <v>7682</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8279</v>
      </c>
      <c r="F27" s="46"/>
      <c r="G27" s="46"/>
      <c r="H27" s="46"/>
      <c r="I27" s="46"/>
      <c r="J27" s="48"/>
    </row>
    <row r="28">
      <c r="A28" s="37" t="s">
        <v>601</v>
      </c>
      <c r="B28" s="45"/>
      <c r="C28" s="46"/>
      <c r="D28" s="46"/>
      <c r="E28" s="47" t="s">
        <v>595</v>
      </c>
      <c r="F28" s="46"/>
      <c r="G28" s="46"/>
      <c r="H28" s="46"/>
      <c r="I28" s="46"/>
      <c r="J28" s="48"/>
    </row>
    <row r="29">
      <c r="A29" s="37" t="s">
        <v>593</v>
      </c>
      <c r="B29" s="37">
        <v>5</v>
      </c>
      <c r="C29" s="38" t="s">
        <v>7684</v>
      </c>
      <c r="D29" s="37" t="s">
        <v>595</v>
      </c>
      <c r="E29" s="39" t="s">
        <v>7685</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8280</v>
      </c>
      <c r="F31" s="46"/>
      <c r="G31" s="46"/>
      <c r="H31" s="46"/>
      <c r="I31" s="46"/>
      <c r="J31" s="48"/>
    </row>
    <row r="32">
      <c r="A32" s="37" t="s">
        <v>601</v>
      </c>
      <c r="B32" s="45"/>
      <c r="C32" s="46"/>
      <c r="D32" s="46"/>
      <c r="E32" s="47" t="s">
        <v>595</v>
      </c>
      <c r="F32" s="46"/>
      <c r="G32" s="46"/>
      <c r="H32" s="46"/>
      <c r="I32" s="46"/>
      <c r="J32" s="48"/>
    </row>
    <row r="33" ht="30">
      <c r="A33" s="37" t="s">
        <v>593</v>
      </c>
      <c r="B33" s="37">
        <v>6</v>
      </c>
      <c r="C33" s="38" t="s">
        <v>8281</v>
      </c>
      <c r="D33" s="37" t="s">
        <v>595</v>
      </c>
      <c r="E33" s="39" t="s">
        <v>8282</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8283</v>
      </c>
      <c r="F35" s="46"/>
      <c r="G35" s="46"/>
      <c r="H35" s="46"/>
      <c r="I35" s="46"/>
      <c r="J35" s="48"/>
    </row>
    <row r="36">
      <c r="A36" s="37" t="s">
        <v>601</v>
      </c>
      <c r="B36" s="45"/>
      <c r="C36" s="46"/>
      <c r="D36" s="46"/>
      <c r="E36" s="47" t="s">
        <v>595</v>
      </c>
      <c r="F36" s="46"/>
      <c r="G36" s="46"/>
      <c r="H36" s="46"/>
      <c r="I36" s="46"/>
      <c r="J36" s="48"/>
    </row>
    <row r="37" ht="30">
      <c r="A37" s="37" t="s">
        <v>593</v>
      </c>
      <c r="B37" s="37">
        <v>7</v>
      </c>
      <c r="C37" s="38" t="s">
        <v>8027</v>
      </c>
      <c r="D37" s="37" t="s">
        <v>595</v>
      </c>
      <c r="E37" s="39" t="s">
        <v>8028</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8284</v>
      </c>
      <c r="F39" s="46"/>
      <c r="G39" s="46"/>
      <c r="H39" s="46"/>
      <c r="I39" s="46"/>
      <c r="J39" s="48"/>
    </row>
    <row r="40">
      <c r="A40" s="37" t="s">
        <v>601</v>
      </c>
      <c r="B40" s="45"/>
      <c r="C40" s="46"/>
      <c r="D40" s="46"/>
      <c r="E40" s="47" t="s">
        <v>595</v>
      </c>
      <c r="F40" s="46"/>
      <c r="G40" s="46"/>
      <c r="H40" s="46"/>
      <c r="I40" s="46"/>
      <c r="J40" s="48"/>
    </row>
    <row r="41" ht="30">
      <c r="A41" s="37" t="s">
        <v>593</v>
      </c>
      <c r="B41" s="37">
        <v>8</v>
      </c>
      <c r="C41" s="38" t="s">
        <v>8285</v>
      </c>
      <c r="D41" s="37" t="s">
        <v>595</v>
      </c>
      <c r="E41" s="39" t="s">
        <v>8286</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8287</v>
      </c>
      <c r="F43" s="46"/>
      <c r="G43" s="46"/>
      <c r="H43" s="46"/>
      <c r="I43" s="46"/>
      <c r="J43" s="48"/>
    </row>
    <row r="44">
      <c r="A44" s="37" t="s">
        <v>601</v>
      </c>
      <c r="B44" s="45"/>
      <c r="C44" s="46"/>
      <c r="D44" s="46"/>
      <c r="E44" s="47" t="s">
        <v>595</v>
      </c>
      <c r="F44" s="46"/>
      <c r="G44" s="46"/>
      <c r="H44" s="46"/>
      <c r="I44" s="46"/>
      <c r="J44" s="48"/>
    </row>
    <row r="45" ht="30">
      <c r="A45" s="37" t="s">
        <v>593</v>
      </c>
      <c r="B45" s="37">
        <v>9</v>
      </c>
      <c r="C45" s="38" t="s">
        <v>8030</v>
      </c>
      <c r="D45" s="37" t="s">
        <v>595</v>
      </c>
      <c r="E45" s="39" t="s">
        <v>8031</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8288</v>
      </c>
      <c r="F47" s="46"/>
      <c r="G47" s="46"/>
      <c r="H47" s="46"/>
      <c r="I47" s="46"/>
      <c r="J47" s="48"/>
    </row>
    <row r="48">
      <c r="A48" s="37" t="s">
        <v>601</v>
      </c>
      <c r="B48" s="45"/>
      <c r="C48" s="46"/>
      <c r="D48" s="46"/>
      <c r="E48" s="47" t="s">
        <v>595</v>
      </c>
      <c r="F48" s="46"/>
      <c r="G48" s="46"/>
      <c r="H48" s="46"/>
      <c r="I48" s="46"/>
      <c r="J48" s="48"/>
    </row>
    <row r="49" ht="30">
      <c r="A49" s="37" t="s">
        <v>593</v>
      </c>
      <c r="B49" s="37">
        <v>10</v>
      </c>
      <c r="C49" s="38" t="s">
        <v>8289</v>
      </c>
      <c r="D49" s="37" t="s">
        <v>595</v>
      </c>
      <c r="E49" s="39" t="s">
        <v>8290</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8291</v>
      </c>
      <c r="F51" s="46"/>
      <c r="G51" s="46"/>
      <c r="H51" s="46"/>
      <c r="I51" s="46"/>
      <c r="J51" s="48"/>
    </row>
    <row r="52">
      <c r="A52" s="37" t="s">
        <v>601</v>
      </c>
      <c r="B52" s="45"/>
      <c r="C52" s="46"/>
      <c r="D52" s="46"/>
      <c r="E52" s="47" t="s">
        <v>595</v>
      </c>
      <c r="F52" s="46"/>
      <c r="G52" s="46"/>
      <c r="H52" s="46"/>
      <c r="I52" s="46"/>
      <c r="J52" s="48"/>
    </row>
    <row r="53" ht="30">
      <c r="A53" s="37" t="s">
        <v>593</v>
      </c>
      <c r="B53" s="37">
        <v>11</v>
      </c>
      <c r="C53" s="38" t="s">
        <v>7232</v>
      </c>
      <c r="D53" s="37" t="s">
        <v>595</v>
      </c>
      <c r="E53" s="39" t="s">
        <v>7233</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8292</v>
      </c>
      <c r="F55" s="46"/>
      <c r="G55" s="46"/>
      <c r="H55" s="46"/>
      <c r="I55" s="46"/>
      <c r="J55" s="48"/>
    </row>
    <row r="56">
      <c r="A56" s="37" t="s">
        <v>601</v>
      </c>
      <c r="B56" s="45"/>
      <c r="C56" s="46"/>
      <c r="D56" s="46"/>
      <c r="E56" s="47" t="s">
        <v>595</v>
      </c>
      <c r="F56" s="46"/>
      <c r="G56" s="46"/>
      <c r="H56" s="46"/>
      <c r="I56" s="46"/>
      <c r="J56" s="48"/>
    </row>
    <row r="57" ht="30">
      <c r="A57" s="37" t="s">
        <v>593</v>
      </c>
      <c r="B57" s="37">
        <v>12</v>
      </c>
      <c r="C57" s="38" t="s">
        <v>8293</v>
      </c>
      <c r="D57" s="37" t="s">
        <v>595</v>
      </c>
      <c r="E57" s="39" t="s">
        <v>8294</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8295</v>
      </c>
      <c r="F59" s="46"/>
      <c r="G59" s="46"/>
      <c r="H59" s="46"/>
      <c r="I59" s="46"/>
      <c r="J59" s="48"/>
    </row>
    <row r="60">
      <c r="A60" s="37" t="s">
        <v>601</v>
      </c>
      <c r="B60" s="45"/>
      <c r="C60" s="46"/>
      <c r="D60" s="46"/>
      <c r="E60" s="47" t="s">
        <v>595</v>
      </c>
      <c r="F60" s="46"/>
      <c r="G60" s="46"/>
      <c r="H60" s="46"/>
      <c r="I60" s="46"/>
      <c r="J60" s="48"/>
    </row>
    <row r="61" ht="30">
      <c r="A61" s="37" t="s">
        <v>593</v>
      </c>
      <c r="B61" s="37">
        <v>13</v>
      </c>
      <c r="C61" s="38" t="s">
        <v>8034</v>
      </c>
      <c r="D61" s="37" t="s">
        <v>595</v>
      </c>
      <c r="E61" s="39" t="s">
        <v>8035</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8296</v>
      </c>
      <c r="F63" s="46"/>
      <c r="G63" s="46"/>
      <c r="H63" s="46"/>
      <c r="I63" s="46"/>
      <c r="J63" s="48"/>
    </row>
    <row r="64">
      <c r="A64" s="37" t="s">
        <v>601</v>
      </c>
      <c r="B64" s="45"/>
      <c r="C64" s="46"/>
      <c r="D64" s="46"/>
      <c r="E64" s="47" t="s">
        <v>595</v>
      </c>
      <c r="F64" s="46"/>
      <c r="G64" s="46"/>
      <c r="H64" s="46"/>
      <c r="I64" s="46"/>
      <c r="J64" s="48"/>
    </row>
    <row r="65" ht="30">
      <c r="A65" s="37" t="s">
        <v>593</v>
      </c>
      <c r="B65" s="37">
        <v>14</v>
      </c>
      <c r="C65" s="38" t="s">
        <v>7691</v>
      </c>
      <c r="D65" s="37" t="s">
        <v>595</v>
      </c>
      <c r="E65" s="39" t="s">
        <v>7692</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8297</v>
      </c>
      <c r="F67" s="46"/>
      <c r="G67" s="46"/>
      <c r="H67" s="46"/>
      <c r="I67" s="46"/>
      <c r="J67" s="48"/>
    </row>
    <row r="68">
      <c r="A68" s="37" t="s">
        <v>601</v>
      </c>
      <c r="B68" s="45"/>
      <c r="C68" s="46"/>
      <c r="D68" s="46"/>
      <c r="E68" s="47" t="s">
        <v>595</v>
      </c>
      <c r="F68" s="46"/>
      <c r="G68" s="46"/>
      <c r="H68" s="46"/>
      <c r="I68" s="46"/>
      <c r="J68" s="48"/>
    </row>
    <row r="69" ht="30">
      <c r="A69" s="37" t="s">
        <v>593</v>
      </c>
      <c r="B69" s="37">
        <v>15</v>
      </c>
      <c r="C69" s="38" t="s">
        <v>7694</v>
      </c>
      <c r="D69" s="37" t="s">
        <v>595</v>
      </c>
      <c r="E69" s="39" t="s">
        <v>7695</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8298</v>
      </c>
      <c r="F71" s="46"/>
      <c r="G71" s="46"/>
      <c r="H71" s="46"/>
      <c r="I71" s="46"/>
      <c r="J71" s="48"/>
    </row>
    <row r="72">
      <c r="A72" s="37" t="s">
        <v>601</v>
      </c>
      <c r="B72" s="45"/>
      <c r="C72" s="46"/>
      <c r="D72" s="46"/>
      <c r="E72" s="47" t="s">
        <v>595</v>
      </c>
      <c r="F72" s="46"/>
      <c r="G72" s="46"/>
      <c r="H72" s="46"/>
      <c r="I72" s="46"/>
      <c r="J72" s="48"/>
    </row>
    <row r="73">
      <c r="A73" s="37" t="s">
        <v>593</v>
      </c>
      <c r="B73" s="37">
        <v>16</v>
      </c>
      <c r="C73" s="38" t="s">
        <v>8299</v>
      </c>
      <c r="D73" s="37" t="s">
        <v>595</v>
      </c>
      <c r="E73" s="39" t="s">
        <v>8300</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8301</v>
      </c>
      <c r="F75" s="46"/>
      <c r="G75" s="46"/>
      <c r="H75" s="46"/>
      <c r="I75" s="46"/>
      <c r="J75" s="48"/>
    </row>
    <row r="76">
      <c r="A76" s="37" t="s">
        <v>601</v>
      </c>
      <c r="B76" s="45"/>
      <c r="C76" s="46"/>
      <c r="D76" s="46"/>
      <c r="E76" s="47" t="s">
        <v>595</v>
      </c>
      <c r="F76" s="46"/>
      <c r="G76" s="46"/>
      <c r="H76" s="46"/>
      <c r="I76" s="46"/>
      <c r="J76" s="48"/>
    </row>
    <row r="77">
      <c r="A77" s="37" t="s">
        <v>593</v>
      </c>
      <c r="B77" s="37">
        <v>17</v>
      </c>
      <c r="C77" s="38" t="s">
        <v>8050</v>
      </c>
      <c r="D77" s="37" t="s">
        <v>595</v>
      </c>
      <c r="E77" s="39" t="s">
        <v>8051</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8302</v>
      </c>
      <c r="F79" s="46"/>
      <c r="G79" s="46"/>
      <c r="H79" s="46"/>
      <c r="I79" s="46"/>
      <c r="J79" s="48"/>
    </row>
    <row r="80">
      <c r="A80" s="37" t="s">
        <v>601</v>
      </c>
      <c r="B80" s="45"/>
      <c r="C80" s="46"/>
      <c r="D80" s="46"/>
      <c r="E80" s="47" t="s">
        <v>595</v>
      </c>
      <c r="F80" s="46"/>
      <c r="G80" s="46"/>
      <c r="H80" s="46"/>
      <c r="I80" s="46"/>
      <c r="J80" s="48"/>
    </row>
    <row r="81">
      <c r="A81" s="37" t="s">
        <v>593</v>
      </c>
      <c r="B81" s="37">
        <v>18</v>
      </c>
      <c r="C81" s="38" t="s">
        <v>8303</v>
      </c>
      <c r="D81" s="37" t="s">
        <v>595</v>
      </c>
      <c r="E81" s="39" t="s">
        <v>8304</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8305</v>
      </c>
      <c r="F83" s="46"/>
      <c r="G83" s="46"/>
      <c r="H83" s="46"/>
      <c r="I83" s="46"/>
      <c r="J83" s="48"/>
    </row>
    <row r="84">
      <c r="A84" s="37" t="s">
        <v>601</v>
      </c>
      <c r="B84" s="45"/>
      <c r="C84" s="46"/>
      <c r="D84" s="46"/>
      <c r="E84" s="47" t="s">
        <v>595</v>
      </c>
      <c r="F84" s="46"/>
      <c r="G84" s="46"/>
      <c r="H84" s="46"/>
      <c r="I84" s="46"/>
      <c r="J84" s="48"/>
    </row>
    <row r="85">
      <c r="A85" s="37" t="s">
        <v>593</v>
      </c>
      <c r="B85" s="37">
        <v>19</v>
      </c>
      <c r="C85" s="38" t="s">
        <v>8053</v>
      </c>
      <c r="D85" s="37" t="s">
        <v>595</v>
      </c>
      <c r="E85" s="39" t="s">
        <v>8054</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8306</v>
      </c>
      <c r="F87" s="46"/>
      <c r="G87" s="46"/>
      <c r="H87" s="46"/>
      <c r="I87" s="46"/>
      <c r="J87" s="48"/>
    </row>
    <row r="88">
      <c r="A88" s="37" t="s">
        <v>601</v>
      </c>
      <c r="B88" s="45"/>
      <c r="C88" s="46"/>
      <c r="D88" s="46"/>
      <c r="E88" s="47" t="s">
        <v>595</v>
      </c>
      <c r="F88" s="46"/>
      <c r="G88" s="46"/>
      <c r="H88" s="46"/>
      <c r="I88" s="46"/>
      <c r="J88" s="48"/>
    </row>
    <row r="89">
      <c r="A89" s="37" t="s">
        <v>593</v>
      </c>
      <c r="B89" s="37">
        <v>20</v>
      </c>
      <c r="C89" s="38" t="s">
        <v>8307</v>
      </c>
      <c r="D89" s="37" t="s">
        <v>595</v>
      </c>
      <c r="E89" s="39" t="s">
        <v>8308</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8309</v>
      </c>
      <c r="F91" s="46"/>
      <c r="G91" s="46"/>
      <c r="H91" s="46"/>
      <c r="I91" s="46"/>
      <c r="J91" s="48"/>
    </row>
    <row r="92">
      <c r="A92" s="37" t="s">
        <v>601</v>
      </c>
      <c r="B92" s="45"/>
      <c r="C92" s="46"/>
      <c r="D92" s="46"/>
      <c r="E92" s="47" t="s">
        <v>595</v>
      </c>
      <c r="F92" s="46"/>
      <c r="G92" s="46"/>
      <c r="H92" s="46"/>
      <c r="I92" s="46"/>
      <c r="J92" s="48"/>
    </row>
    <row r="93">
      <c r="A93" s="37" t="s">
        <v>593</v>
      </c>
      <c r="B93" s="37">
        <v>21</v>
      </c>
      <c r="C93" s="38" t="s">
        <v>8310</v>
      </c>
      <c r="D93" s="37" t="s">
        <v>595</v>
      </c>
      <c r="E93" s="39" t="s">
        <v>8311</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8312</v>
      </c>
      <c r="F95" s="46"/>
      <c r="G95" s="46"/>
      <c r="H95" s="46"/>
      <c r="I95" s="46"/>
      <c r="J95" s="48"/>
    </row>
    <row r="96">
      <c r="A96" s="37" t="s">
        <v>601</v>
      </c>
      <c r="B96" s="45"/>
      <c r="C96" s="46"/>
      <c r="D96" s="46"/>
      <c r="E96" s="47" t="s">
        <v>595</v>
      </c>
      <c r="F96" s="46"/>
      <c r="G96" s="46"/>
      <c r="H96" s="46"/>
      <c r="I96" s="46"/>
      <c r="J96" s="48"/>
    </row>
    <row r="97">
      <c r="A97" s="37" t="s">
        <v>593</v>
      </c>
      <c r="B97" s="37">
        <v>22</v>
      </c>
      <c r="C97" s="38" t="s">
        <v>8313</v>
      </c>
      <c r="D97" s="37" t="s">
        <v>595</v>
      </c>
      <c r="E97" s="39" t="s">
        <v>8314</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8315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8316</v>
      </c>
      <c r="D101" s="37" t="s">
        <v>595</v>
      </c>
      <c r="E101" s="39" t="s">
        <v>8317</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8318</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8319</v>
      </c>
      <c r="D105" s="37" t="s">
        <v>595</v>
      </c>
      <c r="E105" s="39" t="s">
        <v>8320</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8321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8322</v>
      </c>
      <c r="D109" s="37" t="s">
        <v>595</v>
      </c>
      <c r="E109" s="39" t="s">
        <v>8323</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8324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8325</v>
      </c>
      <c r="D113" s="37" t="s">
        <v>595</v>
      </c>
      <c r="E113" s="39" t="s">
        <v>8326</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8327</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8328</v>
      </c>
      <c r="D117" s="37" t="s">
        <v>595</v>
      </c>
      <c r="E117" s="39" t="s">
        <v>8329</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8330</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8331</v>
      </c>
      <c r="D121" s="37" t="s">
        <v>595</v>
      </c>
      <c r="E121" s="39" t="s">
        <v>8332</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8333</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8334</v>
      </c>
      <c r="D125" s="37" t="s">
        <v>595</v>
      </c>
      <c r="E125" s="39" t="s">
        <v>8335</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8333</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8336</v>
      </c>
      <c r="D129" s="37" t="s">
        <v>595</v>
      </c>
      <c r="E129" s="39" t="s">
        <v>8337</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8338</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7720</v>
      </c>
      <c r="D133" s="37" t="s">
        <v>595</v>
      </c>
      <c r="E133" s="39" t="s">
        <v>7721</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8339</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8340</v>
      </c>
      <c r="D137" s="37" t="s">
        <v>595</v>
      </c>
      <c r="E137" s="39" t="s">
        <v>7721</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8341</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8058</v>
      </c>
      <c r="D141" s="37" t="s">
        <v>595</v>
      </c>
      <c r="E141" s="39" t="s">
        <v>8059</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8341</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8342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7724</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8343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8344</v>
      </c>
      <c r="D153" s="37" t="s">
        <v>595</v>
      </c>
      <c r="E153" s="39" t="s">
        <v>8345</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7260</v>
      </c>
      <c r="D157" s="37" t="s">
        <v>595</v>
      </c>
      <c r="E157" s="39" t="s">
        <v>7261</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8347</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8348</v>
      </c>
      <c r="D161" s="37" t="s">
        <v>595</v>
      </c>
      <c r="E161" s="39" t="s">
        <v>8349</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8350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7266</v>
      </c>
      <c r="D165" s="37" t="s">
        <v>595</v>
      </c>
      <c r="E165" s="39" t="s">
        <v>7267</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8350</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8351</v>
      </c>
      <c r="D169" s="37" t="s">
        <v>595</v>
      </c>
      <c r="E169" s="39" t="s">
        <v>8352</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8353</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8354</v>
      </c>
      <c r="D173" s="37" t="s">
        <v>595</v>
      </c>
      <c r="E173" s="39" t="s">
        <v>8355</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8356</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8357</v>
      </c>
      <c r="D177" s="37" t="s">
        <v>595</v>
      </c>
      <c r="E177" s="39" t="s">
        <v>8358</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8350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7990</v>
      </c>
      <c r="D181" s="37" t="s">
        <v>595</v>
      </c>
      <c r="E181" s="39" t="s">
        <v>7991</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8350</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8359</v>
      </c>
      <c r="D185" s="37" t="s">
        <v>595</v>
      </c>
      <c r="E185" s="39" t="s">
        <v>8360</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8350</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7278</v>
      </c>
      <c r="D189" s="37" t="s">
        <v>595</v>
      </c>
      <c r="E189" s="39" t="s">
        <v>7279</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8361</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4505</v>
      </c>
      <c r="F193" s="34"/>
      <c r="G193" s="34"/>
      <c r="H193" s="34"/>
      <c r="I193" s="35">
        <f>SUMIFS(I194:I197,A194:A197,"P")</f>
        <v>0</v>
      </c>
      <c r="J193" s="36"/>
    </row>
    <row r="194">
      <c r="A194" s="37" t="s">
        <v>593</v>
      </c>
      <c r="B194" s="37">
        <v>46</v>
      </c>
      <c r="C194" s="38" t="s">
        <v>8362</v>
      </c>
      <c r="D194" s="37" t="s">
        <v>595</v>
      </c>
      <c r="E194" s="39" t="s">
        <v>8363</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8364</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4517</v>
      </c>
      <c r="F198" s="34"/>
      <c r="G198" s="34"/>
      <c r="H198" s="34"/>
      <c r="I198" s="35">
        <f>SUMIFS(I199:I234,A199:A234,"P")</f>
        <v>0</v>
      </c>
      <c r="J198" s="36"/>
    </row>
    <row r="199">
      <c r="A199" s="37" t="s">
        <v>593</v>
      </c>
      <c r="B199" s="37">
        <v>47</v>
      </c>
      <c r="C199" s="38" t="s">
        <v>8365</v>
      </c>
      <c r="D199" s="37" t="s">
        <v>595</v>
      </c>
      <c r="E199" s="39" t="s">
        <v>8366</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8367</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8368</v>
      </c>
      <c r="D203" s="37" t="s">
        <v>595</v>
      </c>
      <c r="E203" s="39" t="s">
        <v>8369</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8370</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8371</v>
      </c>
      <c r="D207" s="37" t="s">
        <v>595</v>
      </c>
      <c r="E207" s="39" t="s">
        <v>8372</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8373</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8374</v>
      </c>
      <c r="D211" s="37" t="s">
        <v>595</v>
      </c>
      <c r="E211" s="39" t="s">
        <v>8375</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8376</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7993</v>
      </c>
      <c r="D215" s="37" t="s">
        <v>595</v>
      </c>
      <c r="E215" s="39" t="s">
        <v>7994</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8377</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8378</v>
      </c>
      <c r="D219" s="37" t="s">
        <v>595</v>
      </c>
      <c r="E219" s="39" t="s">
        <v>8379</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8380</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7740</v>
      </c>
      <c r="D223" s="37" t="s">
        <v>595</v>
      </c>
      <c r="E223" s="39" t="s">
        <v>7741</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8381</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7743</v>
      </c>
      <c r="D227" s="37" t="s">
        <v>595</v>
      </c>
      <c r="E227" s="39" t="s">
        <v>7744</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8382</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8383</v>
      </c>
      <c r="D231" s="37" t="s">
        <v>595</v>
      </c>
      <c r="E231" s="39" t="s">
        <v>8384</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5260</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8385</v>
      </c>
      <c r="D236" s="37" t="s">
        <v>595</v>
      </c>
      <c r="E236" s="39" t="s">
        <v>8386</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8387</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8388</v>
      </c>
      <c r="D240" s="37" t="s">
        <v>595</v>
      </c>
      <c r="E240" s="39" t="s">
        <v>8389</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8390</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7996</v>
      </c>
      <c r="D244" s="37" t="s">
        <v>595</v>
      </c>
      <c r="E244" s="39" t="s">
        <v>7997</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8391</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7754</v>
      </c>
      <c r="D248" s="37" t="s">
        <v>595</v>
      </c>
      <c r="E248" s="39" t="s">
        <v>7755</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8392</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8393</v>
      </c>
      <c r="D252" s="37" t="s">
        <v>595</v>
      </c>
      <c r="E252" s="39" t="s">
        <v>7755</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8394</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8395</v>
      </c>
      <c r="D256" s="37" t="s">
        <v>595</v>
      </c>
      <c r="E256" s="39" t="s">
        <v>8396</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8397</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8398</v>
      </c>
      <c r="D260" s="37" t="s">
        <v>595</v>
      </c>
      <c r="E260" s="39" t="s">
        <v>8399</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7686</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7757</v>
      </c>
      <c r="D264" s="37" t="s">
        <v>595</v>
      </c>
      <c r="E264" s="39" t="s">
        <v>7758</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8400</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8401</v>
      </c>
      <c r="D268" s="37" t="s">
        <v>595</v>
      </c>
      <c r="E268" s="39" t="s">
        <v>8402</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8403</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7766</v>
      </c>
      <c r="D272" s="37" t="s">
        <v>595</v>
      </c>
      <c r="E272" s="39" t="s">
        <v>7767</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8404</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7772</v>
      </c>
      <c r="D276" s="37" t="s">
        <v>595</v>
      </c>
      <c r="E276" s="39" t="s">
        <v>7773</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8405</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8406</v>
      </c>
      <c r="D280" s="37" t="s">
        <v>595</v>
      </c>
      <c r="E280" s="39" t="s">
        <v>8407</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8408</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8409</v>
      </c>
      <c r="D284" s="37" t="s">
        <v>595</v>
      </c>
      <c r="E284" s="39" t="s">
        <v>8410</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8411</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8412</v>
      </c>
      <c r="D288" s="37" t="s">
        <v>595</v>
      </c>
      <c r="E288" s="39" t="s">
        <v>8413</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8414</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8415</v>
      </c>
      <c r="D292" s="37" t="s">
        <v>595</v>
      </c>
      <c r="E292" s="39" t="s">
        <v>8416</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8417</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8260</v>
      </c>
      <c r="D296" s="37" t="s">
        <v>595</v>
      </c>
      <c r="E296" s="39" t="s">
        <v>8261</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8390</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8418</v>
      </c>
      <c r="D300" s="37" t="s">
        <v>595</v>
      </c>
      <c r="E300" s="39" t="s">
        <v>8261</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8419</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8420</v>
      </c>
      <c r="D304" s="37" t="s">
        <v>595</v>
      </c>
      <c r="E304" s="39" t="s">
        <v>8421</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7329</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8422</v>
      </c>
      <c r="D308" s="37" t="s">
        <v>595</v>
      </c>
      <c r="E308" s="39" t="s">
        <v>8423</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7295</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8424</v>
      </c>
      <c r="D312" s="37" t="s">
        <v>595</v>
      </c>
      <c r="E312" s="39" t="s">
        <v>8425</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7686</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7808</v>
      </c>
      <c r="D316" s="34"/>
      <c r="E316" s="31" t="s">
        <v>7809</v>
      </c>
      <c r="F316" s="34"/>
      <c r="G316" s="34"/>
      <c r="H316" s="34"/>
      <c r="I316" s="35">
        <f>SUMIFS(I317:I332,A317:A332,"P")</f>
        <v>0</v>
      </c>
      <c r="J316" s="36"/>
    </row>
    <row r="317">
      <c r="A317" s="37" t="s">
        <v>593</v>
      </c>
      <c r="B317" s="37">
        <v>76</v>
      </c>
      <c r="C317" s="38" t="s">
        <v>8426</v>
      </c>
      <c r="D317" s="37" t="s">
        <v>595</v>
      </c>
      <c r="E317" s="39" t="s">
        <v>8427</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8428</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8429</v>
      </c>
      <c r="D321" s="37" t="s">
        <v>595</v>
      </c>
      <c r="E321" s="39" t="s">
        <v>8430</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8431</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8432</v>
      </c>
      <c r="D325" s="37" t="s">
        <v>595</v>
      </c>
      <c r="E325" s="39" t="s">
        <v>8433</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8434</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8435</v>
      </c>
      <c r="D329" s="37" t="s">
        <v>595</v>
      </c>
      <c r="E329" s="39" t="s">
        <v>8436</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8437</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7519</v>
      </c>
      <c r="D333" s="34"/>
      <c r="E333" s="31" t="s">
        <v>7520</v>
      </c>
      <c r="F333" s="34"/>
      <c r="G333" s="34"/>
      <c r="H333" s="34"/>
      <c r="I333" s="35">
        <f>SUMIFS(I334:I341,A334:A341,"P")</f>
        <v>0</v>
      </c>
      <c r="J333" s="36"/>
    </row>
    <row r="334" ht="30">
      <c r="A334" s="37" t="s">
        <v>593</v>
      </c>
      <c r="B334" s="37">
        <v>80</v>
      </c>
      <c r="C334" s="38" t="s">
        <v>8438</v>
      </c>
      <c r="D334" s="37" t="s">
        <v>595</v>
      </c>
      <c r="E334" s="39" t="s">
        <v>8439</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8440</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8441</v>
      </c>
      <c r="D338" s="37" t="s">
        <v>595</v>
      </c>
      <c r="E338" s="39" t="s">
        <v>8442</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8443</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4581</v>
      </c>
      <c r="D342" s="34"/>
      <c r="E342" s="31" t="s">
        <v>4582</v>
      </c>
      <c r="F342" s="34"/>
      <c r="G342" s="34"/>
      <c r="H342" s="34"/>
      <c r="I342" s="35">
        <f>SUMIFS(I343:I530,A343:A530,"P")</f>
        <v>0</v>
      </c>
      <c r="J342" s="36"/>
    </row>
    <row r="343">
      <c r="A343" s="37" t="s">
        <v>593</v>
      </c>
      <c r="B343" s="37">
        <v>82</v>
      </c>
      <c r="C343" s="38" t="s">
        <v>8444</v>
      </c>
      <c r="D343" s="37" t="s">
        <v>595</v>
      </c>
      <c r="E343" s="39" t="s">
        <v>8445</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7318</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8446</v>
      </c>
      <c r="D347" s="37" t="s">
        <v>595</v>
      </c>
      <c r="E347" s="39" t="s">
        <v>8447</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8448</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8449</v>
      </c>
      <c r="D351" s="37" t="s">
        <v>595</v>
      </c>
      <c r="E351" s="39" t="s">
        <v>8450</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8451</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8452</v>
      </c>
      <c r="D355" s="37" t="s">
        <v>595</v>
      </c>
      <c r="E355" s="39" t="s">
        <v>8453</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7295</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8454</v>
      </c>
      <c r="D359" s="37" t="s">
        <v>595</v>
      </c>
      <c r="E359" s="39" t="s">
        <v>8455</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6439</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8456</v>
      </c>
      <c r="D363" s="37" t="s">
        <v>595</v>
      </c>
      <c r="E363" s="39" t="s">
        <v>8457</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7341</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8458</v>
      </c>
      <c r="D367" s="37" t="s">
        <v>595</v>
      </c>
      <c r="E367" s="39" t="s">
        <v>8459</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7357</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8460</v>
      </c>
      <c r="D371" s="37" t="s">
        <v>595</v>
      </c>
      <c r="E371" s="39" t="s">
        <v>8461</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7374</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8462</v>
      </c>
      <c r="D375" s="37" t="s">
        <v>595</v>
      </c>
      <c r="E375" s="39" t="s">
        <v>8463</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6439</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8464</v>
      </c>
      <c r="D379" s="37" t="s">
        <v>595</v>
      </c>
      <c r="E379" s="39" t="s">
        <v>8465</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7459</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8466</v>
      </c>
      <c r="D383" s="37" t="s">
        <v>595</v>
      </c>
      <c r="E383" s="39" t="s">
        <v>8467</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8468</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8469</v>
      </c>
      <c r="D387" s="37" t="s">
        <v>595</v>
      </c>
      <c r="E387" s="39" t="s">
        <v>8470</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8471</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8472</v>
      </c>
      <c r="D391" s="37" t="s">
        <v>595</v>
      </c>
      <c r="E391" s="39" t="s">
        <v>8473</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7995</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8474</v>
      </c>
      <c r="D395" s="37" t="s">
        <v>595</v>
      </c>
      <c r="E395" s="39" t="s">
        <v>8475</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8468</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8476</v>
      </c>
      <c r="D399" s="37" t="s">
        <v>595</v>
      </c>
      <c r="E399" s="39" t="s">
        <v>8477</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8471</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8478</v>
      </c>
      <c r="D403" s="37" t="s">
        <v>595</v>
      </c>
      <c r="E403" s="39" t="s">
        <v>8479</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8480</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8481</v>
      </c>
      <c r="D407" s="37" t="s">
        <v>595</v>
      </c>
      <c r="E407" s="39" t="s">
        <v>8482</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7295</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8483</v>
      </c>
      <c r="D411" s="37" t="s">
        <v>595</v>
      </c>
      <c r="E411" s="39" t="s">
        <v>8484</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6439</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8485</v>
      </c>
      <c r="D415" s="37" t="s">
        <v>595</v>
      </c>
      <c r="E415" s="39" t="s">
        <v>8486</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7341</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8487</v>
      </c>
      <c r="D419" s="37" t="s">
        <v>595</v>
      </c>
      <c r="E419" s="39" t="s">
        <v>8488</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7357</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8489</v>
      </c>
      <c r="D423" s="37" t="s">
        <v>595</v>
      </c>
      <c r="E423" s="39" t="s">
        <v>8490</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7374</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8005</v>
      </c>
      <c r="D427" s="37" t="s">
        <v>595</v>
      </c>
      <c r="E427" s="39" t="s">
        <v>8006</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6439</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8491</v>
      </c>
      <c r="D431" s="37" t="s">
        <v>595</v>
      </c>
      <c r="E431" s="39" t="s">
        <v>8492</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7318</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8493</v>
      </c>
      <c r="D435" s="37" t="s">
        <v>595</v>
      </c>
      <c r="E435" s="39" t="s">
        <v>8494</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7326</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8495</v>
      </c>
      <c r="D439" s="37" t="s">
        <v>595</v>
      </c>
      <c r="E439" s="39" t="s">
        <v>8496</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7462</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8497</v>
      </c>
      <c r="D443" s="37" t="s">
        <v>595</v>
      </c>
      <c r="E443" s="39" t="s">
        <v>8498</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7295</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8499</v>
      </c>
      <c r="D447" s="37" t="s">
        <v>595</v>
      </c>
      <c r="E447" s="39" t="s">
        <v>8500</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5260</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8501</v>
      </c>
      <c r="D451" s="37" t="s">
        <v>595</v>
      </c>
      <c r="E451" s="39" t="s">
        <v>8502</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5260</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8503</v>
      </c>
      <c r="D455" s="37" t="s">
        <v>595</v>
      </c>
      <c r="E455" s="39" t="s">
        <v>8504</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7459</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8505</v>
      </c>
      <c r="D459" s="37" t="s">
        <v>595</v>
      </c>
      <c r="E459" s="39" t="s">
        <v>8506</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5260</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8012</v>
      </c>
      <c r="D463" s="37" t="s">
        <v>595</v>
      </c>
      <c r="E463" s="39" t="s">
        <v>8013</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7329</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8507</v>
      </c>
      <c r="D467" s="37" t="s">
        <v>595</v>
      </c>
      <c r="E467" s="39" t="s">
        <v>8508</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7459</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8509</v>
      </c>
      <c r="D471" s="37" t="s">
        <v>595</v>
      </c>
      <c r="E471" s="39" t="s">
        <v>8510</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6439</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8511</v>
      </c>
      <c r="D475" s="37" t="s">
        <v>595</v>
      </c>
      <c r="E475" s="39" t="s">
        <v>8512</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7326</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8513</v>
      </c>
      <c r="D479" s="37" t="s">
        <v>595</v>
      </c>
      <c r="E479" s="39" t="s">
        <v>8514</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7462</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8515</v>
      </c>
      <c r="D483" s="37" t="s">
        <v>595</v>
      </c>
      <c r="E483" s="39" t="s">
        <v>8516</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7295</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8517</v>
      </c>
      <c r="D487" s="37" t="s">
        <v>595</v>
      </c>
      <c r="E487" s="39" t="s">
        <v>8518</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5260</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8519</v>
      </c>
      <c r="D491" s="37" t="s">
        <v>595</v>
      </c>
      <c r="E491" s="39" t="s">
        <v>8520</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8521</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8522</v>
      </c>
      <c r="D495" s="37" t="s">
        <v>595</v>
      </c>
      <c r="E495" s="39" t="s">
        <v>8523</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7374</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8524</v>
      </c>
      <c r="D499" s="37" t="s">
        <v>595</v>
      </c>
      <c r="E499" s="39" t="s">
        <v>8525</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6439</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8526</v>
      </c>
      <c r="D503" s="37" t="s">
        <v>595</v>
      </c>
      <c r="E503" s="39" t="s">
        <v>8527</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8528</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8529</v>
      </c>
      <c r="D507" s="37" t="s">
        <v>595</v>
      </c>
      <c r="E507" s="39" t="s">
        <v>8530</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7459</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8018</v>
      </c>
      <c r="D511" s="37" t="s">
        <v>595</v>
      </c>
      <c r="E511" s="39" t="s">
        <v>8531</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7329</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8532</v>
      </c>
      <c r="D515" s="37" t="s">
        <v>595</v>
      </c>
      <c r="E515" s="39" t="s">
        <v>8021</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6439</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8533</v>
      </c>
      <c r="D519" s="37" t="s">
        <v>595</v>
      </c>
      <c r="E519" s="39" t="s">
        <v>8534</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8535</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8536</v>
      </c>
      <c r="D523" s="37" t="s">
        <v>595</v>
      </c>
      <c r="E523" s="39" t="s">
        <v>8537</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7374</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8538</v>
      </c>
      <c r="D527" s="37" t="s">
        <v>595</v>
      </c>
      <c r="E527" s="39" t="s">
        <v>8539</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7374</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4818</v>
      </c>
      <c r="D531" s="34"/>
      <c r="E531" s="31" t="s">
        <v>4819</v>
      </c>
      <c r="F531" s="34"/>
      <c r="G531" s="34"/>
      <c r="H531" s="34"/>
      <c r="I531" s="35">
        <f>SUMIFS(I532:I539,A532:A539,"P")</f>
        <v>0</v>
      </c>
      <c r="J531" s="36"/>
    </row>
    <row r="532">
      <c r="A532" s="37" t="s">
        <v>593</v>
      </c>
      <c r="B532" s="37">
        <v>129</v>
      </c>
      <c r="C532" s="38" t="s">
        <v>7918</v>
      </c>
      <c r="D532" s="37" t="s">
        <v>595</v>
      </c>
      <c r="E532" s="39" t="s">
        <v>7919</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8540</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8541</v>
      </c>
      <c r="D536" s="37" t="s">
        <v>595</v>
      </c>
      <c r="E536" s="39" t="s">
        <v>8542</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8543</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40">
      <c r="A543" s="37" t="s">
        <v>599</v>
      </c>
      <c r="B543" s="45"/>
      <c r="C543" s="46"/>
      <c r="D543" s="46"/>
      <c r="E543" s="49" t="s">
        <v>8544</v>
      </c>
      <c r="F543" s="46"/>
      <c r="G543" s="46"/>
      <c r="H543" s="46"/>
      <c r="I543" s="46"/>
      <c r="J543" s="48"/>
    </row>
    <row r="544" ht="120">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7958</v>
      </c>
      <c r="D546" s="37" t="s">
        <v>595</v>
      </c>
      <c r="E546" s="39" t="s">
        <v>7959</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8545</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2073</v>
      </c>
      <c r="D550" s="34"/>
      <c r="E550" s="31" t="s">
        <v>2074</v>
      </c>
      <c r="F550" s="34"/>
      <c r="G550" s="34"/>
      <c r="H550" s="34"/>
      <c r="I550" s="35">
        <f>SUMIFS(I551:I558,A551:A558,"P")</f>
        <v>0</v>
      </c>
      <c r="J550" s="36"/>
    </row>
    <row r="551">
      <c r="A551" s="37" t="s">
        <v>593</v>
      </c>
      <c r="B551" s="37">
        <v>133</v>
      </c>
      <c r="C551" s="38" t="s">
        <v>7661</v>
      </c>
      <c r="D551" s="37" t="s">
        <v>595</v>
      </c>
      <c r="E551" s="39" t="s">
        <v>7565</v>
      </c>
      <c r="F551" s="40" t="s">
        <v>2077</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5260</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7663</v>
      </c>
      <c r="D555" s="37" t="s">
        <v>595</v>
      </c>
      <c r="E555" s="39" t="s">
        <v>7569</v>
      </c>
      <c r="F555" s="40" t="s">
        <v>2077</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5260</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k3YmY8sN6lZGfI328uzarS4jQHXIWXB6SdjQYtE1gh4TQsIdA7rQRUa1J4IsjjW5Uv3PDAq3SXJR9oB9phZusg==" hashValue="pVaWEWKEVfBM6cp53v6XcGA6iUxv+KUV2L7DnjEE5lTuS2SJ85oIXHb0oGbqeAURM7wIeBAXexHmffjdruE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8546</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8276</v>
      </c>
      <c r="D7" s="22"/>
      <c r="E7" s="23" t="s">
        <v>267</v>
      </c>
      <c r="F7" s="17"/>
      <c r="G7" s="17"/>
      <c r="H7" s="17"/>
      <c r="I7" s="17"/>
      <c r="J7" s="19"/>
    </row>
    <row r="8">
      <c r="A8" s="3" t="s">
        <v>1569</v>
      </c>
      <c r="B8" s="20" t="s">
        <v>579</v>
      </c>
      <c r="C8" s="21" t="s">
        <v>8546</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7676</v>
      </c>
      <c r="D13" s="37" t="s">
        <v>595</v>
      </c>
      <c r="E13" s="39" t="s">
        <v>7677</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8547</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8547</v>
      </c>
      <c r="F19" s="46"/>
      <c r="G19" s="46"/>
      <c r="H19" s="46"/>
      <c r="I19" s="46"/>
      <c r="J19" s="48"/>
    </row>
    <row r="20">
      <c r="A20" s="37" t="s">
        <v>601</v>
      </c>
      <c r="B20" s="45"/>
      <c r="C20" s="46"/>
      <c r="D20" s="46"/>
      <c r="E20" s="47" t="s">
        <v>595</v>
      </c>
      <c r="F20" s="46"/>
      <c r="G20" s="46"/>
      <c r="H20" s="46"/>
      <c r="I20" s="46"/>
      <c r="J20" s="48"/>
    </row>
    <row r="21" ht="30">
      <c r="A21" s="37" t="s">
        <v>593</v>
      </c>
      <c r="B21" s="37">
        <v>3</v>
      </c>
      <c r="C21" s="38" t="s">
        <v>8548</v>
      </c>
      <c r="D21" s="37" t="s">
        <v>595</v>
      </c>
      <c r="E21" s="39" t="s">
        <v>8549</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8550</v>
      </c>
      <c r="F23" s="46"/>
      <c r="G23" s="46"/>
      <c r="H23" s="46"/>
      <c r="I23" s="46"/>
      <c r="J23" s="48"/>
    </row>
    <row r="24">
      <c r="A24" s="37" t="s">
        <v>601</v>
      </c>
      <c r="B24" s="45"/>
      <c r="C24" s="46"/>
      <c r="D24" s="46"/>
      <c r="E24" s="47" t="s">
        <v>595</v>
      </c>
      <c r="F24" s="46"/>
      <c r="G24" s="46"/>
      <c r="H24" s="46"/>
      <c r="I24" s="46"/>
      <c r="J24" s="48"/>
    </row>
    <row r="25" ht="30">
      <c r="A25" s="37" t="s">
        <v>593</v>
      </c>
      <c r="B25" s="37">
        <v>4</v>
      </c>
      <c r="C25" s="38" t="s">
        <v>8551</v>
      </c>
      <c r="D25" s="37" t="s">
        <v>595</v>
      </c>
      <c r="E25" s="39" t="s">
        <v>8552</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8553</v>
      </c>
      <c r="F27" s="46"/>
      <c r="G27" s="46"/>
      <c r="H27" s="46"/>
      <c r="I27" s="46"/>
      <c r="J27" s="48"/>
    </row>
    <row r="28">
      <c r="A28" s="37" t="s">
        <v>601</v>
      </c>
      <c r="B28" s="45"/>
      <c r="C28" s="46"/>
      <c r="D28" s="46"/>
      <c r="E28" s="47" t="s">
        <v>595</v>
      </c>
      <c r="F28" s="46"/>
      <c r="G28" s="46"/>
      <c r="H28" s="46"/>
      <c r="I28" s="46"/>
      <c r="J28" s="48"/>
    </row>
    <row r="29">
      <c r="A29" s="37" t="s">
        <v>593</v>
      </c>
      <c r="B29" s="37">
        <v>5</v>
      </c>
      <c r="C29" s="38" t="s">
        <v>7238</v>
      </c>
      <c r="D29" s="37" t="s">
        <v>595</v>
      </c>
      <c r="E29" s="39" t="s">
        <v>7239</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8554</v>
      </c>
      <c r="F31" s="46"/>
      <c r="G31" s="46"/>
      <c r="H31" s="46"/>
      <c r="I31" s="46"/>
      <c r="J31" s="48"/>
    </row>
    <row r="32">
      <c r="A32" s="37" t="s">
        <v>601</v>
      </c>
      <c r="B32" s="45"/>
      <c r="C32" s="46"/>
      <c r="D32" s="46"/>
      <c r="E32" s="47" t="s">
        <v>595</v>
      </c>
      <c r="F32" s="46"/>
      <c r="G32" s="46"/>
      <c r="H32" s="46"/>
      <c r="I32" s="46"/>
      <c r="J32" s="48"/>
    </row>
    <row r="33">
      <c r="A33" s="37" t="s">
        <v>593</v>
      </c>
      <c r="B33" s="37">
        <v>6</v>
      </c>
      <c r="C33" s="38" t="s">
        <v>7241</v>
      </c>
      <c r="D33" s="37" t="s">
        <v>595</v>
      </c>
      <c r="E33" s="39" t="s">
        <v>7242</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8555</v>
      </c>
      <c r="F35" s="46"/>
      <c r="G35" s="46"/>
      <c r="H35" s="46"/>
      <c r="I35" s="46"/>
      <c r="J35" s="48"/>
    </row>
    <row r="36">
      <c r="A36" s="37" t="s">
        <v>601</v>
      </c>
      <c r="B36" s="45"/>
      <c r="C36" s="46"/>
      <c r="D36" s="46"/>
      <c r="E36" s="47" t="s">
        <v>595</v>
      </c>
      <c r="F36" s="46"/>
      <c r="G36" s="46"/>
      <c r="H36" s="46"/>
      <c r="I36" s="46"/>
      <c r="J36" s="48"/>
    </row>
    <row r="37">
      <c r="A37" s="37" t="s">
        <v>593</v>
      </c>
      <c r="B37" s="37">
        <v>7</v>
      </c>
      <c r="C37" s="38" t="s">
        <v>7244</v>
      </c>
      <c r="D37" s="37" t="s">
        <v>595</v>
      </c>
      <c r="E37" s="39" t="s">
        <v>7245</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8556</v>
      </c>
      <c r="F39" s="46"/>
      <c r="G39" s="46"/>
      <c r="H39" s="46"/>
      <c r="I39" s="46"/>
      <c r="J39" s="48"/>
    </row>
    <row r="40">
      <c r="A40" s="37" t="s">
        <v>601</v>
      </c>
      <c r="B40" s="45"/>
      <c r="C40" s="46"/>
      <c r="D40" s="46"/>
      <c r="E40" s="47" t="s">
        <v>595</v>
      </c>
      <c r="F40" s="46"/>
      <c r="G40" s="46"/>
      <c r="H40" s="46"/>
      <c r="I40" s="46"/>
      <c r="J40" s="48"/>
    </row>
    <row r="41">
      <c r="A41" s="37" t="s">
        <v>593</v>
      </c>
      <c r="B41" s="37">
        <v>8</v>
      </c>
      <c r="C41" s="38" t="s">
        <v>7247</v>
      </c>
      <c r="D41" s="37" t="s">
        <v>595</v>
      </c>
      <c r="E41" s="39" t="s">
        <v>7248</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8557</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8558</v>
      </c>
      <c r="F47" s="46"/>
      <c r="G47" s="46"/>
      <c r="H47" s="46"/>
      <c r="I47" s="46"/>
      <c r="J47" s="48"/>
    </row>
    <row r="48">
      <c r="A48" s="37" t="s">
        <v>601</v>
      </c>
      <c r="B48" s="45"/>
      <c r="C48" s="46"/>
      <c r="D48" s="46"/>
      <c r="E48" s="47" t="s">
        <v>595</v>
      </c>
      <c r="F48" s="46"/>
      <c r="G48" s="46"/>
      <c r="H48" s="46"/>
      <c r="I48" s="46"/>
      <c r="J48" s="48"/>
    </row>
    <row r="49">
      <c r="A49" s="37" t="s">
        <v>593</v>
      </c>
      <c r="B49" s="37">
        <v>10</v>
      </c>
      <c r="C49" s="38" t="s">
        <v>7260</v>
      </c>
      <c r="D49" s="37" t="s">
        <v>595</v>
      </c>
      <c r="E49" s="39" t="s">
        <v>7261</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8559</v>
      </c>
      <c r="F51" s="46"/>
      <c r="G51" s="46"/>
      <c r="H51" s="46"/>
      <c r="I51" s="46"/>
      <c r="J51" s="48"/>
    </row>
    <row r="52">
      <c r="A52" s="37" t="s">
        <v>601</v>
      </c>
      <c r="B52" s="45"/>
      <c r="C52" s="46"/>
      <c r="D52" s="46"/>
      <c r="E52" s="47" t="s">
        <v>595</v>
      </c>
      <c r="F52" s="46"/>
      <c r="G52" s="46"/>
      <c r="H52" s="46"/>
      <c r="I52" s="46"/>
      <c r="J52" s="48"/>
    </row>
    <row r="53">
      <c r="A53" s="37" t="s">
        <v>593</v>
      </c>
      <c r="B53" s="37">
        <v>11</v>
      </c>
      <c r="C53" s="38" t="s">
        <v>7278</v>
      </c>
      <c r="D53" s="37" t="s">
        <v>595</v>
      </c>
      <c r="E53" s="39" t="s">
        <v>7279</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8560</v>
      </c>
      <c r="F55" s="46"/>
      <c r="G55" s="46"/>
      <c r="H55" s="46"/>
      <c r="I55" s="46"/>
      <c r="J55" s="48"/>
    </row>
    <row r="56">
      <c r="A56" s="37" t="s">
        <v>601</v>
      </c>
      <c r="B56" s="45"/>
      <c r="C56" s="46"/>
      <c r="D56" s="46"/>
      <c r="E56" s="47" t="s">
        <v>595</v>
      </c>
      <c r="F56" s="46"/>
      <c r="G56" s="46"/>
      <c r="H56" s="46"/>
      <c r="I56" s="46"/>
      <c r="J56" s="48"/>
    </row>
    <row r="57">
      <c r="A57" s="37" t="s">
        <v>593</v>
      </c>
      <c r="B57" s="37">
        <v>12</v>
      </c>
      <c r="C57" s="38" t="s">
        <v>7731</v>
      </c>
      <c r="D57" s="37" t="s">
        <v>595</v>
      </c>
      <c r="E57" s="39" t="s">
        <v>7732</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8561</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4517</v>
      </c>
      <c r="F61" s="34"/>
      <c r="G61" s="34"/>
      <c r="H61" s="34"/>
      <c r="I61" s="35">
        <f>SUMIFS(I62:I65,A62:A65,"P")</f>
        <v>0</v>
      </c>
      <c r="J61" s="36"/>
    </row>
    <row r="62">
      <c r="A62" s="37" t="s">
        <v>593</v>
      </c>
      <c r="B62" s="37">
        <v>13</v>
      </c>
      <c r="C62" s="38" t="s">
        <v>7993</v>
      </c>
      <c r="D62" s="37" t="s">
        <v>595</v>
      </c>
      <c r="E62" s="39" t="s">
        <v>7994</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8562</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7754</v>
      </c>
      <c r="D67" s="37" t="s">
        <v>595</v>
      </c>
      <c r="E67" s="39" t="s">
        <v>7755</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8563</v>
      </c>
      <c r="F69" s="46"/>
      <c r="G69" s="46"/>
      <c r="H69" s="46"/>
      <c r="I69" s="46"/>
      <c r="J69" s="48"/>
    </row>
    <row r="70">
      <c r="A70" s="37" t="s">
        <v>601</v>
      </c>
      <c r="B70" s="45"/>
      <c r="C70" s="46"/>
      <c r="D70" s="46"/>
      <c r="E70" s="47" t="s">
        <v>595</v>
      </c>
      <c r="F70" s="46"/>
      <c r="G70" s="46"/>
      <c r="H70" s="46"/>
      <c r="I70" s="46"/>
      <c r="J70" s="48"/>
    </row>
    <row r="71">
      <c r="A71" s="31" t="s">
        <v>591</v>
      </c>
      <c r="B71" s="32"/>
      <c r="C71" s="33" t="s">
        <v>4581</v>
      </c>
      <c r="D71" s="34"/>
      <c r="E71" s="31" t="s">
        <v>4582</v>
      </c>
      <c r="F71" s="34"/>
      <c r="G71" s="34"/>
      <c r="H71" s="34"/>
      <c r="I71" s="35">
        <f>SUMIFS(I72:I115,A72:A115,"P")</f>
        <v>0</v>
      </c>
      <c r="J71" s="36"/>
    </row>
    <row r="72" ht="30">
      <c r="A72" s="37" t="s">
        <v>593</v>
      </c>
      <c r="B72" s="37">
        <v>15</v>
      </c>
      <c r="C72" s="38" t="s">
        <v>8564</v>
      </c>
      <c r="D72" s="37" t="s">
        <v>595</v>
      </c>
      <c r="E72" s="39" t="s">
        <v>8565</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8566</v>
      </c>
      <c r="F74" s="46"/>
      <c r="G74" s="46"/>
      <c r="H74" s="46"/>
      <c r="I74" s="46"/>
      <c r="J74" s="48"/>
    </row>
    <row r="75">
      <c r="A75" s="37" t="s">
        <v>601</v>
      </c>
      <c r="B75" s="45"/>
      <c r="C75" s="46"/>
      <c r="D75" s="46"/>
      <c r="E75" s="47" t="s">
        <v>595</v>
      </c>
      <c r="F75" s="46"/>
      <c r="G75" s="46"/>
      <c r="H75" s="46"/>
      <c r="I75" s="46"/>
      <c r="J75" s="48"/>
    </row>
    <row r="76" ht="30">
      <c r="A76" s="37" t="s">
        <v>593</v>
      </c>
      <c r="B76" s="37">
        <v>16</v>
      </c>
      <c r="C76" s="38" t="s">
        <v>8001</v>
      </c>
      <c r="D76" s="37" t="s">
        <v>595</v>
      </c>
      <c r="E76" s="39" t="s">
        <v>8002</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7295</v>
      </c>
      <c r="F78" s="46"/>
      <c r="G78" s="46"/>
      <c r="H78" s="46"/>
      <c r="I78" s="46"/>
      <c r="J78" s="48"/>
    </row>
    <row r="79">
      <c r="A79" s="37" t="s">
        <v>601</v>
      </c>
      <c r="B79" s="45"/>
      <c r="C79" s="46"/>
      <c r="D79" s="46"/>
      <c r="E79" s="47" t="s">
        <v>595</v>
      </c>
      <c r="F79" s="46"/>
      <c r="G79" s="46"/>
      <c r="H79" s="46"/>
      <c r="I79" s="46"/>
      <c r="J79" s="48"/>
    </row>
    <row r="80" ht="30">
      <c r="A80" s="37" t="s">
        <v>593</v>
      </c>
      <c r="B80" s="37">
        <v>17</v>
      </c>
      <c r="C80" s="38" t="s">
        <v>8567</v>
      </c>
      <c r="D80" s="37" t="s">
        <v>595</v>
      </c>
      <c r="E80" s="39" t="s">
        <v>8568</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7537</v>
      </c>
      <c r="F82" s="46"/>
      <c r="G82" s="46"/>
      <c r="H82" s="46"/>
      <c r="I82" s="46"/>
      <c r="J82" s="48"/>
    </row>
    <row r="83">
      <c r="A83" s="37" t="s">
        <v>601</v>
      </c>
      <c r="B83" s="45"/>
      <c r="C83" s="46"/>
      <c r="D83" s="46"/>
      <c r="E83" s="47" t="s">
        <v>595</v>
      </c>
      <c r="F83" s="46"/>
      <c r="G83" s="46"/>
      <c r="H83" s="46"/>
      <c r="I83" s="46"/>
      <c r="J83" s="48"/>
    </row>
    <row r="84">
      <c r="A84" s="37" t="s">
        <v>593</v>
      </c>
      <c r="B84" s="37">
        <v>18</v>
      </c>
      <c r="C84" s="38" t="s">
        <v>8147</v>
      </c>
      <c r="D84" s="37" t="s">
        <v>595</v>
      </c>
      <c r="E84" s="39" t="s">
        <v>8148</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8566</v>
      </c>
      <c r="F86" s="46"/>
      <c r="G86" s="46"/>
      <c r="H86" s="46"/>
      <c r="I86" s="46"/>
      <c r="J86" s="48"/>
    </row>
    <row r="87">
      <c r="A87" s="37" t="s">
        <v>601</v>
      </c>
      <c r="B87" s="45"/>
      <c r="C87" s="46"/>
      <c r="D87" s="46"/>
      <c r="E87" s="47" t="s">
        <v>595</v>
      </c>
      <c r="F87" s="46"/>
      <c r="G87" s="46"/>
      <c r="H87" s="46"/>
      <c r="I87" s="46"/>
      <c r="J87" s="48"/>
    </row>
    <row r="88">
      <c r="A88" s="37" t="s">
        <v>593</v>
      </c>
      <c r="B88" s="37">
        <v>19</v>
      </c>
      <c r="C88" s="38" t="s">
        <v>8003</v>
      </c>
      <c r="D88" s="37" t="s">
        <v>595</v>
      </c>
      <c r="E88" s="39" t="s">
        <v>8004</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8569</v>
      </c>
      <c r="F90" s="46"/>
      <c r="G90" s="46"/>
      <c r="H90" s="46"/>
      <c r="I90" s="46"/>
      <c r="J90" s="48"/>
    </row>
    <row r="91">
      <c r="A91" s="37" t="s">
        <v>601</v>
      </c>
      <c r="B91" s="45"/>
      <c r="C91" s="46"/>
      <c r="D91" s="46"/>
      <c r="E91" s="47" t="s">
        <v>595</v>
      </c>
      <c r="F91" s="46"/>
      <c r="G91" s="46"/>
      <c r="H91" s="46"/>
      <c r="I91" s="46"/>
      <c r="J91" s="48"/>
    </row>
    <row r="92">
      <c r="A92" s="37" t="s">
        <v>593</v>
      </c>
      <c r="B92" s="37">
        <v>20</v>
      </c>
      <c r="C92" s="38" t="s">
        <v>8474</v>
      </c>
      <c r="D92" s="37" t="s">
        <v>595</v>
      </c>
      <c r="E92" s="39" t="s">
        <v>8475</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7295</v>
      </c>
      <c r="F94" s="46"/>
      <c r="G94" s="46"/>
      <c r="H94" s="46"/>
      <c r="I94" s="46"/>
      <c r="J94" s="48"/>
    </row>
    <row r="95">
      <c r="A95" s="37" t="s">
        <v>601</v>
      </c>
      <c r="B95" s="45"/>
      <c r="C95" s="46"/>
      <c r="D95" s="46"/>
      <c r="E95" s="47" t="s">
        <v>595</v>
      </c>
      <c r="F95" s="46"/>
      <c r="G95" s="46"/>
      <c r="H95" s="46"/>
      <c r="I95" s="46"/>
      <c r="J95" s="48"/>
    </row>
    <row r="96">
      <c r="A96" s="37" t="s">
        <v>593</v>
      </c>
      <c r="B96" s="37">
        <v>21</v>
      </c>
      <c r="C96" s="38" t="s">
        <v>8570</v>
      </c>
      <c r="D96" s="37" t="s">
        <v>595</v>
      </c>
      <c r="E96" s="39" t="s">
        <v>8571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8572</v>
      </c>
      <c r="D100" s="37" t="s">
        <v>595</v>
      </c>
      <c r="E100" s="39" t="s">
        <v>8573</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8574</v>
      </c>
      <c r="D104" s="37" t="s">
        <v>595</v>
      </c>
      <c r="E104" s="39" t="s">
        <v>8575</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8576</v>
      </c>
      <c r="D108" s="37" t="s">
        <v>595</v>
      </c>
      <c r="E108" s="39" t="s">
        <v>8577</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7374</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8578</v>
      </c>
      <c r="D112" s="37" t="s">
        <v>595</v>
      </c>
      <c r="E112" s="39" t="s">
        <v>8008</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5260</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25">
      <c r="A119" s="37" t="s">
        <v>599</v>
      </c>
      <c r="B119" s="45"/>
      <c r="C119" s="46"/>
      <c r="D119" s="46"/>
      <c r="E119" s="49" t="s">
        <v>8579</v>
      </c>
      <c r="F119" s="46"/>
      <c r="G119" s="46"/>
      <c r="H119" s="46"/>
      <c r="I119" s="46"/>
      <c r="J119" s="48"/>
    </row>
    <row r="120" ht="120">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7931</v>
      </c>
      <c r="D122" s="37" t="s">
        <v>595</v>
      </c>
      <c r="E122" s="39" t="s">
        <v>7932</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8580</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2073</v>
      </c>
      <c r="D126" s="34"/>
      <c r="E126" s="31" t="s">
        <v>2074</v>
      </c>
      <c r="F126" s="34"/>
      <c r="G126" s="34"/>
      <c r="H126" s="34"/>
      <c r="I126" s="35">
        <f>SUMIFS(I127:I134,A127:A134,"P")</f>
        <v>0</v>
      </c>
      <c r="J126" s="36"/>
    </row>
    <row r="127">
      <c r="A127" s="37" t="s">
        <v>593</v>
      </c>
      <c r="B127" s="37">
        <v>28</v>
      </c>
      <c r="C127" s="38" t="s">
        <v>7661</v>
      </c>
      <c r="D127" s="37" t="s">
        <v>595</v>
      </c>
      <c r="E127" s="39" t="s">
        <v>7565</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5260</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7663</v>
      </c>
      <c r="D131" s="37" t="s">
        <v>595</v>
      </c>
      <c r="E131" s="39" t="s">
        <v>7569</v>
      </c>
      <c r="F131" s="40" t="s">
        <v>2077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5260</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QZYU/Xmb4yuXyg/POkQtszJK6prcsBQXS4je32WODefznJC3hkdAz311wh+lTX8+3Hb+HnZJtcjeeiYBulS/3A==" hashValue="vuYZmUFSsraQMGgC4N5d7tcZp+560qJqY8Fyw7R2YRJq1KLwzSaA9ULGzTQCdl+s2SSCsgqGsn7ac8t6PORO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8581</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8276</v>
      </c>
      <c r="D7" s="22"/>
      <c r="E7" s="23" t="s">
        <v>267</v>
      </c>
      <c r="F7" s="17"/>
      <c r="G7" s="17"/>
      <c r="H7" s="17"/>
      <c r="I7" s="17"/>
      <c r="J7" s="19"/>
    </row>
    <row r="8">
      <c r="A8" s="3" t="s">
        <v>1569</v>
      </c>
      <c r="B8" s="20" t="s">
        <v>579</v>
      </c>
      <c r="C8" s="21" t="s">
        <v>8581</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7676</v>
      </c>
      <c r="D13" s="37" t="s">
        <v>595</v>
      </c>
      <c r="E13" s="39" t="s">
        <v>7677</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7627</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7627</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8582</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8583</v>
      </c>
      <c r="F27" s="46"/>
      <c r="G27" s="46"/>
      <c r="H27" s="46"/>
      <c r="I27" s="46"/>
      <c r="J27" s="48"/>
    </row>
    <row r="28">
      <c r="A28" s="37" t="s">
        <v>601</v>
      </c>
      <c r="B28" s="45"/>
      <c r="C28" s="46"/>
      <c r="D28" s="46"/>
      <c r="E28" s="47" t="s">
        <v>595</v>
      </c>
      <c r="F28" s="46"/>
      <c r="G28" s="46"/>
      <c r="H28" s="46"/>
      <c r="I28" s="46"/>
      <c r="J28" s="48"/>
    </row>
    <row r="29" ht="30">
      <c r="A29" s="37" t="s">
        <v>593</v>
      </c>
      <c r="B29" s="37">
        <v>5</v>
      </c>
      <c r="C29" s="38" t="s">
        <v>7975</v>
      </c>
      <c r="D29" s="37" t="s">
        <v>595</v>
      </c>
      <c r="E29" s="39" t="s">
        <v>7976</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8584</v>
      </c>
      <c r="F31" s="46"/>
      <c r="G31" s="46"/>
      <c r="H31" s="46"/>
      <c r="I31" s="46"/>
      <c r="J31" s="48"/>
    </row>
    <row r="32">
      <c r="A32" s="37" t="s">
        <v>601</v>
      </c>
      <c r="B32" s="45"/>
      <c r="C32" s="46"/>
      <c r="D32" s="46"/>
      <c r="E32" s="47" t="s">
        <v>595</v>
      </c>
      <c r="F32" s="46"/>
      <c r="G32" s="46"/>
      <c r="H32" s="46"/>
      <c r="I32" s="46"/>
      <c r="J32" s="48"/>
    </row>
    <row r="33" ht="30">
      <c r="A33" s="37" t="s">
        <v>593</v>
      </c>
      <c r="B33" s="37">
        <v>6</v>
      </c>
      <c r="C33" s="38" t="s">
        <v>7978</v>
      </c>
      <c r="D33" s="37" t="s">
        <v>595</v>
      </c>
      <c r="E33" s="39" t="s">
        <v>7979</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8585</v>
      </c>
      <c r="F35" s="46"/>
      <c r="G35" s="46"/>
      <c r="H35" s="46"/>
      <c r="I35" s="46"/>
      <c r="J35" s="48"/>
    </row>
    <row r="36">
      <c r="A36" s="37" t="s">
        <v>601</v>
      </c>
      <c r="B36" s="45"/>
      <c r="C36" s="46"/>
      <c r="D36" s="46"/>
      <c r="E36" s="47" t="s">
        <v>595</v>
      </c>
      <c r="F36" s="46"/>
      <c r="G36" s="46"/>
      <c r="H36" s="46"/>
      <c r="I36" s="46"/>
      <c r="J36" s="48"/>
    </row>
    <row r="37">
      <c r="A37" s="37" t="s">
        <v>593</v>
      </c>
      <c r="B37" s="37">
        <v>7</v>
      </c>
      <c r="C37" s="38" t="s">
        <v>7238</v>
      </c>
      <c r="D37" s="37" t="s">
        <v>595</v>
      </c>
      <c r="E37" s="39" t="s">
        <v>7239</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8586</v>
      </c>
      <c r="F39" s="46"/>
      <c r="G39" s="46"/>
      <c r="H39" s="46"/>
      <c r="I39" s="46"/>
      <c r="J39" s="48"/>
    </row>
    <row r="40">
      <c r="A40" s="37" t="s">
        <v>601</v>
      </c>
      <c r="B40" s="45"/>
      <c r="C40" s="46"/>
      <c r="D40" s="46"/>
      <c r="E40" s="47" t="s">
        <v>595</v>
      </c>
      <c r="F40" s="46"/>
      <c r="G40" s="46"/>
      <c r="H40" s="46"/>
      <c r="I40" s="46"/>
      <c r="J40" s="48"/>
    </row>
    <row r="41">
      <c r="A41" s="37" t="s">
        <v>593</v>
      </c>
      <c r="B41" s="37">
        <v>8</v>
      </c>
      <c r="C41" s="38" t="s">
        <v>7244</v>
      </c>
      <c r="D41" s="37" t="s">
        <v>595</v>
      </c>
      <c r="E41" s="39" t="s">
        <v>7245</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8587</v>
      </c>
      <c r="F43" s="46"/>
      <c r="G43" s="46"/>
      <c r="H43" s="46"/>
      <c r="I43" s="46"/>
      <c r="J43" s="48"/>
    </row>
    <row r="44">
      <c r="A44" s="37" t="s">
        <v>601</v>
      </c>
      <c r="B44" s="45"/>
      <c r="C44" s="46"/>
      <c r="D44" s="46"/>
      <c r="E44" s="47" t="s">
        <v>595</v>
      </c>
      <c r="F44" s="46"/>
      <c r="G44" s="46"/>
      <c r="H44" s="46"/>
      <c r="I44" s="46"/>
      <c r="J44" s="48"/>
    </row>
    <row r="45">
      <c r="A45" s="37" t="s">
        <v>593</v>
      </c>
      <c r="B45" s="37">
        <v>9</v>
      </c>
      <c r="C45" s="38" t="s">
        <v>7701</v>
      </c>
      <c r="D45" s="37" t="s">
        <v>595</v>
      </c>
      <c r="E45" s="39" t="s">
        <v>7702</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8588</v>
      </c>
      <c r="F47" s="46"/>
      <c r="G47" s="46"/>
      <c r="H47" s="46"/>
      <c r="I47" s="46"/>
      <c r="J47" s="48"/>
    </row>
    <row r="48">
      <c r="A48" s="37" t="s">
        <v>601</v>
      </c>
      <c r="B48" s="45"/>
      <c r="C48" s="46"/>
      <c r="D48" s="46"/>
      <c r="E48" s="47" t="s">
        <v>595</v>
      </c>
      <c r="F48" s="46"/>
      <c r="G48" s="46"/>
      <c r="H48" s="46"/>
      <c r="I48" s="46"/>
      <c r="J48" s="48"/>
    </row>
    <row r="49">
      <c r="A49" s="37" t="s">
        <v>593</v>
      </c>
      <c r="B49" s="37">
        <v>10</v>
      </c>
      <c r="C49" s="38" t="s">
        <v>7704</v>
      </c>
      <c r="D49" s="37" t="s">
        <v>595</v>
      </c>
      <c r="E49" s="39" t="s">
        <v>7705</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8589</v>
      </c>
      <c r="F51" s="46"/>
      <c r="G51" s="46"/>
      <c r="H51" s="46"/>
      <c r="I51" s="46"/>
      <c r="J51" s="48"/>
    </row>
    <row r="52">
      <c r="A52" s="37" t="s">
        <v>601</v>
      </c>
      <c r="B52" s="45"/>
      <c r="C52" s="46"/>
      <c r="D52" s="46"/>
      <c r="E52" s="47" t="s">
        <v>595</v>
      </c>
      <c r="F52" s="46"/>
      <c r="G52" s="46"/>
      <c r="H52" s="46"/>
      <c r="I52" s="46"/>
      <c r="J52" s="48"/>
    </row>
    <row r="53">
      <c r="A53" s="37" t="s">
        <v>593</v>
      </c>
      <c r="B53" s="37">
        <v>11</v>
      </c>
      <c r="C53" s="38" t="s">
        <v>7707</v>
      </c>
      <c r="D53" s="37" t="s">
        <v>595</v>
      </c>
      <c r="E53" s="39" t="s">
        <v>7708</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8590</v>
      </c>
      <c r="F55" s="46"/>
      <c r="G55" s="46"/>
      <c r="H55" s="46"/>
      <c r="I55" s="46"/>
      <c r="J55" s="48"/>
    </row>
    <row r="56">
      <c r="A56" s="37" t="s">
        <v>601</v>
      </c>
      <c r="B56" s="45"/>
      <c r="C56" s="46"/>
      <c r="D56" s="46"/>
      <c r="E56" s="47" t="s">
        <v>595</v>
      </c>
      <c r="F56" s="46"/>
      <c r="G56" s="46"/>
      <c r="H56" s="46"/>
      <c r="I56" s="46"/>
      <c r="J56" s="48"/>
    </row>
    <row r="57">
      <c r="A57" s="37" t="s">
        <v>593</v>
      </c>
      <c r="B57" s="37">
        <v>12</v>
      </c>
      <c r="C57" s="38" t="s">
        <v>7710</v>
      </c>
      <c r="D57" s="37" t="s">
        <v>595</v>
      </c>
      <c r="E57" s="39" t="s">
        <v>7711</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8590</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8591</v>
      </c>
      <c r="F63" s="46"/>
      <c r="G63" s="46"/>
      <c r="H63" s="46"/>
      <c r="I63" s="46"/>
      <c r="J63" s="48"/>
    </row>
    <row r="64">
      <c r="A64" s="37" t="s">
        <v>601</v>
      </c>
      <c r="B64" s="45"/>
      <c r="C64" s="46"/>
      <c r="D64" s="46"/>
      <c r="E64" s="47" t="s">
        <v>595</v>
      </c>
      <c r="F64" s="46"/>
      <c r="G64" s="46"/>
      <c r="H64" s="46"/>
      <c r="I64" s="46"/>
      <c r="J64" s="48"/>
    </row>
    <row r="65">
      <c r="A65" s="37" t="s">
        <v>593</v>
      </c>
      <c r="B65" s="37">
        <v>14</v>
      </c>
      <c r="C65" s="38" t="s">
        <v>7260</v>
      </c>
      <c r="D65" s="37" t="s">
        <v>595</v>
      </c>
      <c r="E65" s="39" t="s">
        <v>7261</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8592</v>
      </c>
      <c r="F67" s="46"/>
      <c r="G67" s="46"/>
      <c r="H67" s="46"/>
      <c r="I67" s="46"/>
      <c r="J67" s="48"/>
    </row>
    <row r="68">
      <c r="A68" s="37" t="s">
        <v>601</v>
      </c>
      <c r="B68" s="45"/>
      <c r="C68" s="46"/>
      <c r="D68" s="46"/>
      <c r="E68" s="47" t="s">
        <v>595</v>
      </c>
      <c r="F68" s="46"/>
      <c r="G68" s="46"/>
      <c r="H68" s="46"/>
      <c r="I68" s="46"/>
      <c r="J68" s="48"/>
    </row>
    <row r="69">
      <c r="A69" s="37" t="s">
        <v>593</v>
      </c>
      <c r="B69" s="37">
        <v>15</v>
      </c>
      <c r="C69" s="38" t="s">
        <v>7278</v>
      </c>
      <c r="D69" s="37" t="s">
        <v>595</v>
      </c>
      <c r="E69" s="39" t="s">
        <v>7279</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8593</v>
      </c>
      <c r="F71" s="46"/>
      <c r="G71" s="46"/>
      <c r="H71" s="46"/>
      <c r="I71" s="46"/>
      <c r="J71" s="48"/>
    </row>
    <row r="72">
      <c r="A72" s="37" t="s">
        <v>601</v>
      </c>
      <c r="B72" s="45"/>
      <c r="C72" s="46"/>
      <c r="D72" s="46"/>
      <c r="E72" s="47" t="s">
        <v>595</v>
      </c>
      <c r="F72" s="46"/>
      <c r="G72" s="46"/>
      <c r="H72" s="46"/>
      <c r="I72" s="46"/>
      <c r="J72" s="48"/>
    </row>
    <row r="73">
      <c r="A73" s="37" t="s">
        <v>593</v>
      </c>
      <c r="B73" s="37">
        <v>16</v>
      </c>
      <c r="C73" s="38" t="s">
        <v>7731</v>
      </c>
      <c r="D73" s="37" t="s">
        <v>595</v>
      </c>
      <c r="E73" s="39" t="s">
        <v>7732</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8594</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4517</v>
      </c>
      <c r="F77" s="34"/>
      <c r="G77" s="34"/>
      <c r="H77" s="34"/>
      <c r="I77" s="35">
        <f>SUMIFS(I78:I81,A78:A81,"P")</f>
        <v>0</v>
      </c>
      <c r="J77" s="36"/>
    </row>
    <row r="78">
      <c r="A78" s="37" t="s">
        <v>593</v>
      </c>
      <c r="B78" s="37">
        <v>17</v>
      </c>
      <c r="C78" s="38" t="s">
        <v>7993</v>
      </c>
      <c r="D78" s="37" t="s">
        <v>595</v>
      </c>
      <c r="E78" s="39" t="s">
        <v>7994</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8595</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7754</v>
      </c>
      <c r="D83" s="37" t="s">
        <v>595</v>
      </c>
      <c r="E83" s="39" t="s">
        <v>7755</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8596</v>
      </c>
      <c r="F85" s="46"/>
      <c r="G85" s="46"/>
      <c r="H85" s="46"/>
      <c r="I85" s="46"/>
      <c r="J85" s="48"/>
    </row>
    <row r="86">
      <c r="A86" s="37" t="s">
        <v>601</v>
      </c>
      <c r="B86" s="45"/>
      <c r="C86" s="46"/>
      <c r="D86" s="46"/>
      <c r="E86" s="47" t="s">
        <v>595</v>
      </c>
      <c r="F86" s="46"/>
      <c r="G86" s="46"/>
      <c r="H86" s="46"/>
      <c r="I86" s="46"/>
      <c r="J86" s="48"/>
    </row>
    <row r="87" ht="30">
      <c r="A87" s="37" t="s">
        <v>593</v>
      </c>
      <c r="B87" s="37">
        <v>19</v>
      </c>
      <c r="C87" s="38" t="s">
        <v>8395</v>
      </c>
      <c r="D87" s="37" t="s">
        <v>595</v>
      </c>
      <c r="E87" s="39" t="s">
        <v>8396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5260</v>
      </c>
      <c r="F89" s="46"/>
      <c r="G89" s="46"/>
      <c r="H89" s="46"/>
      <c r="I89" s="46"/>
      <c r="J89" s="48"/>
    </row>
    <row r="90">
      <c r="A90" s="37" t="s">
        <v>601</v>
      </c>
      <c r="B90" s="45"/>
      <c r="C90" s="46"/>
      <c r="D90" s="46"/>
      <c r="E90" s="47" t="s">
        <v>595</v>
      </c>
      <c r="F90" s="46"/>
      <c r="G90" s="46"/>
      <c r="H90" s="46"/>
      <c r="I90" s="46"/>
      <c r="J90" s="48"/>
    </row>
    <row r="91">
      <c r="A91" s="37" t="s">
        <v>593</v>
      </c>
      <c r="B91" s="37">
        <v>20</v>
      </c>
      <c r="C91" s="38" t="s">
        <v>8420</v>
      </c>
      <c r="D91" s="37" t="s">
        <v>595</v>
      </c>
      <c r="E91" s="39" t="s">
        <v>8421</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5260</v>
      </c>
      <c r="F93" s="46"/>
      <c r="G93" s="46"/>
      <c r="H93" s="46"/>
      <c r="I93" s="46"/>
      <c r="J93" s="48"/>
    </row>
    <row r="94">
      <c r="A94" s="37" t="s">
        <v>601</v>
      </c>
      <c r="B94" s="45"/>
      <c r="C94" s="46"/>
      <c r="D94" s="46"/>
      <c r="E94" s="47" t="s">
        <v>595</v>
      </c>
      <c r="F94" s="46"/>
      <c r="G94" s="46"/>
      <c r="H94" s="46"/>
      <c r="I94" s="46"/>
      <c r="J94" s="48"/>
    </row>
    <row r="95">
      <c r="A95" s="31" t="s">
        <v>591</v>
      </c>
      <c r="B95" s="32"/>
      <c r="C95" s="33" t="s">
        <v>4581</v>
      </c>
      <c r="D95" s="34"/>
      <c r="E95" s="31" t="s">
        <v>4582</v>
      </c>
      <c r="F95" s="34"/>
      <c r="G95" s="34"/>
      <c r="H95" s="34"/>
      <c r="I95" s="35">
        <f>SUMIFS(I96:I151,A96:A151,"P")</f>
        <v>0</v>
      </c>
      <c r="J95" s="36"/>
    </row>
    <row r="96">
      <c r="A96" s="37" t="s">
        <v>593</v>
      </c>
      <c r="B96" s="37">
        <v>21</v>
      </c>
      <c r="C96" s="38" t="s">
        <v>8444</v>
      </c>
      <c r="D96" s="37" t="s">
        <v>595</v>
      </c>
      <c r="E96" s="39" t="s">
        <v>8445</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6439</v>
      </c>
      <c r="F98" s="46"/>
      <c r="G98" s="46"/>
      <c r="H98" s="46"/>
      <c r="I98" s="46"/>
      <c r="J98" s="48"/>
    </row>
    <row r="99">
      <c r="A99" s="37" t="s">
        <v>601</v>
      </c>
      <c r="B99" s="45"/>
      <c r="C99" s="46"/>
      <c r="D99" s="46"/>
      <c r="E99" s="47" t="s">
        <v>595</v>
      </c>
      <c r="F99" s="46"/>
      <c r="G99" s="46"/>
      <c r="H99" s="46"/>
      <c r="I99" s="46"/>
      <c r="J99" s="48"/>
    </row>
    <row r="100">
      <c r="A100" s="37" t="s">
        <v>593</v>
      </c>
      <c r="B100" s="37">
        <v>22</v>
      </c>
      <c r="C100" s="38" t="s">
        <v>8597</v>
      </c>
      <c r="D100" s="37" t="s">
        <v>595</v>
      </c>
      <c r="E100" s="39" t="s">
        <v>8598</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8599</v>
      </c>
      <c r="D104" s="37" t="s">
        <v>595</v>
      </c>
      <c r="E104" s="39" t="s">
        <v>8600</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8601</v>
      </c>
      <c r="D108" s="37" t="s">
        <v>595</v>
      </c>
      <c r="E108" s="39" t="s">
        <v>8602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5260</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8472</v>
      </c>
      <c r="D112" s="37" t="s">
        <v>595</v>
      </c>
      <c r="E112" s="39" t="s">
        <v>8473</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8603</v>
      </c>
      <c r="D116" s="37" t="s">
        <v>595</v>
      </c>
      <c r="E116" s="39" t="s">
        <v>8604</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8595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8605</v>
      </c>
      <c r="D120" s="37" t="s">
        <v>595</v>
      </c>
      <c r="E120" s="39" t="s">
        <v>8606</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5260</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8607</v>
      </c>
      <c r="D124" s="37" t="s">
        <v>595</v>
      </c>
      <c r="E124" s="39" t="s">
        <v>8608</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5260</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8609</v>
      </c>
      <c r="D128" s="37" t="s">
        <v>595</v>
      </c>
      <c r="E128" s="39" t="s">
        <v>8610</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8491</v>
      </c>
      <c r="D132" s="37" t="s">
        <v>595</v>
      </c>
      <c r="E132" s="39" t="s">
        <v>8492</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6439</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8611</v>
      </c>
      <c r="D136" s="37" t="s">
        <v>595</v>
      </c>
      <c r="E136" s="39" t="s">
        <v>8612</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7329</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8613</v>
      </c>
      <c r="D140" s="37" t="s">
        <v>595</v>
      </c>
      <c r="E140" s="39" t="s">
        <v>8614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5260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8615</v>
      </c>
      <c r="D144" s="37" t="s">
        <v>595</v>
      </c>
      <c r="E144" s="39" t="s">
        <v>8616</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7329</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8617</v>
      </c>
      <c r="D148" s="37" t="s">
        <v>595</v>
      </c>
      <c r="E148" s="39" t="s">
        <v>8527</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7686</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25">
      <c r="A155" s="37" t="s">
        <v>599</v>
      </c>
      <c r="B155" s="45"/>
      <c r="C155" s="46"/>
      <c r="D155" s="46"/>
      <c r="E155" s="49" t="s">
        <v>8618</v>
      </c>
      <c r="F155" s="46"/>
      <c r="G155" s="46"/>
      <c r="H155" s="46"/>
      <c r="I155" s="46"/>
      <c r="J155" s="48"/>
    </row>
    <row r="156" ht="120">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7931</v>
      </c>
      <c r="D158" s="37" t="s">
        <v>595</v>
      </c>
      <c r="E158" s="39" t="s">
        <v>7932</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8619</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2073</v>
      </c>
      <c r="D162" s="34"/>
      <c r="E162" s="31" t="s">
        <v>2074</v>
      </c>
      <c r="F162" s="34"/>
      <c r="G162" s="34"/>
      <c r="H162" s="34"/>
      <c r="I162" s="35">
        <f>SUMIFS(I163:I170,A163:A170,"P")</f>
        <v>0</v>
      </c>
      <c r="J162" s="36"/>
    </row>
    <row r="163">
      <c r="A163" s="37" t="s">
        <v>593</v>
      </c>
      <c r="B163" s="37">
        <v>37</v>
      </c>
      <c r="C163" s="38" t="s">
        <v>7661</v>
      </c>
      <c r="D163" s="37" t="s">
        <v>595</v>
      </c>
      <c r="E163" s="39" t="s">
        <v>7565</v>
      </c>
      <c r="F163" s="40" t="s">
        <v>2077</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5260</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7663</v>
      </c>
      <c r="D167" s="37" t="s">
        <v>595</v>
      </c>
      <c r="E167" s="39" t="s">
        <v>7569</v>
      </c>
      <c r="F167" s="40" t="s">
        <v>2077</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5260</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kRJpI/HE/c27FNefwAEQg3aGtvuV5uF+ekFniFqyy63i1GiraDQcdWprNZirpmwH+jQNsceDhfQwLXprk/s8qQ==" hashValue="uD9GJf0DKV9M3fqwV5BFPHoYpOun2iQSa0TAGn4w2LuoLND/cob64jkx0UzXcndsQDh6PS2P5igpEi3m8fl1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8620</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8620</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8621</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8621</v>
      </c>
      <c r="F34" s="46"/>
      <c r="G34" s="46"/>
      <c r="H34" s="46"/>
      <c r="I34" s="46"/>
      <c r="J34" s="48"/>
    </row>
    <row r="35">
      <c r="A35" s="37" t="s">
        <v>601</v>
      </c>
      <c r="B35" s="45"/>
      <c r="C35" s="46"/>
      <c r="D35" s="46"/>
      <c r="E35" s="47" t="s">
        <v>595</v>
      </c>
      <c r="F35" s="46"/>
      <c r="G35" s="46"/>
      <c r="H35" s="46"/>
      <c r="I35" s="46"/>
      <c r="J35" s="48"/>
    </row>
    <row r="36" ht="30">
      <c r="A36" s="37" t="s">
        <v>593</v>
      </c>
      <c r="B36" s="37">
        <v>7</v>
      </c>
      <c r="C36" s="38" t="s">
        <v>7232</v>
      </c>
      <c r="D36" s="37" t="s">
        <v>595</v>
      </c>
      <c r="E36" s="39" t="s">
        <v>7233</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8622</v>
      </c>
      <c r="F38" s="46"/>
      <c r="G38" s="46"/>
      <c r="H38" s="46"/>
      <c r="I38" s="46"/>
      <c r="J38" s="48"/>
    </row>
    <row r="39">
      <c r="A39" s="37" t="s">
        <v>601</v>
      </c>
      <c r="B39" s="45"/>
      <c r="C39" s="46"/>
      <c r="D39" s="46"/>
      <c r="E39" s="47" t="s">
        <v>595</v>
      </c>
      <c r="F39" s="46"/>
      <c r="G39" s="46"/>
      <c r="H39" s="46"/>
      <c r="I39" s="46"/>
      <c r="J39" s="48"/>
    </row>
    <row r="40" ht="30">
      <c r="A40" s="37" t="s">
        <v>593</v>
      </c>
      <c r="B40" s="37">
        <v>8</v>
      </c>
      <c r="C40" s="38" t="s">
        <v>8034</v>
      </c>
      <c r="D40" s="37" t="s">
        <v>595</v>
      </c>
      <c r="E40" s="39" t="s">
        <v>8035</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8623</v>
      </c>
      <c r="F42" s="46"/>
      <c r="G42" s="46"/>
      <c r="H42" s="46"/>
      <c r="I42" s="46"/>
      <c r="J42" s="48"/>
    </row>
    <row r="43">
      <c r="A43" s="37" t="s">
        <v>601</v>
      </c>
      <c r="B43" s="45"/>
      <c r="C43" s="46"/>
      <c r="D43" s="46"/>
      <c r="E43" s="47" t="s">
        <v>595</v>
      </c>
      <c r="F43" s="46"/>
      <c r="G43" s="46"/>
      <c r="H43" s="46"/>
      <c r="I43" s="46"/>
      <c r="J43" s="48"/>
    </row>
    <row r="44" ht="30">
      <c r="A44" s="37" t="s">
        <v>593</v>
      </c>
      <c r="B44" s="37">
        <v>9</v>
      </c>
      <c r="C44" s="38" t="s">
        <v>7975</v>
      </c>
      <c r="D44" s="37" t="s">
        <v>595</v>
      </c>
      <c r="E44" s="39" t="s">
        <v>7976</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8624</v>
      </c>
      <c r="F46" s="46"/>
      <c r="G46" s="46"/>
      <c r="H46" s="46"/>
      <c r="I46" s="46"/>
      <c r="J46" s="48"/>
    </row>
    <row r="47">
      <c r="A47" s="37" t="s">
        <v>601</v>
      </c>
      <c r="B47" s="45"/>
      <c r="C47" s="46"/>
      <c r="D47" s="46"/>
      <c r="E47" s="47" t="s">
        <v>595</v>
      </c>
      <c r="F47" s="46"/>
      <c r="G47" s="46"/>
      <c r="H47" s="46"/>
      <c r="I47" s="46"/>
      <c r="J47" s="48"/>
    </row>
    <row r="48" ht="30">
      <c r="A48" s="37" t="s">
        <v>593</v>
      </c>
      <c r="B48" s="37">
        <v>10</v>
      </c>
      <c r="C48" s="38" t="s">
        <v>7978</v>
      </c>
      <c r="D48" s="37" t="s">
        <v>595</v>
      </c>
      <c r="E48" s="39" t="s">
        <v>7979</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8625</v>
      </c>
      <c r="F50" s="46"/>
      <c r="G50" s="46"/>
      <c r="H50" s="46"/>
      <c r="I50" s="46"/>
      <c r="J50" s="48"/>
    </row>
    <row r="51">
      <c r="A51" s="37" t="s">
        <v>601</v>
      </c>
      <c r="B51" s="45"/>
      <c r="C51" s="46"/>
      <c r="D51" s="46"/>
      <c r="E51" s="47" t="s">
        <v>595</v>
      </c>
      <c r="F51" s="46"/>
      <c r="G51" s="46"/>
      <c r="H51" s="46"/>
      <c r="I51" s="46"/>
      <c r="J51" s="48"/>
    </row>
    <row r="52">
      <c r="A52" s="37" t="s">
        <v>593</v>
      </c>
      <c r="B52" s="37">
        <v>11</v>
      </c>
      <c r="C52" s="38" t="s">
        <v>7238</v>
      </c>
      <c r="D52" s="37" t="s">
        <v>595</v>
      </c>
      <c r="E52" s="39" t="s">
        <v>7239</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8626</v>
      </c>
      <c r="F54" s="46"/>
      <c r="G54" s="46"/>
      <c r="H54" s="46"/>
      <c r="I54" s="46"/>
      <c r="J54" s="48"/>
    </row>
    <row r="55">
      <c r="A55" s="37" t="s">
        <v>601</v>
      </c>
      <c r="B55" s="45"/>
      <c r="C55" s="46"/>
      <c r="D55" s="46"/>
      <c r="E55" s="47" t="s">
        <v>595</v>
      </c>
      <c r="F55" s="46"/>
      <c r="G55" s="46"/>
      <c r="H55" s="46"/>
      <c r="I55" s="46"/>
      <c r="J55" s="48"/>
    </row>
    <row r="56">
      <c r="A56" s="37" t="s">
        <v>593</v>
      </c>
      <c r="B56" s="37">
        <v>12</v>
      </c>
      <c r="C56" s="38" t="s">
        <v>7241</v>
      </c>
      <c r="D56" s="37" t="s">
        <v>595</v>
      </c>
      <c r="E56" s="39" t="s">
        <v>7242</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8627</v>
      </c>
      <c r="F58" s="46"/>
      <c r="G58" s="46"/>
      <c r="H58" s="46"/>
      <c r="I58" s="46"/>
      <c r="J58" s="48"/>
    </row>
    <row r="59">
      <c r="A59" s="37" t="s">
        <v>601</v>
      </c>
      <c r="B59" s="45"/>
      <c r="C59" s="46"/>
      <c r="D59" s="46"/>
      <c r="E59" s="47" t="s">
        <v>595</v>
      </c>
      <c r="F59" s="46"/>
      <c r="G59" s="46"/>
      <c r="H59" s="46"/>
      <c r="I59" s="46"/>
      <c r="J59" s="48"/>
    </row>
    <row r="60">
      <c r="A60" s="37" t="s">
        <v>593</v>
      </c>
      <c r="B60" s="37">
        <v>13</v>
      </c>
      <c r="C60" s="38" t="s">
        <v>7244</v>
      </c>
      <c r="D60" s="37" t="s">
        <v>595</v>
      </c>
      <c r="E60" s="39" t="s">
        <v>7245</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8628</v>
      </c>
      <c r="F62" s="46"/>
      <c r="G62" s="46"/>
      <c r="H62" s="46"/>
      <c r="I62" s="46"/>
      <c r="J62" s="48"/>
    </row>
    <row r="63">
      <c r="A63" s="37" t="s">
        <v>601</v>
      </c>
      <c r="B63" s="45"/>
      <c r="C63" s="46"/>
      <c r="D63" s="46"/>
      <c r="E63" s="47" t="s">
        <v>595</v>
      </c>
      <c r="F63" s="46"/>
      <c r="G63" s="46"/>
      <c r="H63" s="46"/>
      <c r="I63" s="46"/>
      <c r="J63" s="48"/>
    </row>
    <row r="64">
      <c r="A64" s="37" t="s">
        <v>593</v>
      </c>
      <c r="B64" s="37">
        <v>14</v>
      </c>
      <c r="C64" s="38" t="s">
        <v>7247</v>
      </c>
      <c r="D64" s="37" t="s">
        <v>595</v>
      </c>
      <c r="E64" s="39" t="s">
        <v>7248</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8629</v>
      </c>
      <c r="F66" s="46"/>
      <c r="G66" s="46"/>
      <c r="H66" s="46"/>
      <c r="I66" s="46"/>
      <c r="J66" s="48"/>
    </row>
    <row r="67">
      <c r="A67" s="37" t="s">
        <v>601</v>
      </c>
      <c r="B67" s="45"/>
      <c r="C67" s="46"/>
      <c r="D67" s="46"/>
      <c r="E67" s="47" t="s">
        <v>595</v>
      </c>
      <c r="F67" s="46"/>
      <c r="G67" s="46"/>
      <c r="H67" s="46"/>
      <c r="I67" s="46"/>
      <c r="J67" s="48"/>
    </row>
    <row r="68">
      <c r="A68" s="37" t="s">
        <v>593</v>
      </c>
      <c r="B68" s="37">
        <v>15</v>
      </c>
      <c r="C68" s="38" t="s">
        <v>7701</v>
      </c>
      <c r="D68" s="37" t="s">
        <v>595</v>
      </c>
      <c r="E68" s="39" t="s">
        <v>7702</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8630</v>
      </c>
      <c r="F70" s="46"/>
      <c r="G70" s="46"/>
      <c r="H70" s="46"/>
      <c r="I70" s="46"/>
      <c r="J70" s="48"/>
    </row>
    <row r="71">
      <c r="A71" s="37" t="s">
        <v>601</v>
      </c>
      <c r="B71" s="45"/>
      <c r="C71" s="46"/>
      <c r="D71" s="46"/>
      <c r="E71" s="47" t="s">
        <v>595</v>
      </c>
      <c r="F71" s="46"/>
      <c r="G71" s="46"/>
      <c r="H71" s="46"/>
      <c r="I71" s="46"/>
      <c r="J71" s="48"/>
    </row>
    <row r="72">
      <c r="A72" s="37" t="s">
        <v>593</v>
      </c>
      <c r="B72" s="37">
        <v>16</v>
      </c>
      <c r="C72" s="38" t="s">
        <v>7704</v>
      </c>
      <c r="D72" s="37" t="s">
        <v>595</v>
      </c>
      <c r="E72" s="39" t="s">
        <v>7705</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8631</v>
      </c>
      <c r="F74" s="46"/>
      <c r="G74" s="46"/>
      <c r="H74" s="46"/>
      <c r="I74" s="46"/>
      <c r="J74" s="48"/>
    </row>
    <row r="75">
      <c r="A75" s="37" t="s">
        <v>601</v>
      </c>
      <c r="B75" s="45"/>
      <c r="C75" s="46"/>
      <c r="D75" s="46"/>
      <c r="E75" s="47" t="s">
        <v>595</v>
      </c>
      <c r="F75" s="46"/>
      <c r="G75" s="46"/>
      <c r="H75" s="46"/>
      <c r="I75" s="46"/>
      <c r="J75" s="48"/>
    </row>
    <row r="76">
      <c r="A76" s="37" t="s">
        <v>593</v>
      </c>
      <c r="B76" s="37">
        <v>17</v>
      </c>
      <c r="C76" s="38" t="s">
        <v>7707</v>
      </c>
      <c r="D76" s="37" t="s">
        <v>595</v>
      </c>
      <c r="E76" s="39" t="s">
        <v>7708</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8632</v>
      </c>
      <c r="F78" s="46"/>
      <c r="G78" s="46"/>
      <c r="H78" s="46"/>
      <c r="I78" s="46"/>
      <c r="J78" s="48"/>
    </row>
    <row r="79">
      <c r="A79" s="37" t="s">
        <v>601</v>
      </c>
      <c r="B79" s="45"/>
      <c r="C79" s="46"/>
      <c r="D79" s="46"/>
      <c r="E79" s="47" t="s">
        <v>595</v>
      </c>
      <c r="F79" s="46"/>
      <c r="G79" s="46"/>
      <c r="H79" s="46"/>
      <c r="I79" s="46"/>
      <c r="J79" s="48"/>
    </row>
    <row r="80">
      <c r="A80" s="37" t="s">
        <v>593</v>
      </c>
      <c r="B80" s="37">
        <v>18</v>
      </c>
      <c r="C80" s="38" t="s">
        <v>7710</v>
      </c>
      <c r="D80" s="37" t="s">
        <v>595</v>
      </c>
      <c r="E80" s="39" t="s">
        <v>7711</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8632</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8633</v>
      </c>
      <c r="F86" s="46"/>
      <c r="G86" s="46"/>
      <c r="H86" s="46"/>
      <c r="I86" s="46"/>
      <c r="J86" s="48"/>
    </row>
    <row r="87">
      <c r="A87" s="37" t="s">
        <v>601</v>
      </c>
      <c r="B87" s="45"/>
      <c r="C87" s="46"/>
      <c r="D87" s="46"/>
      <c r="E87" s="47" t="s">
        <v>595</v>
      </c>
      <c r="F87" s="46"/>
      <c r="G87" s="46"/>
      <c r="H87" s="46"/>
      <c r="I87" s="46"/>
      <c r="J87" s="48"/>
    </row>
    <row r="88">
      <c r="A88" s="37" t="s">
        <v>593</v>
      </c>
      <c r="B88" s="37">
        <v>20</v>
      </c>
      <c r="C88" s="38" t="s">
        <v>7260</v>
      </c>
      <c r="D88" s="37" t="s">
        <v>595</v>
      </c>
      <c r="E88" s="39" t="s">
        <v>7261</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8634</v>
      </c>
      <c r="F90" s="46"/>
      <c r="G90" s="46"/>
      <c r="H90" s="46"/>
      <c r="I90" s="46"/>
      <c r="J90" s="48"/>
    </row>
    <row r="91">
      <c r="A91" s="37" t="s">
        <v>601</v>
      </c>
      <c r="B91" s="45"/>
      <c r="C91" s="46"/>
      <c r="D91" s="46"/>
      <c r="E91" s="47" t="s">
        <v>595</v>
      </c>
      <c r="F91" s="46"/>
      <c r="G91" s="46"/>
      <c r="H91" s="46"/>
      <c r="I91" s="46"/>
      <c r="J91" s="48"/>
    </row>
    <row r="92">
      <c r="A92" s="37" t="s">
        <v>593</v>
      </c>
      <c r="B92" s="37">
        <v>21</v>
      </c>
      <c r="C92" s="38" t="s">
        <v>7278</v>
      </c>
      <c r="D92" s="37" t="s">
        <v>595</v>
      </c>
      <c r="E92" s="39" t="s">
        <v>7279</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8635</v>
      </c>
      <c r="F94" s="46"/>
      <c r="G94" s="46"/>
      <c r="H94" s="46"/>
      <c r="I94" s="46"/>
      <c r="J94" s="48"/>
    </row>
    <row r="95">
      <c r="A95" s="37" t="s">
        <v>601</v>
      </c>
      <c r="B95" s="45"/>
      <c r="C95" s="46"/>
      <c r="D95" s="46"/>
      <c r="E95" s="47" t="s">
        <v>595</v>
      </c>
      <c r="F95" s="46"/>
      <c r="G95" s="46"/>
      <c r="H95" s="46"/>
      <c r="I95" s="46"/>
      <c r="J95" s="48"/>
    </row>
    <row r="96">
      <c r="A96" s="37" t="s">
        <v>593</v>
      </c>
      <c r="B96" s="37">
        <v>22</v>
      </c>
      <c r="C96" s="38" t="s">
        <v>7731</v>
      </c>
      <c r="D96" s="37" t="s">
        <v>595</v>
      </c>
      <c r="E96" s="39" t="s">
        <v>7732</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8636</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4517</v>
      </c>
      <c r="F100" s="34"/>
      <c r="G100" s="34"/>
      <c r="H100" s="34"/>
      <c r="I100" s="35">
        <f>SUMIFS(I101:I104,A101:A104,"P")</f>
        <v>0</v>
      </c>
      <c r="J100" s="36"/>
    </row>
    <row r="101">
      <c r="A101" s="37" t="s">
        <v>593</v>
      </c>
      <c r="B101" s="37">
        <v>23</v>
      </c>
      <c r="C101" s="38" t="s">
        <v>8637</v>
      </c>
      <c r="D101" s="37" t="s">
        <v>595</v>
      </c>
      <c r="E101" s="39" t="s">
        <v>8638</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8639</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7754</v>
      </c>
      <c r="D106" s="37" t="s">
        <v>595</v>
      </c>
      <c r="E106" s="39" t="s">
        <v>7755</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8640</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8401</v>
      </c>
      <c r="D110" s="37" t="s">
        <v>595</v>
      </c>
      <c r="E110" s="39" t="s">
        <v>8402</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8403</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7772</v>
      </c>
      <c r="D114" s="37" t="s">
        <v>595</v>
      </c>
      <c r="E114" s="39" t="s">
        <v>7773</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8405</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4581</v>
      </c>
      <c r="D118" s="34"/>
      <c r="E118" s="31" t="s">
        <v>4582</v>
      </c>
      <c r="F118" s="34"/>
      <c r="G118" s="34"/>
      <c r="H118" s="34"/>
      <c r="I118" s="35">
        <f>SUMIFS(I119:I326,A119:A326,"P")</f>
        <v>0</v>
      </c>
      <c r="J118" s="36"/>
    </row>
    <row r="119" ht="30">
      <c r="A119" s="37" t="s">
        <v>593</v>
      </c>
      <c r="B119" s="37">
        <v>27</v>
      </c>
      <c r="C119" s="38" t="s">
        <v>8641</v>
      </c>
      <c r="D119" s="37" t="s">
        <v>595</v>
      </c>
      <c r="E119" s="39" t="s">
        <v>8642</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8643</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8644</v>
      </c>
      <c r="D123" s="37" t="s">
        <v>595</v>
      </c>
      <c r="E123" s="39" t="s">
        <v>8645</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6439</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8646</v>
      </c>
      <c r="D127" s="37" t="s">
        <v>595</v>
      </c>
      <c r="E127" s="39" t="s">
        <v>8647</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8648</v>
      </c>
      <c r="D131" s="37" t="s">
        <v>595</v>
      </c>
      <c r="E131" s="39" t="s">
        <v>8649</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8650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7828</v>
      </c>
      <c r="D135" s="37" t="s">
        <v>595</v>
      </c>
      <c r="E135" s="39" t="s">
        <v>7829</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8651</v>
      </c>
      <c r="D139" s="37" t="s">
        <v>595</v>
      </c>
      <c r="E139" s="39" t="s">
        <v>8652</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7459</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8653</v>
      </c>
      <c r="D143" s="37" t="s">
        <v>595</v>
      </c>
      <c r="E143" s="39" t="s">
        <v>8654</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7459</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8655</v>
      </c>
      <c r="D147" s="37" t="s">
        <v>595</v>
      </c>
      <c r="E147" s="39" t="s">
        <v>8656</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7459</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7834</v>
      </c>
      <c r="D151" s="37" t="s">
        <v>595</v>
      </c>
      <c r="E151" s="39" t="s">
        <v>7835</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5260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7836</v>
      </c>
      <c r="D155" s="37" t="s">
        <v>595</v>
      </c>
      <c r="E155" s="39" t="s">
        <v>7837</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7459</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8657</v>
      </c>
      <c r="D159" s="37" t="s">
        <v>595</v>
      </c>
      <c r="E159" s="39" t="s">
        <v>8658</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7459</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8659</v>
      </c>
      <c r="D163" s="37" t="s">
        <v>595</v>
      </c>
      <c r="E163" s="39" t="s">
        <v>8660</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8661</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8662</v>
      </c>
      <c r="D167" s="37" t="s">
        <v>595</v>
      </c>
      <c r="E167" s="39" t="s">
        <v>8663</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8664</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8665</v>
      </c>
      <c r="D171" s="37" t="s">
        <v>595</v>
      </c>
      <c r="E171" s="39" t="s">
        <v>8666</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7840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8667</v>
      </c>
      <c r="D175" s="37" t="s">
        <v>595</v>
      </c>
      <c r="E175" s="39" t="s">
        <v>8668</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7459</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8669</v>
      </c>
      <c r="D179" s="37" t="s">
        <v>595</v>
      </c>
      <c r="E179" s="39" t="s">
        <v>8670</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7329</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8671</v>
      </c>
      <c r="D183" s="37" t="s">
        <v>595</v>
      </c>
      <c r="E183" s="39" t="s">
        <v>8672</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7459</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8673</v>
      </c>
      <c r="D187" s="37" t="s">
        <v>595</v>
      </c>
      <c r="E187" s="39" t="s">
        <v>8674</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5260</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8675</v>
      </c>
      <c r="D191" s="37" t="s">
        <v>595</v>
      </c>
      <c r="E191" s="39" t="s">
        <v>8676</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8677</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8678</v>
      </c>
      <c r="D195" s="37" t="s">
        <v>595</v>
      </c>
      <c r="E195" s="39" t="s">
        <v>8679</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8680</v>
      </c>
      <c r="D199" s="37" t="s">
        <v>595</v>
      </c>
      <c r="E199" s="39" t="s">
        <v>8681</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7329</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8682</v>
      </c>
      <c r="D203" s="37" t="s">
        <v>595</v>
      </c>
      <c r="E203" s="39" t="s">
        <v>8683</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7459</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8684</v>
      </c>
      <c r="D207" s="37" t="s">
        <v>595</v>
      </c>
      <c r="E207" s="39" t="s">
        <v>8685</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8686</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8687</v>
      </c>
      <c r="D211" s="37" t="s">
        <v>595</v>
      </c>
      <c r="E211" s="39" t="s">
        <v>8688</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8224</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8689</v>
      </c>
      <c r="D215" s="37" t="s">
        <v>595</v>
      </c>
      <c r="E215" s="39" t="s">
        <v>8690</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8691</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8692</v>
      </c>
      <c r="D219" s="37" t="s">
        <v>595</v>
      </c>
      <c r="E219" s="39" t="s">
        <v>8693</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6439</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8694</v>
      </c>
      <c r="D223" s="37" t="s">
        <v>595</v>
      </c>
      <c r="E223" s="39" t="s">
        <v>8695</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6439</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8696</v>
      </c>
      <c r="D227" s="37" t="s">
        <v>595</v>
      </c>
      <c r="E227" s="39" t="s">
        <v>8697</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7459</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8698</v>
      </c>
      <c r="D231" s="37" t="s">
        <v>595</v>
      </c>
      <c r="E231" s="39" t="s">
        <v>8699</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7459</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8147</v>
      </c>
      <c r="D235" s="37" t="s">
        <v>595</v>
      </c>
      <c r="E235" s="39" t="s">
        <v>8148</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8686</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8150</v>
      </c>
      <c r="D239" s="37" t="s">
        <v>595</v>
      </c>
      <c r="E239" s="39" t="s">
        <v>8151</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8686</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7879</v>
      </c>
      <c r="D243" s="37" t="s">
        <v>595</v>
      </c>
      <c r="E243" s="39" t="s">
        <v>7880</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6439</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7881</v>
      </c>
      <c r="D247" s="37" t="s">
        <v>595</v>
      </c>
      <c r="E247" s="39" t="s">
        <v>7882</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7459</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8700</v>
      </c>
      <c r="D251" s="37" t="s">
        <v>595</v>
      </c>
      <c r="E251" s="39" t="s">
        <v>8701</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7459</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7883</v>
      </c>
      <c r="D255" s="37" t="s">
        <v>595</v>
      </c>
      <c r="E255" s="39" t="s">
        <v>7884</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7459</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7885</v>
      </c>
      <c r="D259" s="37" t="s">
        <v>595</v>
      </c>
      <c r="E259" s="39" t="s">
        <v>7886</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8702</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7888</v>
      </c>
      <c r="D263" s="37" t="s">
        <v>595</v>
      </c>
      <c r="E263" s="39" t="s">
        <v>7889</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8621</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7951</v>
      </c>
      <c r="D267" s="37" t="s">
        <v>595</v>
      </c>
      <c r="E267" s="39" t="s">
        <v>7952</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8703</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8704</v>
      </c>
      <c r="D271" s="37" t="s">
        <v>595</v>
      </c>
      <c r="E271" s="39" t="s">
        <v>8705</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6439</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8706</v>
      </c>
      <c r="D275" s="37" t="s">
        <v>595</v>
      </c>
      <c r="E275" s="39" t="s">
        <v>8707</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7374</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8708</v>
      </c>
      <c r="D279" s="37" t="s">
        <v>595</v>
      </c>
      <c r="E279" s="39" t="s">
        <v>8709</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5260</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8710</v>
      </c>
      <c r="D283" s="37" t="s">
        <v>595</v>
      </c>
      <c r="E283" s="39" t="s">
        <v>8711</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7374</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8712</v>
      </c>
      <c r="D287" s="37" t="s">
        <v>595</v>
      </c>
      <c r="E287" s="39" t="s">
        <v>8713</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5260</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8714</v>
      </c>
      <c r="D291" s="37" t="s">
        <v>595</v>
      </c>
      <c r="E291" s="39" t="s">
        <v>8715</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7640</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8716</v>
      </c>
      <c r="D295" s="37" t="s">
        <v>595</v>
      </c>
      <c r="E295" s="39" t="s">
        <v>8717</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7640</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8718</v>
      </c>
      <c r="D299" s="37" t="s">
        <v>595</v>
      </c>
      <c r="E299" s="39" t="s">
        <v>8719</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5260</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7903</v>
      </c>
      <c r="D303" s="37" t="s">
        <v>595</v>
      </c>
      <c r="E303" s="39" t="s">
        <v>7904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6439</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8720</v>
      </c>
      <c r="D307" s="37" t="s">
        <v>595</v>
      </c>
      <c r="E307" s="39" t="s">
        <v>8721</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7374</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8722</v>
      </c>
      <c r="D311" s="37" t="s">
        <v>595</v>
      </c>
      <c r="E311" s="39" t="s">
        <v>8723</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7329</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8724</v>
      </c>
      <c r="D315" s="37" t="s">
        <v>595</v>
      </c>
      <c r="E315" s="39" t="s">
        <v>8725</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5260</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8726</v>
      </c>
      <c r="D319" s="37" t="s">
        <v>595</v>
      </c>
      <c r="E319" s="39" t="s">
        <v>8727</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5260</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8728</v>
      </c>
      <c r="D323" s="37" t="s">
        <v>595</v>
      </c>
      <c r="E323" s="39" t="s">
        <v>8729</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7329</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25">
      <c r="A330" s="37" t="s">
        <v>599</v>
      </c>
      <c r="B330" s="45"/>
      <c r="C330" s="46"/>
      <c r="D330" s="46"/>
      <c r="E330" s="49" t="s">
        <v>8730</v>
      </c>
      <c r="F330" s="46"/>
      <c r="G330" s="46"/>
      <c r="H330" s="46"/>
      <c r="I330" s="46"/>
      <c r="J330" s="48"/>
    </row>
    <row r="331" ht="120">
      <c r="A331" s="37" t="s">
        <v>601</v>
      </c>
      <c r="B331" s="45"/>
      <c r="C331" s="46"/>
      <c r="D331" s="46"/>
      <c r="E331" s="39" t="s">
        <v>1819</v>
      </c>
      <c r="F331" s="46"/>
      <c r="G331" s="46"/>
      <c r="H331" s="46"/>
      <c r="I331" s="46"/>
      <c r="J331" s="48"/>
    </row>
    <row r="332" ht="60">
      <c r="A332" s="37" t="s">
        <v>593</v>
      </c>
      <c r="B332" s="37">
        <v>80</v>
      </c>
      <c r="C332" s="38" t="s">
        <v>7927</v>
      </c>
      <c r="D332" s="37" t="s">
        <v>7928</v>
      </c>
      <c r="E332" s="39" t="s">
        <v>7929</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8731</v>
      </c>
      <c r="F334" s="46"/>
      <c r="G334" s="46"/>
      <c r="H334" s="46"/>
      <c r="I334" s="46"/>
      <c r="J334" s="48"/>
    </row>
    <row r="335" ht="120">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7931</v>
      </c>
      <c r="D337" s="37" t="s">
        <v>595</v>
      </c>
      <c r="E337" s="39" t="s">
        <v>7932</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8732</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2073</v>
      </c>
      <c r="D341" s="34"/>
      <c r="E341" s="31" t="s">
        <v>2074</v>
      </c>
      <c r="F341" s="34"/>
      <c r="G341" s="34"/>
      <c r="H341" s="34"/>
      <c r="I341" s="35">
        <f>SUMIFS(I342:I349,A342:A349,"P")</f>
        <v>0</v>
      </c>
      <c r="J341" s="36"/>
    </row>
    <row r="342">
      <c r="A342" s="37" t="s">
        <v>593</v>
      </c>
      <c r="B342" s="37">
        <v>82</v>
      </c>
      <c r="C342" s="38" t="s">
        <v>7661</v>
      </c>
      <c r="D342" s="37" t="s">
        <v>595</v>
      </c>
      <c r="E342" s="39" t="s">
        <v>7565</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5260</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7663</v>
      </c>
      <c r="D346" s="37" t="s">
        <v>595</v>
      </c>
      <c r="E346" s="39" t="s">
        <v>7569</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5260</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HIN+DRcEEUYQMG6Fye3Dqs5HeGYtHvJMsrdK+Lq/K5Xmc8fglSpahXzoBUg33/x3r8BiJ/3HK7d41QPygp+ewg==" hashValue="rYWDyV7g6Mzhdn8uLKJAcuDcEuQtnRbl+ovNMlLE6qWLkMdyxGTRXmFJnQ0/yHz9nyaE8cxcbTMhxFLFct5d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8733</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8733</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8734</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8735</v>
      </c>
      <c r="F34" s="46"/>
      <c r="G34" s="46"/>
      <c r="H34" s="46"/>
      <c r="I34" s="46"/>
      <c r="J34" s="48"/>
    </row>
    <row r="35">
      <c r="A35" s="37" t="s">
        <v>601</v>
      </c>
      <c r="B35" s="45"/>
      <c r="C35" s="46"/>
      <c r="D35" s="46"/>
      <c r="E35" s="47" t="s">
        <v>595</v>
      </c>
      <c r="F35" s="46"/>
      <c r="G35" s="46"/>
      <c r="H35" s="46"/>
      <c r="I35" s="46"/>
      <c r="J35" s="48"/>
    </row>
    <row r="36">
      <c r="A36" s="37" t="s">
        <v>593</v>
      </c>
      <c r="B36" s="37">
        <v>7</v>
      </c>
      <c r="C36" s="38" t="s">
        <v>7681</v>
      </c>
      <c r="D36" s="37" t="s">
        <v>595</v>
      </c>
      <c r="E36" s="39" t="s">
        <v>7682</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8736</v>
      </c>
      <c r="F38" s="46"/>
      <c r="G38" s="46"/>
      <c r="H38" s="46"/>
      <c r="I38" s="46"/>
      <c r="J38" s="48"/>
    </row>
    <row r="39">
      <c r="A39" s="37" t="s">
        <v>601</v>
      </c>
      <c r="B39" s="45"/>
      <c r="C39" s="46"/>
      <c r="D39" s="46"/>
      <c r="E39" s="47" t="s">
        <v>595</v>
      </c>
      <c r="F39" s="46"/>
      <c r="G39" s="46"/>
      <c r="H39" s="46"/>
      <c r="I39" s="46"/>
      <c r="J39" s="48"/>
    </row>
    <row r="40">
      <c r="A40" s="37" t="s">
        <v>593</v>
      </c>
      <c r="B40" s="37">
        <v>8</v>
      </c>
      <c r="C40" s="38" t="s">
        <v>7684</v>
      </c>
      <c r="D40" s="37" t="s">
        <v>595</v>
      </c>
      <c r="E40" s="39" t="s">
        <v>7685</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8737</v>
      </c>
      <c r="F42" s="46"/>
      <c r="G42" s="46"/>
      <c r="H42" s="46"/>
      <c r="I42" s="46"/>
      <c r="J42" s="48"/>
    </row>
    <row r="43">
      <c r="A43" s="37" t="s">
        <v>601</v>
      </c>
      <c r="B43" s="45"/>
      <c r="C43" s="46"/>
      <c r="D43" s="46"/>
      <c r="E43" s="47" t="s">
        <v>595</v>
      </c>
      <c r="F43" s="46"/>
      <c r="G43" s="46"/>
      <c r="H43" s="46"/>
      <c r="I43" s="46"/>
      <c r="J43" s="48"/>
    </row>
    <row r="44" ht="30">
      <c r="A44" s="37" t="s">
        <v>593</v>
      </c>
      <c r="B44" s="37">
        <v>9</v>
      </c>
      <c r="C44" s="38" t="s">
        <v>7232</v>
      </c>
      <c r="D44" s="37" t="s">
        <v>595</v>
      </c>
      <c r="E44" s="39" t="s">
        <v>7233</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8738</v>
      </c>
      <c r="F46" s="46"/>
      <c r="G46" s="46"/>
      <c r="H46" s="46"/>
      <c r="I46" s="46"/>
      <c r="J46" s="48"/>
    </row>
    <row r="47">
      <c r="A47" s="37" t="s">
        <v>601</v>
      </c>
      <c r="B47" s="45"/>
      <c r="C47" s="46"/>
      <c r="D47" s="46"/>
      <c r="E47" s="47" t="s">
        <v>595</v>
      </c>
      <c r="F47" s="46"/>
      <c r="G47" s="46"/>
      <c r="H47" s="46"/>
      <c r="I47" s="46"/>
      <c r="J47" s="48"/>
    </row>
    <row r="48" ht="30">
      <c r="A48" s="37" t="s">
        <v>593</v>
      </c>
      <c r="B48" s="37">
        <v>10</v>
      </c>
      <c r="C48" s="38" t="s">
        <v>8034</v>
      </c>
      <c r="D48" s="37" t="s">
        <v>595</v>
      </c>
      <c r="E48" s="39" t="s">
        <v>8035</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8739</v>
      </c>
      <c r="F50" s="46"/>
      <c r="G50" s="46"/>
      <c r="H50" s="46"/>
      <c r="I50" s="46"/>
      <c r="J50" s="48"/>
    </row>
    <row r="51">
      <c r="A51" s="37" t="s">
        <v>601</v>
      </c>
      <c r="B51" s="45"/>
      <c r="C51" s="46"/>
      <c r="D51" s="46"/>
      <c r="E51" s="47" t="s">
        <v>595</v>
      </c>
      <c r="F51" s="46"/>
      <c r="G51" s="46"/>
      <c r="H51" s="46"/>
      <c r="I51" s="46"/>
      <c r="J51" s="48"/>
    </row>
    <row r="52" ht="30">
      <c r="A52" s="37" t="s">
        <v>593</v>
      </c>
      <c r="B52" s="37">
        <v>11</v>
      </c>
      <c r="C52" s="38" t="s">
        <v>7975</v>
      </c>
      <c r="D52" s="37" t="s">
        <v>595</v>
      </c>
      <c r="E52" s="39" t="s">
        <v>7976</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8740</v>
      </c>
      <c r="F54" s="46"/>
      <c r="G54" s="46"/>
      <c r="H54" s="46"/>
      <c r="I54" s="46"/>
      <c r="J54" s="48"/>
    </row>
    <row r="55">
      <c r="A55" s="37" t="s">
        <v>601</v>
      </c>
      <c r="B55" s="45"/>
      <c r="C55" s="46"/>
      <c r="D55" s="46"/>
      <c r="E55" s="47" t="s">
        <v>595</v>
      </c>
      <c r="F55" s="46"/>
      <c r="G55" s="46"/>
      <c r="H55" s="46"/>
      <c r="I55" s="46"/>
      <c r="J55" s="48"/>
    </row>
    <row r="56" ht="30">
      <c r="A56" s="37" t="s">
        <v>593</v>
      </c>
      <c r="B56" s="37">
        <v>12</v>
      </c>
      <c r="C56" s="38" t="s">
        <v>7691</v>
      </c>
      <c r="D56" s="37" t="s">
        <v>595</v>
      </c>
      <c r="E56" s="39" t="s">
        <v>7692</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8741</v>
      </c>
      <c r="F58" s="46"/>
      <c r="G58" s="46"/>
      <c r="H58" s="46"/>
      <c r="I58" s="46"/>
      <c r="J58" s="48"/>
    </row>
    <row r="59">
      <c r="A59" s="37" t="s">
        <v>601</v>
      </c>
      <c r="B59" s="45"/>
      <c r="C59" s="46"/>
      <c r="D59" s="46"/>
      <c r="E59" s="47" t="s">
        <v>595</v>
      </c>
      <c r="F59" s="46"/>
      <c r="G59" s="46"/>
      <c r="H59" s="46"/>
      <c r="I59" s="46"/>
      <c r="J59" s="48"/>
    </row>
    <row r="60" ht="30">
      <c r="A60" s="37" t="s">
        <v>593</v>
      </c>
      <c r="B60" s="37">
        <v>13</v>
      </c>
      <c r="C60" s="38" t="s">
        <v>7978</v>
      </c>
      <c r="D60" s="37" t="s">
        <v>595</v>
      </c>
      <c r="E60" s="39" t="s">
        <v>7979</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8742</v>
      </c>
      <c r="F62" s="46"/>
      <c r="G62" s="46"/>
      <c r="H62" s="46"/>
      <c r="I62" s="46"/>
      <c r="J62" s="48"/>
    </row>
    <row r="63">
      <c r="A63" s="37" t="s">
        <v>601</v>
      </c>
      <c r="B63" s="45"/>
      <c r="C63" s="46"/>
      <c r="D63" s="46"/>
      <c r="E63" s="47" t="s">
        <v>595</v>
      </c>
      <c r="F63" s="46"/>
      <c r="G63" s="46"/>
      <c r="H63" s="46"/>
      <c r="I63" s="46"/>
      <c r="J63" s="48"/>
    </row>
    <row r="64" ht="30">
      <c r="A64" s="37" t="s">
        <v>593</v>
      </c>
      <c r="B64" s="37">
        <v>14</v>
      </c>
      <c r="C64" s="38" t="s">
        <v>7694</v>
      </c>
      <c r="D64" s="37" t="s">
        <v>595</v>
      </c>
      <c r="E64" s="39" t="s">
        <v>7695</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8743</v>
      </c>
      <c r="F66" s="46"/>
      <c r="G66" s="46"/>
      <c r="H66" s="46"/>
      <c r="I66" s="46"/>
      <c r="J66" s="48"/>
    </row>
    <row r="67">
      <c r="A67" s="37" t="s">
        <v>601</v>
      </c>
      <c r="B67" s="45"/>
      <c r="C67" s="46"/>
      <c r="D67" s="46"/>
      <c r="E67" s="47" t="s">
        <v>595</v>
      </c>
      <c r="F67" s="46"/>
      <c r="G67" s="46"/>
      <c r="H67" s="46"/>
      <c r="I67" s="46"/>
      <c r="J67" s="48"/>
    </row>
    <row r="68">
      <c r="A68" s="37" t="s">
        <v>593</v>
      </c>
      <c r="B68" s="37">
        <v>15</v>
      </c>
      <c r="C68" s="38" t="s">
        <v>7238</v>
      </c>
      <c r="D68" s="37" t="s">
        <v>595</v>
      </c>
      <c r="E68" s="39" t="s">
        <v>7239</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8744</v>
      </c>
      <c r="F70" s="46"/>
      <c r="G70" s="46"/>
      <c r="H70" s="46"/>
      <c r="I70" s="46"/>
      <c r="J70" s="48"/>
    </row>
    <row r="71">
      <c r="A71" s="37" t="s">
        <v>601</v>
      </c>
      <c r="B71" s="45"/>
      <c r="C71" s="46"/>
      <c r="D71" s="46"/>
      <c r="E71" s="47" t="s">
        <v>595</v>
      </c>
      <c r="F71" s="46"/>
      <c r="G71" s="46"/>
      <c r="H71" s="46"/>
      <c r="I71" s="46"/>
      <c r="J71" s="48"/>
    </row>
    <row r="72">
      <c r="A72" s="37" t="s">
        <v>593</v>
      </c>
      <c r="B72" s="37">
        <v>16</v>
      </c>
      <c r="C72" s="38" t="s">
        <v>7241</v>
      </c>
      <c r="D72" s="37" t="s">
        <v>595</v>
      </c>
      <c r="E72" s="39" t="s">
        <v>7242</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8745</v>
      </c>
      <c r="F74" s="46"/>
      <c r="G74" s="46"/>
      <c r="H74" s="46"/>
      <c r="I74" s="46"/>
      <c r="J74" s="48"/>
    </row>
    <row r="75">
      <c r="A75" s="37" t="s">
        <v>601</v>
      </c>
      <c r="B75" s="45"/>
      <c r="C75" s="46"/>
      <c r="D75" s="46"/>
      <c r="E75" s="47" t="s">
        <v>595</v>
      </c>
      <c r="F75" s="46"/>
      <c r="G75" s="46"/>
      <c r="H75" s="46"/>
      <c r="I75" s="46"/>
      <c r="J75" s="48"/>
    </row>
    <row r="76">
      <c r="A76" s="37" t="s">
        <v>593</v>
      </c>
      <c r="B76" s="37">
        <v>17</v>
      </c>
      <c r="C76" s="38" t="s">
        <v>7244</v>
      </c>
      <c r="D76" s="37" t="s">
        <v>595</v>
      </c>
      <c r="E76" s="39" t="s">
        <v>7245</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8746</v>
      </c>
      <c r="F78" s="46"/>
      <c r="G78" s="46"/>
      <c r="H78" s="46"/>
      <c r="I78" s="46"/>
      <c r="J78" s="48"/>
    </row>
    <row r="79">
      <c r="A79" s="37" t="s">
        <v>601</v>
      </c>
      <c r="B79" s="45"/>
      <c r="C79" s="46"/>
      <c r="D79" s="46"/>
      <c r="E79" s="47" t="s">
        <v>595</v>
      </c>
      <c r="F79" s="46"/>
      <c r="G79" s="46"/>
      <c r="H79" s="46"/>
      <c r="I79" s="46"/>
      <c r="J79" s="48"/>
    </row>
    <row r="80">
      <c r="A80" s="37" t="s">
        <v>593</v>
      </c>
      <c r="B80" s="37">
        <v>18</v>
      </c>
      <c r="C80" s="38" t="s">
        <v>7247</v>
      </c>
      <c r="D80" s="37" t="s">
        <v>595</v>
      </c>
      <c r="E80" s="39" t="s">
        <v>7248</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8747</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8748</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8749</v>
      </c>
      <c r="F90" s="46"/>
      <c r="G90" s="46"/>
      <c r="H90" s="46"/>
      <c r="I90" s="46"/>
      <c r="J90" s="48"/>
    </row>
    <row r="91">
      <c r="A91" s="37" t="s">
        <v>601</v>
      </c>
      <c r="B91" s="45"/>
      <c r="C91" s="46"/>
      <c r="D91" s="46"/>
      <c r="E91" s="47" t="s">
        <v>595</v>
      </c>
      <c r="F91" s="46"/>
      <c r="G91" s="46"/>
      <c r="H91" s="46"/>
      <c r="I91" s="46"/>
      <c r="J91" s="48"/>
    </row>
    <row r="92">
      <c r="A92" s="37" t="s">
        <v>593</v>
      </c>
      <c r="B92" s="37">
        <v>21</v>
      </c>
      <c r="C92" s="38" t="s">
        <v>7707</v>
      </c>
      <c r="D92" s="37" t="s">
        <v>595</v>
      </c>
      <c r="E92" s="39" t="s">
        <v>7708</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8750</v>
      </c>
      <c r="F94" s="46"/>
      <c r="G94" s="46"/>
      <c r="H94" s="46"/>
      <c r="I94" s="46"/>
      <c r="J94" s="48"/>
    </row>
    <row r="95">
      <c r="A95" s="37" t="s">
        <v>601</v>
      </c>
      <c r="B95" s="45"/>
      <c r="C95" s="46"/>
      <c r="D95" s="46"/>
      <c r="E95" s="47" t="s">
        <v>595</v>
      </c>
      <c r="F95" s="46"/>
      <c r="G95" s="46"/>
      <c r="H95" s="46"/>
      <c r="I95" s="46"/>
      <c r="J95" s="48"/>
    </row>
    <row r="96">
      <c r="A96" s="37" t="s">
        <v>593</v>
      </c>
      <c r="B96" s="37">
        <v>22</v>
      </c>
      <c r="C96" s="38" t="s">
        <v>7710</v>
      </c>
      <c r="D96" s="37" t="s">
        <v>595</v>
      </c>
      <c r="E96" s="39" t="s">
        <v>7711</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8750</v>
      </c>
      <c r="F98" s="46"/>
      <c r="G98" s="46"/>
      <c r="H98" s="46"/>
      <c r="I98" s="46"/>
      <c r="J98" s="48"/>
    </row>
    <row r="99">
      <c r="A99" s="37" t="s">
        <v>601</v>
      </c>
      <c r="B99" s="45"/>
      <c r="C99" s="46"/>
      <c r="D99" s="46"/>
      <c r="E99" s="47" t="s">
        <v>595</v>
      </c>
      <c r="F99" s="46"/>
      <c r="G99" s="46"/>
      <c r="H99" s="46"/>
      <c r="I99" s="46"/>
      <c r="J99" s="48"/>
    </row>
    <row r="100">
      <c r="A100" s="37" t="s">
        <v>593</v>
      </c>
      <c r="B100" s="37">
        <v>23</v>
      </c>
      <c r="C100" s="38" t="s">
        <v>8050</v>
      </c>
      <c r="D100" s="37" t="s">
        <v>595</v>
      </c>
      <c r="E100" s="39" t="s">
        <v>8051</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8751</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8053</v>
      </c>
      <c r="D104" s="37" t="s">
        <v>595</v>
      </c>
      <c r="E104" s="39" t="s">
        <v>8054</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8752</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8322</v>
      </c>
      <c r="D108" s="37" t="s">
        <v>595</v>
      </c>
      <c r="E108" s="39" t="s">
        <v>8323</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8753</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8328</v>
      </c>
      <c r="D112" s="37" t="s">
        <v>595</v>
      </c>
      <c r="E112" s="39" t="s">
        <v>8329</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8753</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8754</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7724</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8755</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7260</v>
      </c>
      <c r="D124" s="37" t="s">
        <v>595</v>
      </c>
      <c r="E124" s="39" t="s">
        <v>7261</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8756</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7731</v>
      </c>
      <c r="D128" s="37" t="s">
        <v>595</v>
      </c>
      <c r="E128" s="39" t="s">
        <v>7732</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8757</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8758</v>
      </c>
      <c r="D132" s="37" t="s">
        <v>595</v>
      </c>
      <c r="E132" s="39" t="s">
        <v>7732</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8759</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7314</v>
      </c>
      <c r="D136" s="34"/>
      <c r="E136" s="31" t="s">
        <v>7315</v>
      </c>
      <c r="F136" s="34"/>
      <c r="G136" s="34"/>
      <c r="H136" s="34"/>
      <c r="I136" s="35">
        <f>SUMIFS(I137:I160,A137:A160,"P")</f>
        <v>0</v>
      </c>
      <c r="J136" s="36"/>
    </row>
    <row r="137">
      <c r="A137" s="37" t="s">
        <v>593</v>
      </c>
      <c r="B137" s="37">
        <v>32</v>
      </c>
      <c r="C137" s="38" t="s">
        <v>8760</v>
      </c>
      <c r="D137" s="37" t="s">
        <v>595</v>
      </c>
      <c r="E137" s="39" t="s">
        <v>8761</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8762</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8763</v>
      </c>
      <c r="D141" s="37" t="s">
        <v>595</v>
      </c>
      <c r="E141" s="39" t="s">
        <v>8764</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8762</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8765</v>
      </c>
      <c r="D145" s="37" t="s">
        <v>595</v>
      </c>
      <c r="E145" s="39" t="s">
        <v>8766</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8762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8767</v>
      </c>
      <c r="D149" s="37" t="s">
        <v>595</v>
      </c>
      <c r="E149" s="39" t="s">
        <v>8768</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8762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8769</v>
      </c>
      <c r="D153" s="37" t="s">
        <v>595</v>
      </c>
      <c r="E153" s="39" t="s">
        <v>8770</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8762</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8071</v>
      </c>
      <c r="D157" s="37" t="s">
        <v>595</v>
      </c>
      <c r="E157" s="39" t="s">
        <v>8771</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8762</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4517</v>
      </c>
      <c r="F161" s="34"/>
      <c r="G161" s="34"/>
      <c r="H161" s="34"/>
      <c r="I161" s="35">
        <f>SUMIFS(I162:I185,A162:A185,"P")</f>
        <v>0</v>
      </c>
      <c r="J161" s="36"/>
    </row>
    <row r="162" ht="30">
      <c r="A162" s="37" t="s">
        <v>593</v>
      </c>
      <c r="B162" s="37">
        <v>38</v>
      </c>
      <c r="C162" s="38" t="s">
        <v>7734</v>
      </c>
      <c r="D162" s="37" t="s">
        <v>595</v>
      </c>
      <c r="E162" s="39" t="s">
        <v>7735</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8772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7737</v>
      </c>
      <c r="D166" s="37" t="s">
        <v>595</v>
      </c>
      <c r="E166" s="39" t="s">
        <v>7738</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8773</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7740</v>
      </c>
      <c r="D170" s="37" t="s">
        <v>595</v>
      </c>
      <c r="E170" s="39" t="s">
        <v>7741</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8774</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7743</v>
      </c>
      <c r="D174" s="37" t="s">
        <v>595</v>
      </c>
      <c r="E174" s="39" t="s">
        <v>7744</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8775</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7746</v>
      </c>
      <c r="D178" s="37" t="s">
        <v>595</v>
      </c>
      <c r="E178" s="39" t="s">
        <v>7747</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8776</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7749</v>
      </c>
      <c r="D182" s="37" t="s">
        <v>595</v>
      </c>
      <c r="E182" s="39" t="s">
        <v>7750</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8777</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8778</v>
      </c>
      <c r="D187" s="37" t="s">
        <v>595</v>
      </c>
      <c r="E187" s="39" t="s">
        <v>8779</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7753</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8257</v>
      </c>
      <c r="D191" s="37" t="s">
        <v>595</v>
      </c>
      <c r="E191" s="39" t="s">
        <v>8258</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7295</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7754</v>
      </c>
      <c r="D195" s="37" t="s">
        <v>595</v>
      </c>
      <c r="E195" s="39" t="s">
        <v>7755</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8780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7757</v>
      </c>
      <c r="D199" s="37" t="s">
        <v>595</v>
      </c>
      <c r="E199" s="39" t="s">
        <v>7758</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8781</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7760</v>
      </c>
      <c r="D203" s="37" t="s">
        <v>595</v>
      </c>
      <c r="E203" s="39" t="s">
        <v>7761</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8403</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8401</v>
      </c>
      <c r="D207" s="37" t="s">
        <v>595</v>
      </c>
      <c r="E207" s="39" t="s">
        <v>8402</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8782</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7763</v>
      </c>
      <c r="D211" s="37" t="s">
        <v>595</v>
      </c>
      <c r="E211" s="39" t="s">
        <v>7764</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8783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7766</v>
      </c>
      <c r="D215" s="37" t="s">
        <v>595</v>
      </c>
      <c r="E215" s="39" t="s">
        <v>7767</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8784</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7769</v>
      </c>
      <c r="D219" s="37" t="s">
        <v>595</v>
      </c>
      <c r="E219" s="39" t="s">
        <v>7770</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8785</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7772</v>
      </c>
      <c r="D223" s="37" t="s">
        <v>595</v>
      </c>
      <c r="E223" s="39" t="s">
        <v>7773</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8786</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7775</v>
      </c>
      <c r="D227" s="37" t="s">
        <v>595</v>
      </c>
      <c r="E227" s="39" t="s">
        <v>7776</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7923</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8787</v>
      </c>
      <c r="D231" s="37" t="s">
        <v>595</v>
      </c>
      <c r="E231" s="39" t="s">
        <v>8788</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7295</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8789</v>
      </c>
      <c r="D235" s="37" t="s">
        <v>595</v>
      </c>
      <c r="E235" s="39" t="s">
        <v>8790</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8791</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7780</v>
      </c>
      <c r="D239" s="37" t="s">
        <v>595</v>
      </c>
      <c r="E239" s="39" t="s">
        <v>7781</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6439</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7512</v>
      </c>
      <c r="F243" s="34"/>
      <c r="G243" s="34"/>
      <c r="H243" s="34"/>
      <c r="I243" s="35">
        <f>SUMIFS(I244:I247,A244:A247,"P")</f>
        <v>0</v>
      </c>
      <c r="J243" s="36"/>
    </row>
    <row r="244">
      <c r="A244" s="37" t="s">
        <v>593</v>
      </c>
      <c r="B244" s="37">
        <v>58</v>
      </c>
      <c r="C244" s="38" t="s">
        <v>7782</v>
      </c>
      <c r="D244" s="37" t="s">
        <v>595</v>
      </c>
      <c r="E244" s="39" t="s">
        <v>7783</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8792</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6083</v>
      </c>
      <c r="D248" s="34"/>
      <c r="E248" s="31" t="s">
        <v>7785</v>
      </c>
      <c r="F248" s="34"/>
      <c r="G248" s="34"/>
      <c r="H248" s="34"/>
      <c r="I248" s="35">
        <f>SUMIFS(I249:I252,A249:A252,"P")</f>
        <v>0</v>
      </c>
      <c r="J248" s="36"/>
    </row>
    <row r="249" ht="30">
      <c r="A249" s="37" t="s">
        <v>593</v>
      </c>
      <c r="B249" s="37">
        <v>59</v>
      </c>
      <c r="C249" s="38" t="s">
        <v>7786</v>
      </c>
      <c r="D249" s="37" t="s">
        <v>595</v>
      </c>
      <c r="E249" s="39" t="s">
        <v>7787</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8793</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7789</v>
      </c>
      <c r="D254" s="37" t="s">
        <v>595</v>
      </c>
      <c r="E254" s="39" t="s">
        <v>7790</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8794</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7792</v>
      </c>
      <c r="D258" s="37" t="s">
        <v>595</v>
      </c>
      <c r="E258" s="39" t="s">
        <v>7793</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8795</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7795</v>
      </c>
      <c r="D262" s="37" t="s">
        <v>595</v>
      </c>
      <c r="E262" s="39" t="s">
        <v>7793</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8795</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7796</v>
      </c>
      <c r="D266" s="37" t="s">
        <v>595</v>
      </c>
      <c r="E266" s="39" t="s">
        <v>7797</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8796</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7799</v>
      </c>
      <c r="D270" s="37" t="s">
        <v>595</v>
      </c>
      <c r="E270" s="39" t="s">
        <v>7800</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8797</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7802</v>
      </c>
      <c r="D274" s="37" t="s">
        <v>595</v>
      </c>
      <c r="E274" s="39" t="s">
        <v>7803</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8798</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7804</v>
      </c>
      <c r="D278" s="37" t="s">
        <v>595</v>
      </c>
      <c r="E278" s="39" t="s">
        <v>7805</v>
      </c>
      <c r="F278" s="40" t="s">
        <v>7806</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8799</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7808</v>
      </c>
      <c r="D282" s="34"/>
      <c r="E282" s="31" t="s">
        <v>7809</v>
      </c>
      <c r="F282" s="34"/>
      <c r="G282" s="34"/>
      <c r="H282" s="34"/>
      <c r="I282" s="35">
        <f>SUMIFS(I283:I306,A283:A306,"P")</f>
        <v>0</v>
      </c>
      <c r="J282" s="36"/>
    </row>
    <row r="283">
      <c r="A283" s="37" t="s">
        <v>593</v>
      </c>
      <c r="B283" s="37">
        <v>67</v>
      </c>
      <c r="C283" s="38" t="s">
        <v>8800</v>
      </c>
      <c r="D283" s="37" t="s">
        <v>595</v>
      </c>
      <c r="E283" s="39" t="s">
        <v>8801</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8802</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7810</v>
      </c>
      <c r="D287" s="37" t="s">
        <v>595</v>
      </c>
      <c r="E287" s="39" t="s">
        <v>7811</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7537</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8803</v>
      </c>
      <c r="D291" s="37" t="s">
        <v>595</v>
      </c>
      <c r="E291" s="39" t="s">
        <v>8804</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8805</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7813</v>
      </c>
      <c r="D295" s="37" t="s">
        <v>595</v>
      </c>
      <c r="E295" s="39" t="s">
        <v>7814</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8806</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7816</v>
      </c>
      <c r="D299" s="37" t="s">
        <v>595</v>
      </c>
      <c r="E299" s="39" t="s">
        <v>7817</v>
      </c>
      <c r="F299" s="40" t="s">
        <v>7806</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8807</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7819</v>
      </c>
      <c r="D303" s="37" t="s">
        <v>595</v>
      </c>
      <c r="E303" s="39" t="s">
        <v>7820</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6439</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4581</v>
      </c>
      <c r="D307" s="34"/>
      <c r="E307" s="31" t="s">
        <v>4582</v>
      </c>
      <c r="F307" s="34"/>
      <c r="G307" s="34"/>
      <c r="H307" s="34"/>
      <c r="I307" s="35">
        <f>SUMIFS(I308:I547,A308:A547,"P")</f>
        <v>0</v>
      </c>
      <c r="J307" s="36"/>
    </row>
    <row r="308">
      <c r="A308" s="37" t="s">
        <v>593</v>
      </c>
      <c r="B308" s="37">
        <v>73</v>
      </c>
      <c r="C308" s="38" t="s">
        <v>7828</v>
      </c>
      <c r="D308" s="37" t="s">
        <v>595</v>
      </c>
      <c r="E308" s="39" t="s">
        <v>7829</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7329</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8651</v>
      </c>
      <c r="D312" s="37" t="s">
        <v>595</v>
      </c>
      <c r="E312" s="39" t="s">
        <v>8652</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5260</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8653</v>
      </c>
      <c r="D316" s="37" t="s">
        <v>595</v>
      </c>
      <c r="E316" s="39" t="s">
        <v>8654</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5260</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8808</v>
      </c>
      <c r="D320" s="37" t="s">
        <v>595</v>
      </c>
      <c r="E320" s="39" t="s">
        <v>8809</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7459</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8655</v>
      </c>
      <c r="D324" s="37" t="s">
        <v>595</v>
      </c>
      <c r="E324" s="39" t="s">
        <v>8656</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5260</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7834</v>
      </c>
      <c r="D328" s="37" t="s">
        <v>595</v>
      </c>
      <c r="E328" s="39" t="s">
        <v>7835</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5260</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7836</v>
      </c>
      <c r="D332" s="37" t="s">
        <v>595</v>
      </c>
      <c r="E332" s="39" t="s">
        <v>7837</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7329</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8657</v>
      </c>
      <c r="D336" s="37" t="s">
        <v>595</v>
      </c>
      <c r="E336" s="39" t="s">
        <v>8658</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5260</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8810</v>
      </c>
      <c r="D340" s="37" t="s">
        <v>595</v>
      </c>
      <c r="E340" s="39" t="s">
        <v>8811</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8812</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8659</v>
      </c>
      <c r="D344" s="37" t="s">
        <v>595</v>
      </c>
      <c r="E344" s="39" t="s">
        <v>8660</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7840</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8813</v>
      </c>
      <c r="D348" s="37" t="s">
        <v>595</v>
      </c>
      <c r="E348" s="39" t="s">
        <v>8814</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8661</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8815</v>
      </c>
      <c r="D352" s="37" t="s">
        <v>595</v>
      </c>
      <c r="E352" s="39" t="s">
        <v>8816</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5260</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8817</v>
      </c>
      <c r="D356" s="37" t="s">
        <v>595</v>
      </c>
      <c r="E356" s="39" t="s">
        <v>8818</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5260</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8819</v>
      </c>
      <c r="D360" s="37" t="s">
        <v>595</v>
      </c>
      <c r="E360" s="39" t="s">
        <v>8820</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5260</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8821</v>
      </c>
      <c r="D364" s="37" t="s">
        <v>595</v>
      </c>
      <c r="E364" s="39" t="s">
        <v>8822</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5260</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8823</v>
      </c>
      <c r="D368" s="37" t="s">
        <v>595</v>
      </c>
      <c r="E368" s="39" t="s">
        <v>8824</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6439</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8825</v>
      </c>
      <c r="D372" s="37" t="s">
        <v>595</v>
      </c>
      <c r="E372" s="39" t="s">
        <v>8826</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6439</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8827</v>
      </c>
      <c r="D376" s="37" t="s">
        <v>595</v>
      </c>
      <c r="E376" s="39" t="s">
        <v>8828</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6439</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8829</v>
      </c>
      <c r="D380" s="37" t="s">
        <v>595</v>
      </c>
      <c r="E380" s="39" t="s">
        <v>8830</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5260</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8831</v>
      </c>
      <c r="D384" s="37" t="s">
        <v>595</v>
      </c>
      <c r="E384" s="39" t="s">
        <v>8832</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6439</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8671</v>
      </c>
      <c r="D388" s="37" t="s">
        <v>595</v>
      </c>
      <c r="E388" s="39" t="s">
        <v>8672</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5260</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8833</v>
      </c>
      <c r="D392" s="37" t="s">
        <v>595</v>
      </c>
      <c r="E392" s="39" t="s">
        <v>8834</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6439</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8835</v>
      </c>
      <c r="D396" s="37" t="s">
        <v>595</v>
      </c>
      <c r="E396" s="39" t="s">
        <v>8836</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8837</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8838</v>
      </c>
      <c r="D400" s="37" t="s">
        <v>595</v>
      </c>
      <c r="E400" s="39" t="s">
        <v>8839</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6439</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8840</v>
      </c>
      <c r="D404" s="37" t="s">
        <v>595</v>
      </c>
      <c r="E404" s="39" t="s">
        <v>8841</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8842</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8675</v>
      </c>
      <c r="D408" s="37" t="s">
        <v>595</v>
      </c>
      <c r="E408" s="39" t="s">
        <v>8676</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5260</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8843</v>
      </c>
      <c r="D412" s="37" t="s">
        <v>595</v>
      </c>
      <c r="E412" s="39" t="s">
        <v>8844</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8845</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8678</v>
      </c>
      <c r="D416" s="37" t="s">
        <v>595</v>
      </c>
      <c r="E416" s="39" t="s">
        <v>8679</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5260</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8846</v>
      </c>
      <c r="D420" s="37" t="s">
        <v>595</v>
      </c>
      <c r="E420" s="39" t="s">
        <v>8847</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5260</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8848</v>
      </c>
      <c r="D424" s="37" t="s">
        <v>595</v>
      </c>
      <c r="E424" s="39" t="s">
        <v>8849</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5260</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8850</v>
      </c>
      <c r="D428" s="37" t="s">
        <v>595</v>
      </c>
      <c r="E428" s="39" t="s">
        <v>8851</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7374</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8852</v>
      </c>
      <c r="D432" s="37" t="s">
        <v>595</v>
      </c>
      <c r="E432" s="39" t="s">
        <v>8853</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5260</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8854</v>
      </c>
      <c r="D436" s="37" t="s">
        <v>595</v>
      </c>
      <c r="E436" s="39" t="s">
        <v>8853</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6439</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8855</v>
      </c>
      <c r="D440" s="37" t="s">
        <v>595</v>
      </c>
      <c r="E440" s="39" t="s">
        <v>8853</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6439</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8856</v>
      </c>
      <c r="D444" s="37" t="s">
        <v>595</v>
      </c>
      <c r="E444" s="39" t="s">
        <v>8857</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5260</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8858</v>
      </c>
      <c r="D448" s="37" t="s">
        <v>595</v>
      </c>
      <c r="E448" s="39" t="s">
        <v>8859</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5260</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8696</v>
      </c>
      <c r="D452" s="37" t="s">
        <v>595</v>
      </c>
      <c r="E452" s="39" t="s">
        <v>8697</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5260</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8698</v>
      </c>
      <c r="D456" s="37" t="s">
        <v>595</v>
      </c>
      <c r="E456" s="39" t="s">
        <v>8699</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5260</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8212</v>
      </c>
      <c r="D460" s="37" t="s">
        <v>595</v>
      </c>
      <c r="E460" s="39" t="s">
        <v>8213</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5260</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8860</v>
      </c>
      <c r="D464" s="37" t="s">
        <v>595</v>
      </c>
      <c r="E464" s="39" t="s">
        <v>8861</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6439</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8862</v>
      </c>
      <c r="D468" s="37" t="s">
        <v>595</v>
      </c>
      <c r="E468" s="39" t="s">
        <v>8863</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5260</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8864</v>
      </c>
      <c r="D472" s="37" t="s">
        <v>595</v>
      </c>
      <c r="E472" s="39" t="s">
        <v>8865</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7459</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7881</v>
      </c>
      <c r="D476" s="37" t="s">
        <v>595</v>
      </c>
      <c r="E476" s="39" t="s">
        <v>7882</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7329</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8700</v>
      </c>
      <c r="D480" s="37" t="s">
        <v>595</v>
      </c>
      <c r="E480" s="39" t="s">
        <v>8701</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5260</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7883</v>
      </c>
      <c r="D484" s="37" t="s">
        <v>595</v>
      </c>
      <c r="E484" s="39" t="s">
        <v>7884</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7329</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7885</v>
      </c>
      <c r="D488" s="37" t="s">
        <v>595</v>
      </c>
      <c r="E488" s="39" t="s">
        <v>7886</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8866</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7888</v>
      </c>
      <c r="D492" s="37" t="s">
        <v>595</v>
      </c>
      <c r="E492" s="39" t="s">
        <v>7889</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8471</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8712</v>
      </c>
      <c r="D496" s="37" t="s">
        <v>595</v>
      </c>
      <c r="E496" s="39" t="s">
        <v>8713</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5260</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8867</v>
      </c>
      <c r="D500" s="37" t="s">
        <v>595</v>
      </c>
      <c r="E500" s="39" t="s">
        <v>8868</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5260</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8869</v>
      </c>
      <c r="D504" s="37" t="s">
        <v>595</v>
      </c>
      <c r="E504" s="39" t="s">
        <v>8870</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5260</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8871</v>
      </c>
      <c r="D508" s="37" t="s">
        <v>595</v>
      </c>
      <c r="E508" s="39" t="s">
        <v>8872</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8873</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8874</v>
      </c>
      <c r="D512" s="37" t="s">
        <v>595</v>
      </c>
      <c r="E512" s="39" t="s">
        <v>8875</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8873</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8876</v>
      </c>
      <c r="D516" s="37" t="s">
        <v>595</v>
      </c>
      <c r="E516" s="39" t="s">
        <v>8877</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8878</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8879</v>
      </c>
      <c r="D520" s="37" t="s">
        <v>595</v>
      </c>
      <c r="E520" s="39" t="s">
        <v>8880</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6439</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8881</v>
      </c>
      <c r="D524" s="37" t="s">
        <v>595</v>
      </c>
      <c r="E524" s="39" t="s">
        <v>8882</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8138</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8155</v>
      </c>
      <c r="D528" s="37" t="s">
        <v>595</v>
      </c>
      <c r="E528" s="39" t="s">
        <v>8883</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6439</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8884</v>
      </c>
      <c r="D532" s="37" t="s">
        <v>595</v>
      </c>
      <c r="E532" s="39" t="s">
        <v>8885</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8886</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8722</v>
      </c>
      <c r="D536" s="37" t="s">
        <v>595</v>
      </c>
      <c r="E536" s="39" t="s">
        <v>8723</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5260</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7924</v>
      </c>
      <c r="D540" s="37" t="s">
        <v>595</v>
      </c>
      <c r="E540" s="39" t="s">
        <v>8887</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6439</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8888</v>
      </c>
      <c r="D544" s="37" t="s">
        <v>595</v>
      </c>
      <c r="E544" s="39" t="s">
        <v>8889</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7686</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4818</v>
      </c>
      <c r="D548" s="34"/>
      <c r="E548" s="31" t="s">
        <v>4819</v>
      </c>
      <c r="F548" s="34"/>
      <c r="G548" s="34"/>
      <c r="H548" s="34"/>
      <c r="I548" s="35">
        <f>SUMIFS(I549:I580,A549:A580,"P")</f>
        <v>0</v>
      </c>
      <c r="J548" s="36"/>
    </row>
    <row r="549" ht="30">
      <c r="A549" s="37" t="s">
        <v>593</v>
      </c>
      <c r="B549" s="37">
        <v>133</v>
      </c>
      <c r="C549" s="38" t="s">
        <v>8890</v>
      </c>
      <c r="D549" s="37" t="s">
        <v>595</v>
      </c>
      <c r="E549" s="39" t="s">
        <v>8891</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8892</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8893</v>
      </c>
      <c r="D553" s="37" t="s">
        <v>595</v>
      </c>
      <c r="E553" s="39" t="s">
        <v>8894</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8895</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8896</v>
      </c>
      <c r="D557" s="37" t="s">
        <v>595</v>
      </c>
      <c r="E557" s="39" t="s">
        <v>8897</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8898</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7918</v>
      </c>
      <c r="D561" s="37" t="s">
        <v>595</v>
      </c>
      <c r="E561" s="39" t="s">
        <v>7919</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8899</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8166</v>
      </c>
      <c r="D565" s="37" t="s">
        <v>595</v>
      </c>
      <c r="E565" s="39" t="s">
        <v>8167</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8900</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7921</v>
      </c>
      <c r="D569" s="37" t="s">
        <v>595</v>
      </c>
      <c r="E569" s="39" t="s">
        <v>7922</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7923</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8901</v>
      </c>
      <c r="D573" s="37" t="s">
        <v>595</v>
      </c>
      <c r="E573" s="39" t="s">
        <v>8902</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8903</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8904</v>
      </c>
      <c r="D577" s="37" t="s">
        <v>595</v>
      </c>
      <c r="E577" s="39" t="s">
        <v>7925</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6439</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40">
      <c r="A584" s="37" t="s">
        <v>599</v>
      </c>
      <c r="B584" s="45"/>
      <c r="C584" s="46"/>
      <c r="D584" s="46"/>
      <c r="E584" s="49" t="s">
        <v>8905</v>
      </c>
      <c r="F584" s="46"/>
      <c r="G584" s="46"/>
      <c r="H584" s="46"/>
      <c r="I584" s="46"/>
      <c r="J584" s="48"/>
    </row>
    <row r="585" ht="120">
      <c r="A585" s="37" t="s">
        <v>601</v>
      </c>
      <c r="B585" s="45"/>
      <c r="C585" s="46"/>
      <c r="D585" s="46"/>
      <c r="E585" s="39" t="s">
        <v>1819</v>
      </c>
      <c r="F585" s="46"/>
      <c r="G585" s="46"/>
      <c r="H585" s="46"/>
      <c r="I585" s="46"/>
      <c r="J585" s="48"/>
    </row>
    <row r="586" ht="45">
      <c r="A586" s="37" t="s">
        <v>593</v>
      </c>
      <c r="B586" s="37">
        <v>142</v>
      </c>
      <c r="C586" s="38" t="s">
        <v>4722</v>
      </c>
      <c r="D586" s="37" t="s">
        <v>4723</v>
      </c>
      <c r="E586" s="39" t="s">
        <v>8906</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95">
      <c r="A588" s="37" t="s">
        <v>599</v>
      </c>
      <c r="B588" s="45"/>
      <c r="C588" s="46"/>
      <c r="D588" s="46"/>
      <c r="E588" s="49" t="s">
        <v>8907</v>
      </c>
      <c r="F588" s="46"/>
      <c r="G588" s="46"/>
      <c r="H588" s="46"/>
      <c r="I588" s="46"/>
      <c r="J588" s="48"/>
    </row>
    <row r="589" ht="120">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8908</v>
      </c>
      <c r="D591" s="37" t="s">
        <v>595</v>
      </c>
      <c r="E591" s="39" t="s">
        <v>8909</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8910</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2073</v>
      </c>
      <c r="D595" s="34"/>
      <c r="E595" s="31" t="s">
        <v>2074</v>
      </c>
      <c r="F595" s="34"/>
      <c r="G595" s="34"/>
      <c r="H595" s="34"/>
      <c r="I595" s="35">
        <f>SUMIFS(I596:I603,A596:A603,"P")</f>
        <v>0</v>
      </c>
      <c r="J595" s="36"/>
    </row>
    <row r="596">
      <c r="A596" s="37" t="s">
        <v>593</v>
      </c>
      <c r="B596" s="37">
        <v>144</v>
      </c>
      <c r="C596" s="38" t="s">
        <v>7661</v>
      </c>
      <c r="D596" s="37" t="s">
        <v>595</v>
      </c>
      <c r="E596" s="39" t="s">
        <v>7565</v>
      </c>
      <c r="F596" s="40" t="s">
        <v>2077</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5260</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7663</v>
      </c>
      <c r="D600" s="37" t="s">
        <v>595</v>
      </c>
      <c r="E600" s="39" t="s">
        <v>7569</v>
      </c>
      <c r="F600" s="40" t="s">
        <v>2077</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5260</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kVocMfOpYIrK9wnCUEQO1lNod6DLMxoCgW98Ik8up3FZAsrGb+I5cgmYgJc2F4Vp2qnXujXjtB6NxVSahf1m+w==" hashValue="sXYdhfB4y75dgELmVPlXFtcQWP9Q/IvPmtecLyHggh7MUDoSN64OeZIibqiGc12RFX7zDLYtuEsi1LnpjLVy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8911</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8911</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8912</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8912</v>
      </c>
      <c r="F34" s="46"/>
      <c r="G34" s="46"/>
      <c r="H34" s="46"/>
      <c r="I34" s="46"/>
      <c r="J34" s="48"/>
    </row>
    <row r="35">
      <c r="A35" s="37" t="s">
        <v>601</v>
      </c>
      <c r="B35" s="45"/>
      <c r="C35" s="46"/>
      <c r="D35" s="46"/>
      <c r="E35" s="47" t="s">
        <v>595</v>
      </c>
      <c r="F35" s="46"/>
      <c r="G35" s="46"/>
      <c r="H35" s="46"/>
      <c r="I35" s="46"/>
      <c r="J35" s="48"/>
    </row>
    <row r="36" ht="30">
      <c r="A36" s="37" t="s">
        <v>593</v>
      </c>
      <c r="B36" s="37">
        <v>7</v>
      </c>
      <c r="C36" s="38" t="s">
        <v>7596</v>
      </c>
      <c r="D36" s="37" t="s">
        <v>595</v>
      </c>
      <c r="E36" s="39" t="s">
        <v>7597</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8913</v>
      </c>
      <c r="F38" s="46"/>
      <c r="G38" s="46"/>
      <c r="H38" s="46"/>
      <c r="I38" s="46"/>
      <c r="J38" s="48"/>
    </row>
    <row r="39">
      <c r="A39" s="37" t="s">
        <v>601</v>
      </c>
      <c r="B39" s="45"/>
      <c r="C39" s="46"/>
      <c r="D39" s="46"/>
      <c r="E39" s="47" t="s">
        <v>595</v>
      </c>
      <c r="F39" s="46"/>
      <c r="G39" s="46"/>
      <c r="H39" s="46"/>
      <c r="I39" s="46"/>
      <c r="J39" s="48"/>
    </row>
    <row r="40" ht="30">
      <c r="A40" s="37" t="s">
        <v>593</v>
      </c>
      <c r="B40" s="37">
        <v>8</v>
      </c>
      <c r="C40" s="38" t="s">
        <v>7688</v>
      </c>
      <c r="D40" s="37" t="s">
        <v>595</v>
      </c>
      <c r="E40" s="39" t="s">
        <v>7689</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8914</v>
      </c>
      <c r="F42" s="46"/>
      <c r="G42" s="46"/>
      <c r="H42" s="46"/>
      <c r="I42" s="46"/>
      <c r="J42" s="48"/>
    </row>
    <row r="43">
      <c r="A43" s="37" t="s">
        <v>601</v>
      </c>
      <c r="B43" s="45"/>
      <c r="C43" s="46"/>
      <c r="D43" s="46"/>
      <c r="E43" s="47" t="s">
        <v>595</v>
      </c>
      <c r="F43" s="46"/>
      <c r="G43" s="46"/>
      <c r="H43" s="46"/>
      <c r="I43" s="46"/>
      <c r="J43" s="48"/>
    </row>
    <row r="44" ht="30">
      <c r="A44" s="37" t="s">
        <v>593</v>
      </c>
      <c r="B44" s="37">
        <v>9</v>
      </c>
      <c r="C44" s="38" t="s">
        <v>7975</v>
      </c>
      <c r="D44" s="37" t="s">
        <v>595</v>
      </c>
      <c r="E44" s="39" t="s">
        <v>7976</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8915</v>
      </c>
      <c r="F46" s="46"/>
      <c r="G46" s="46"/>
      <c r="H46" s="46"/>
      <c r="I46" s="46"/>
      <c r="J46" s="48"/>
    </row>
    <row r="47">
      <c r="A47" s="37" t="s">
        <v>601</v>
      </c>
      <c r="B47" s="45"/>
      <c r="C47" s="46"/>
      <c r="D47" s="46"/>
      <c r="E47" s="47" t="s">
        <v>595</v>
      </c>
      <c r="F47" s="46"/>
      <c r="G47" s="46"/>
      <c r="H47" s="46"/>
      <c r="I47" s="46"/>
      <c r="J47" s="48"/>
    </row>
    <row r="48" ht="30">
      <c r="A48" s="37" t="s">
        <v>593</v>
      </c>
      <c r="B48" s="37">
        <v>10</v>
      </c>
      <c r="C48" s="38" t="s">
        <v>7978</v>
      </c>
      <c r="D48" s="37" t="s">
        <v>595</v>
      </c>
      <c r="E48" s="39" t="s">
        <v>7979</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8916</v>
      </c>
      <c r="F50" s="46"/>
      <c r="G50" s="46"/>
      <c r="H50" s="46"/>
      <c r="I50" s="46"/>
      <c r="J50" s="48"/>
    </row>
    <row r="51">
      <c r="A51" s="37" t="s">
        <v>601</v>
      </c>
      <c r="B51" s="45"/>
      <c r="C51" s="46"/>
      <c r="D51" s="46"/>
      <c r="E51" s="47" t="s">
        <v>595</v>
      </c>
      <c r="F51" s="46"/>
      <c r="G51" s="46"/>
      <c r="H51" s="46"/>
      <c r="I51" s="46"/>
      <c r="J51" s="48"/>
    </row>
    <row r="52">
      <c r="A52" s="37" t="s">
        <v>593</v>
      </c>
      <c r="B52" s="37">
        <v>11</v>
      </c>
      <c r="C52" s="38" t="s">
        <v>7238</v>
      </c>
      <c r="D52" s="37" t="s">
        <v>595</v>
      </c>
      <c r="E52" s="39" t="s">
        <v>7239</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8917</v>
      </c>
      <c r="F54" s="46"/>
      <c r="G54" s="46"/>
      <c r="H54" s="46"/>
      <c r="I54" s="46"/>
      <c r="J54" s="48"/>
    </row>
    <row r="55">
      <c r="A55" s="37" t="s">
        <v>601</v>
      </c>
      <c r="B55" s="45"/>
      <c r="C55" s="46"/>
      <c r="D55" s="46"/>
      <c r="E55" s="47" t="s">
        <v>595</v>
      </c>
      <c r="F55" s="46"/>
      <c r="G55" s="46"/>
      <c r="H55" s="46"/>
      <c r="I55" s="46"/>
      <c r="J55" s="48"/>
    </row>
    <row r="56">
      <c r="A56" s="37" t="s">
        <v>593</v>
      </c>
      <c r="B56" s="37">
        <v>12</v>
      </c>
      <c r="C56" s="38" t="s">
        <v>7241</v>
      </c>
      <c r="D56" s="37" t="s">
        <v>595</v>
      </c>
      <c r="E56" s="39" t="s">
        <v>7242</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8918</v>
      </c>
      <c r="F58" s="46"/>
      <c r="G58" s="46"/>
      <c r="H58" s="46"/>
      <c r="I58" s="46"/>
      <c r="J58" s="48"/>
    </row>
    <row r="59">
      <c r="A59" s="37" t="s">
        <v>601</v>
      </c>
      <c r="B59" s="45"/>
      <c r="C59" s="46"/>
      <c r="D59" s="46"/>
      <c r="E59" s="47" t="s">
        <v>595</v>
      </c>
      <c r="F59" s="46"/>
      <c r="G59" s="46"/>
      <c r="H59" s="46"/>
      <c r="I59" s="46"/>
      <c r="J59" s="48"/>
    </row>
    <row r="60">
      <c r="A60" s="37" t="s">
        <v>593</v>
      </c>
      <c r="B60" s="37">
        <v>13</v>
      </c>
      <c r="C60" s="38" t="s">
        <v>8245</v>
      </c>
      <c r="D60" s="37" t="s">
        <v>595</v>
      </c>
      <c r="E60" s="39" t="s">
        <v>8246</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8919</v>
      </c>
      <c r="F62" s="46"/>
      <c r="G62" s="46"/>
      <c r="H62" s="46"/>
      <c r="I62" s="46"/>
      <c r="J62" s="48"/>
    </row>
    <row r="63">
      <c r="A63" s="37" t="s">
        <v>601</v>
      </c>
      <c r="B63" s="45"/>
      <c r="C63" s="46"/>
      <c r="D63" s="46"/>
      <c r="E63" s="47" t="s">
        <v>595</v>
      </c>
      <c r="F63" s="46"/>
      <c r="G63" s="46"/>
      <c r="H63" s="46"/>
      <c r="I63" s="46"/>
      <c r="J63" s="48"/>
    </row>
    <row r="64">
      <c r="A64" s="37" t="s">
        <v>593</v>
      </c>
      <c r="B64" s="37">
        <v>14</v>
      </c>
      <c r="C64" s="38" t="s">
        <v>7244</v>
      </c>
      <c r="D64" s="37" t="s">
        <v>595</v>
      </c>
      <c r="E64" s="39" t="s">
        <v>7245</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8920</v>
      </c>
      <c r="F66" s="46"/>
      <c r="G66" s="46"/>
      <c r="H66" s="46"/>
      <c r="I66" s="46"/>
      <c r="J66" s="48"/>
    </row>
    <row r="67">
      <c r="A67" s="37" t="s">
        <v>601</v>
      </c>
      <c r="B67" s="45"/>
      <c r="C67" s="46"/>
      <c r="D67" s="46"/>
      <c r="E67" s="47" t="s">
        <v>595</v>
      </c>
      <c r="F67" s="46"/>
      <c r="G67" s="46"/>
      <c r="H67" s="46"/>
      <c r="I67" s="46"/>
      <c r="J67" s="48"/>
    </row>
    <row r="68">
      <c r="A68" s="37" t="s">
        <v>593</v>
      </c>
      <c r="B68" s="37">
        <v>15</v>
      </c>
      <c r="C68" s="38" t="s">
        <v>7247</v>
      </c>
      <c r="D68" s="37" t="s">
        <v>595</v>
      </c>
      <c r="E68" s="39" t="s">
        <v>7248</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8921</v>
      </c>
      <c r="F70" s="46"/>
      <c r="G70" s="46"/>
      <c r="H70" s="46"/>
      <c r="I70" s="46"/>
      <c r="J70" s="48"/>
    </row>
    <row r="71">
      <c r="A71" s="37" t="s">
        <v>601</v>
      </c>
      <c r="B71" s="45"/>
      <c r="C71" s="46"/>
      <c r="D71" s="46"/>
      <c r="E71" s="47" t="s">
        <v>595</v>
      </c>
      <c r="F71" s="46"/>
      <c r="G71" s="46"/>
      <c r="H71" s="46"/>
      <c r="I71" s="46"/>
      <c r="J71" s="48"/>
    </row>
    <row r="72">
      <c r="A72" s="37" t="s">
        <v>593</v>
      </c>
      <c r="B72" s="37">
        <v>16</v>
      </c>
      <c r="C72" s="38" t="s">
        <v>8250</v>
      </c>
      <c r="D72" s="37" t="s">
        <v>595</v>
      </c>
      <c r="E72" s="39" t="s">
        <v>8251</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8922</v>
      </c>
      <c r="F74" s="46"/>
      <c r="G74" s="46"/>
      <c r="H74" s="46"/>
      <c r="I74" s="46"/>
      <c r="J74" s="48"/>
    </row>
    <row r="75">
      <c r="A75" s="37" t="s">
        <v>601</v>
      </c>
      <c r="B75" s="45"/>
      <c r="C75" s="46"/>
      <c r="D75" s="46"/>
      <c r="E75" s="47" t="s">
        <v>595</v>
      </c>
      <c r="F75" s="46"/>
      <c r="G75" s="46"/>
      <c r="H75" s="46"/>
      <c r="I75" s="46"/>
      <c r="J75" s="48"/>
    </row>
    <row r="76">
      <c r="A76" s="37" t="s">
        <v>593</v>
      </c>
      <c r="B76" s="37">
        <v>17</v>
      </c>
      <c r="C76" s="38" t="s">
        <v>7701</v>
      </c>
      <c r="D76" s="37" t="s">
        <v>595</v>
      </c>
      <c r="E76" s="39" t="s">
        <v>7702</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8748</v>
      </c>
      <c r="F78" s="46"/>
      <c r="G78" s="46"/>
      <c r="H78" s="46"/>
      <c r="I78" s="46"/>
      <c r="J78" s="48"/>
    </row>
    <row r="79">
      <c r="A79" s="37" t="s">
        <v>601</v>
      </c>
      <c r="B79" s="45"/>
      <c r="C79" s="46"/>
      <c r="D79" s="46"/>
      <c r="E79" s="47" t="s">
        <v>595</v>
      </c>
      <c r="F79" s="46"/>
      <c r="G79" s="46"/>
      <c r="H79" s="46"/>
      <c r="I79" s="46"/>
      <c r="J79" s="48"/>
    </row>
    <row r="80">
      <c r="A80" s="37" t="s">
        <v>593</v>
      </c>
      <c r="B80" s="37">
        <v>18</v>
      </c>
      <c r="C80" s="38" t="s">
        <v>7704</v>
      </c>
      <c r="D80" s="37" t="s">
        <v>595</v>
      </c>
      <c r="E80" s="39" t="s">
        <v>7705</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8749</v>
      </c>
      <c r="F82" s="46"/>
      <c r="G82" s="46"/>
      <c r="H82" s="46"/>
      <c r="I82" s="46"/>
      <c r="J82" s="48"/>
    </row>
    <row r="83">
      <c r="A83" s="37" t="s">
        <v>601</v>
      </c>
      <c r="B83" s="45"/>
      <c r="C83" s="46"/>
      <c r="D83" s="46"/>
      <c r="E83" s="47" t="s">
        <v>595</v>
      </c>
      <c r="F83" s="46"/>
      <c r="G83" s="46"/>
      <c r="H83" s="46"/>
      <c r="I83" s="46"/>
      <c r="J83" s="48"/>
    </row>
    <row r="84">
      <c r="A84" s="37" t="s">
        <v>593</v>
      </c>
      <c r="B84" s="37">
        <v>19</v>
      </c>
      <c r="C84" s="38" t="s">
        <v>7707</v>
      </c>
      <c r="D84" s="37" t="s">
        <v>595</v>
      </c>
      <c r="E84" s="39" t="s">
        <v>7708</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8923</v>
      </c>
      <c r="F86" s="46"/>
      <c r="G86" s="46"/>
      <c r="H86" s="46"/>
      <c r="I86" s="46"/>
      <c r="J86" s="48"/>
    </row>
    <row r="87">
      <c r="A87" s="37" t="s">
        <v>601</v>
      </c>
      <c r="B87" s="45"/>
      <c r="C87" s="46"/>
      <c r="D87" s="46"/>
      <c r="E87" s="47" t="s">
        <v>595</v>
      </c>
      <c r="F87" s="46"/>
      <c r="G87" s="46"/>
      <c r="H87" s="46"/>
      <c r="I87" s="46"/>
      <c r="J87" s="48"/>
    </row>
    <row r="88">
      <c r="A88" s="37" t="s">
        <v>593</v>
      </c>
      <c r="B88" s="37">
        <v>20</v>
      </c>
      <c r="C88" s="38" t="s">
        <v>7710</v>
      </c>
      <c r="D88" s="37" t="s">
        <v>595</v>
      </c>
      <c r="E88" s="39" t="s">
        <v>7711</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8923</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8924</v>
      </c>
      <c r="F94" s="46"/>
      <c r="G94" s="46"/>
      <c r="H94" s="46"/>
      <c r="I94" s="46"/>
      <c r="J94" s="48"/>
    </row>
    <row r="95">
      <c r="A95" s="37" t="s">
        <v>601</v>
      </c>
      <c r="B95" s="45"/>
      <c r="C95" s="46"/>
      <c r="D95" s="46"/>
      <c r="E95" s="47" t="s">
        <v>595</v>
      </c>
      <c r="F95" s="46"/>
      <c r="G95" s="46"/>
      <c r="H95" s="46"/>
      <c r="I95" s="46"/>
      <c r="J95" s="48"/>
    </row>
    <row r="96">
      <c r="A96" s="37" t="s">
        <v>593</v>
      </c>
      <c r="B96" s="37">
        <v>22</v>
      </c>
      <c r="C96" s="38" t="s">
        <v>7260</v>
      </c>
      <c r="D96" s="37" t="s">
        <v>595</v>
      </c>
      <c r="E96" s="39" t="s">
        <v>7261</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8925</v>
      </c>
      <c r="F98" s="46"/>
      <c r="G98" s="46"/>
      <c r="H98" s="46"/>
      <c r="I98" s="46"/>
      <c r="J98" s="48"/>
    </row>
    <row r="99">
      <c r="A99" s="37" t="s">
        <v>601</v>
      </c>
      <c r="B99" s="45"/>
      <c r="C99" s="46"/>
      <c r="D99" s="46"/>
      <c r="E99" s="47" t="s">
        <v>595</v>
      </c>
      <c r="F99" s="46"/>
      <c r="G99" s="46"/>
      <c r="H99" s="46"/>
      <c r="I99" s="46"/>
      <c r="J99" s="48"/>
    </row>
    <row r="100">
      <c r="A100" s="37" t="s">
        <v>593</v>
      </c>
      <c r="B100" s="37">
        <v>23</v>
      </c>
      <c r="C100" s="38" t="s">
        <v>7278</v>
      </c>
      <c r="D100" s="37" t="s">
        <v>595</v>
      </c>
      <c r="E100" s="39" t="s">
        <v>7279</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8926</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7731</v>
      </c>
      <c r="D104" s="37" t="s">
        <v>595</v>
      </c>
      <c r="E104" s="39" t="s">
        <v>7732</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8927</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4517</v>
      </c>
      <c r="F108" s="34"/>
      <c r="G108" s="34"/>
      <c r="H108" s="34"/>
      <c r="I108" s="35">
        <f>SUMIFS(I109:I112,A109:A112,"P")</f>
        <v>0</v>
      </c>
      <c r="J108" s="36"/>
    </row>
    <row r="109">
      <c r="A109" s="37" t="s">
        <v>593</v>
      </c>
      <c r="B109" s="37">
        <v>25</v>
      </c>
      <c r="C109" s="38" t="s">
        <v>8928</v>
      </c>
      <c r="D109" s="37" t="s">
        <v>595</v>
      </c>
      <c r="E109" s="39" t="s">
        <v>8929</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7754</v>
      </c>
      <c r="D114" s="37" t="s">
        <v>595</v>
      </c>
      <c r="E114" s="39" t="s">
        <v>7755</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8930</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8401</v>
      </c>
      <c r="D118" s="37" t="s">
        <v>595</v>
      </c>
      <c r="E118" s="39" t="s">
        <v>8402</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8931</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7772</v>
      </c>
      <c r="D122" s="37" t="s">
        <v>595</v>
      </c>
      <c r="E122" s="39" t="s">
        <v>7773</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8932</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4581</v>
      </c>
      <c r="D126" s="34"/>
      <c r="E126" s="31" t="s">
        <v>4582</v>
      </c>
      <c r="F126" s="34"/>
      <c r="G126" s="34"/>
      <c r="H126" s="34"/>
      <c r="I126" s="35">
        <f>SUMIFS(I127:I270,A127:A270,"P")</f>
        <v>0</v>
      </c>
      <c r="J126" s="36"/>
    </row>
    <row r="127">
      <c r="A127" s="37" t="s">
        <v>593</v>
      </c>
      <c r="B127" s="37">
        <v>29</v>
      </c>
      <c r="C127" s="38" t="s">
        <v>7828</v>
      </c>
      <c r="D127" s="37" t="s">
        <v>595</v>
      </c>
      <c r="E127" s="39" t="s">
        <v>7829</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8651</v>
      </c>
      <c r="D131" s="37" t="s">
        <v>595</v>
      </c>
      <c r="E131" s="39" t="s">
        <v>8652</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7329</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8653</v>
      </c>
      <c r="D135" s="37" t="s">
        <v>595</v>
      </c>
      <c r="E135" s="39" t="s">
        <v>8654</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8655</v>
      </c>
      <c r="D139" s="37" t="s">
        <v>595</v>
      </c>
      <c r="E139" s="39" t="s">
        <v>8656</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7329</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7834</v>
      </c>
      <c r="D143" s="37" t="s">
        <v>595</v>
      </c>
      <c r="E143" s="39" t="s">
        <v>7835</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7836</v>
      </c>
      <c r="D147" s="37" t="s">
        <v>595</v>
      </c>
      <c r="E147" s="39" t="s">
        <v>7837</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7329</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8657</v>
      </c>
      <c r="D151" s="37" t="s">
        <v>595</v>
      </c>
      <c r="E151" s="39" t="s">
        <v>8658</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7329</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8933</v>
      </c>
      <c r="D155" s="37" t="s">
        <v>595</v>
      </c>
      <c r="E155" s="39" t="s">
        <v>8934</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8935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8659</v>
      </c>
      <c r="D159" s="37" t="s">
        <v>595</v>
      </c>
      <c r="E159" s="39" t="s">
        <v>8660</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7840</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8662</v>
      </c>
      <c r="D163" s="37" t="s">
        <v>595</v>
      </c>
      <c r="E163" s="39" t="s">
        <v>8663</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8661</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8936</v>
      </c>
      <c r="D167" s="37" t="s">
        <v>595</v>
      </c>
      <c r="E167" s="39" t="s">
        <v>8937</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7840</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8669</v>
      </c>
      <c r="D171" s="37" t="s">
        <v>595</v>
      </c>
      <c r="E171" s="39" t="s">
        <v>8670</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7329</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8938</v>
      </c>
      <c r="D175" s="37" t="s">
        <v>595</v>
      </c>
      <c r="E175" s="39" t="s">
        <v>8939</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5260</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8940</v>
      </c>
      <c r="D179" s="37" t="s">
        <v>595</v>
      </c>
      <c r="E179" s="39" t="s">
        <v>8941</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6439</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8942</v>
      </c>
      <c r="D183" s="37" t="s">
        <v>595</v>
      </c>
      <c r="E183" s="39" t="s">
        <v>8943</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7318</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8671</v>
      </c>
      <c r="D187" s="37" t="s">
        <v>595</v>
      </c>
      <c r="E187" s="39" t="s">
        <v>8672</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7329</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8944</v>
      </c>
      <c r="D191" s="37" t="s">
        <v>595</v>
      </c>
      <c r="E191" s="39" t="s">
        <v>8945</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7617</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8946</v>
      </c>
      <c r="D195" s="37" t="s">
        <v>595</v>
      </c>
      <c r="E195" s="39" t="s">
        <v>8947</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8948</v>
      </c>
      <c r="D199" s="37" t="s">
        <v>595</v>
      </c>
      <c r="E199" s="39" t="s">
        <v>8949</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7332</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8675</v>
      </c>
      <c r="D203" s="37" t="s">
        <v>595</v>
      </c>
      <c r="E203" s="39" t="s">
        <v>8676</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8950</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8678</v>
      </c>
      <c r="D207" s="37" t="s">
        <v>595</v>
      </c>
      <c r="E207" s="39" t="s">
        <v>8679</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7329</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8846</v>
      </c>
      <c r="D211" s="37" t="s">
        <v>595</v>
      </c>
      <c r="E211" s="39" t="s">
        <v>8847</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8951</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8680</v>
      </c>
      <c r="D215" s="37" t="s">
        <v>595</v>
      </c>
      <c r="E215" s="39" t="s">
        <v>8681</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7329</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7855</v>
      </c>
      <c r="D219" s="37" t="s">
        <v>595</v>
      </c>
      <c r="E219" s="39" t="s">
        <v>7856</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8138</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8696</v>
      </c>
      <c r="D223" s="37" t="s">
        <v>595</v>
      </c>
      <c r="E223" s="39" t="s">
        <v>8697</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7329</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8698</v>
      </c>
      <c r="D227" s="37" t="s">
        <v>595</v>
      </c>
      <c r="E227" s="39" t="s">
        <v>8699</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7329</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7881</v>
      </c>
      <c r="D231" s="37" t="s">
        <v>595</v>
      </c>
      <c r="E231" s="39" t="s">
        <v>7882</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7329</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8700</v>
      </c>
      <c r="D235" s="37" t="s">
        <v>595</v>
      </c>
      <c r="E235" s="39" t="s">
        <v>8701</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7329</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7883</v>
      </c>
      <c r="D239" s="37" t="s">
        <v>595</v>
      </c>
      <c r="E239" s="39" t="s">
        <v>7884</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7329</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7885</v>
      </c>
      <c r="D243" s="37" t="s">
        <v>595</v>
      </c>
      <c r="E243" s="39" t="s">
        <v>7886</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8265</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7888</v>
      </c>
      <c r="D247" s="37" t="s">
        <v>595</v>
      </c>
      <c r="E247" s="39" t="s">
        <v>7889</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8912</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8712</v>
      </c>
      <c r="D251" s="37" t="s">
        <v>595</v>
      </c>
      <c r="E251" s="39" t="s">
        <v>8713</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5260</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8952</v>
      </c>
      <c r="D255" s="37" t="s">
        <v>595</v>
      </c>
      <c r="E255" s="39" t="s">
        <v>8953</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6439</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8722</v>
      </c>
      <c r="D259" s="37" t="s">
        <v>595</v>
      </c>
      <c r="E259" s="39" t="s">
        <v>8723</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5260</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8724</v>
      </c>
      <c r="D263" s="37" t="s">
        <v>595</v>
      </c>
      <c r="E263" s="39" t="s">
        <v>8954</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6439</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8955</v>
      </c>
      <c r="D267" s="37" t="s">
        <v>595</v>
      </c>
      <c r="E267" s="39" t="s">
        <v>8956</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7462</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25">
      <c r="A274" s="37" t="s">
        <v>599</v>
      </c>
      <c r="B274" s="45"/>
      <c r="C274" s="46"/>
      <c r="D274" s="46"/>
      <c r="E274" s="49" t="s">
        <v>8957</v>
      </c>
      <c r="F274" s="46"/>
      <c r="G274" s="46"/>
      <c r="H274" s="46"/>
      <c r="I274" s="46"/>
      <c r="J274" s="48"/>
    </row>
    <row r="275" ht="120">
      <c r="A275" s="37" t="s">
        <v>601</v>
      </c>
      <c r="B275" s="45"/>
      <c r="C275" s="46"/>
      <c r="D275" s="46"/>
      <c r="E275" s="39" t="s">
        <v>1819</v>
      </c>
      <c r="F275" s="46"/>
      <c r="G275" s="46"/>
      <c r="H275" s="46"/>
      <c r="I275" s="46"/>
      <c r="J275" s="48"/>
    </row>
    <row r="276" ht="60">
      <c r="A276" s="37" t="s">
        <v>593</v>
      </c>
      <c r="B276" s="37">
        <v>66</v>
      </c>
      <c r="C276" s="38" t="s">
        <v>7927</v>
      </c>
      <c r="D276" s="37" t="s">
        <v>7928</v>
      </c>
      <c r="E276" s="39" t="s">
        <v>7929</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95">
      <c r="A278" s="37" t="s">
        <v>599</v>
      </c>
      <c r="B278" s="45"/>
      <c r="C278" s="46"/>
      <c r="D278" s="46"/>
      <c r="E278" s="49" t="s">
        <v>8958</v>
      </c>
      <c r="F278" s="46"/>
      <c r="G278" s="46"/>
      <c r="H278" s="46"/>
      <c r="I278" s="46"/>
      <c r="J278" s="48"/>
    </row>
    <row r="279" ht="120">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8908</v>
      </c>
      <c r="D281" s="37" t="s">
        <v>595</v>
      </c>
      <c r="E281" s="39" t="s">
        <v>8909</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8959</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2073</v>
      </c>
      <c r="D285" s="34"/>
      <c r="E285" s="31" t="s">
        <v>2074</v>
      </c>
      <c r="F285" s="34"/>
      <c r="G285" s="34"/>
      <c r="H285" s="34"/>
      <c r="I285" s="35">
        <f>SUMIFS(I286:I293,A286:A293,"P")</f>
        <v>0</v>
      </c>
      <c r="J285" s="36"/>
    </row>
    <row r="286">
      <c r="A286" s="37" t="s">
        <v>593</v>
      </c>
      <c r="B286" s="37">
        <v>68</v>
      </c>
      <c r="C286" s="38" t="s">
        <v>7661</v>
      </c>
      <c r="D286" s="37" t="s">
        <v>595</v>
      </c>
      <c r="E286" s="39" t="s">
        <v>7565</v>
      </c>
      <c r="F286" s="40" t="s">
        <v>2077</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5260</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7663</v>
      </c>
      <c r="D290" s="37" t="s">
        <v>595</v>
      </c>
      <c r="E290" s="39" t="s">
        <v>7569</v>
      </c>
      <c r="F290" s="40" t="s">
        <v>2077</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5260</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YK82elTn9h4jOLaV6CubKcyXDjfUZidKaVxRLnWrwc1cMD2f357HyhVXvoH5/yPJOSvT7f0EdpXw8MnO9JLXQ==" hashValue="rsSlH7aYje3exGp9732MvBtETG6iS7ffnFT3325tbefhmYl/JGcOZ8xj+UaJcYtFqAaRhMuF2fg4p+0j1FJ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8960</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8960</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7966</v>
      </c>
      <c r="D13" s="37" t="s">
        <v>595</v>
      </c>
      <c r="E13" s="39" t="s">
        <v>7967</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7968</v>
      </c>
      <c r="F15" s="46"/>
      <c r="G15" s="46"/>
      <c r="H15" s="46"/>
      <c r="I15" s="46"/>
      <c r="J15" s="48"/>
    </row>
    <row r="16">
      <c r="A16" s="37" t="s">
        <v>601</v>
      </c>
      <c r="B16" s="45"/>
      <c r="C16" s="46"/>
      <c r="D16" s="46"/>
      <c r="E16" s="47" t="s">
        <v>595</v>
      </c>
      <c r="F16" s="46"/>
      <c r="G16" s="46"/>
      <c r="H16" s="46"/>
      <c r="I16" s="46"/>
      <c r="J16" s="48"/>
    </row>
    <row r="17" ht="30">
      <c r="A17" s="37" t="s">
        <v>593</v>
      </c>
      <c r="B17" s="37">
        <v>2</v>
      </c>
      <c r="C17" s="38" t="s">
        <v>7676</v>
      </c>
      <c r="D17" s="37" t="s">
        <v>595</v>
      </c>
      <c r="E17" s="39" t="s">
        <v>7677</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8962</v>
      </c>
      <c r="F19" s="46"/>
      <c r="G19" s="46"/>
      <c r="H19" s="46"/>
      <c r="I19" s="46"/>
      <c r="J19" s="48"/>
    </row>
    <row r="20">
      <c r="A20" s="37" t="s">
        <v>601</v>
      </c>
      <c r="B20" s="45"/>
      <c r="C20" s="46"/>
      <c r="D20" s="46"/>
      <c r="E20" s="47" t="s">
        <v>595</v>
      </c>
      <c r="F20" s="46"/>
      <c r="G20" s="46"/>
      <c r="H20" s="46"/>
      <c r="I20" s="46"/>
      <c r="J20" s="48"/>
    </row>
    <row r="21" ht="30">
      <c r="A21" s="37" t="s">
        <v>593</v>
      </c>
      <c r="B21" s="37">
        <v>3</v>
      </c>
      <c r="C21" s="38" t="s">
        <v>7679</v>
      </c>
      <c r="D21" s="37" t="s">
        <v>595</v>
      </c>
      <c r="E21" s="39" t="s">
        <v>7680</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8621</v>
      </c>
      <c r="F23" s="46"/>
      <c r="G23" s="46"/>
      <c r="H23" s="46"/>
      <c r="I23" s="46"/>
      <c r="J23" s="48"/>
    </row>
    <row r="24">
      <c r="A24" s="37" t="s">
        <v>601</v>
      </c>
      <c r="B24" s="45"/>
      <c r="C24" s="46"/>
      <c r="D24" s="46"/>
      <c r="E24" s="47" t="s">
        <v>595</v>
      </c>
      <c r="F24" s="46"/>
      <c r="G24" s="46"/>
      <c r="H24" s="46"/>
      <c r="I24" s="46"/>
      <c r="J24" s="48"/>
    </row>
    <row r="25">
      <c r="A25" s="37" t="s">
        <v>593</v>
      </c>
      <c r="B25" s="37">
        <v>4</v>
      </c>
      <c r="C25" s="38" t="s">
        <v>7681</v>
      </c>
      <c r="D25" s="37" t="s">
        <v>595</v>
      </c>
      <c r="E25" s="39" t="s">
        <v>7682</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8963</v>
      </c>
      <c r="F27" s="46"/>
      <c r="G27" s="46"/>
      <c r="H27" s="46"/>
      <c r="I27" s="46"/>
      <c r="J27" s="48"/>
    </row>
    <row r="28">
      <c r="A28" s="37" t="s">
        <v>601</v>
      </c>
      <c r="B28" s="45"/>
      <c r="C28" s="46"/>
      <c r="D28" s="46"/>
      <c r="E28" s="47" t="s">
        <v>595</v>
      </c>
      <c r="F28" s="46"/>
      <c r="G28" s="46"/>
      <c r="H28" s="46"/>
      <c r="I28" s="46"/>
      <c r="J28" s="48"/>
    </row>
    <row r="29">
      <c r="A29" s="37" t="s">
        <v>593</v>
      </c>
      <c r="B29" s="37">
        <v>5</v>
      </c>
      <c r="C29" s="38" t="s">
        <v>7684</v>
      </c>
      <c r="D29" s="37" t="s">
        <v>595</v>
      </c>
      <c r="E29" s="39" t="s">
        <v>7685</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7557</v>
      </c>
      <c r="F31" s="46"/>
      <c r="G31" s="46"/>
      <c r="H31" s="46"/>
      <c r="I31" s="46"/>
      <c r="J31" s="48"/>
    </row>
    <row r="32">
      <c r="A32" s="37" t="s">
        <v>601</v>
      </c>
      <c r="B32" s="45"/>
      <c r="C32" s="46"/>
      <c r="D32" s="46"/>
      <c r="E32" s="47" t="s">
        <v>595</v>
      </c>
      <c r="F32" s="46"/>
      <c r="G32" s="46"/>
      <c r="H32" s="46"/>
      <c r="I32" s="46"/>
      <c r="J32" s="48"/>
    </row>
    <row r="33" ht="30">
      <c r="A33" s="37" t="s">
        <v>593</v>
      </c>
      <c r="B33" s="37">
        <v>6</v>
      </c>
      <c r="C33" s="38" t="s">
        <v>8281</v>
      </c>
      <c r="D33" s="37" t="s">
        <v>595</v>
      </c>
      <c r="E33" s="39" t="s">
        <v>8282</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8964</v>
      </c>
      <c r="F35" s="46"/>
      <c r="G35" s="46"/>
      <c r="H35" s="46"/>
      <c r="I35" s="46"/>
      <c r="J35" s="48"/>
    </row>
    <row r="36">
      <c r="A36" s="37" t="s">
        <v>601</v>
      </c>
      <c r="B36" s="45"/>
      <c r="C36" s="46"/>
      <c r="D36" s="46"/>
      <c r="E36" s="47" t="s">
        <v>595</v>
      </c>
      <c r="F36" s="46"/>
      <c r="G36" s="46"/>
      <c r="H36" s="46"/>
      <c r="I36" s="46"/>
      <c r="J36" s="48"/>
    </row>
    <row r="37" ht="30">
      <c r="A37" s="37" t="s">
        <v>593</v>
      </c>
      <c r="B37" s="37">
        <v>7</v>
      </c>
      <c r="C37" s="38" t="s">
        <v>8027</v>
      </c>
      <c r="D37" s="37" t="s">
        <v>595</v>
      </c>
      <c r="E37" s="39" t="s">
        <v>8028</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8965</v>
      </c>
      <c r="F39" s="46"/>
      <c r="G39" s="46"/>
      <c r="H39" s="46"/>
      <c r="I39" s="46"/>
      <c r="J39" s="48"/>
    </row>
    <row r="40">
      <c r="A40" s="37" t="s">
        <v>601</v>
      </c>
      <c r="B40" s="45"/>
      <c r="C40" s="46"/>
      <c r="D40" s="46"/>
      <c r="E40" s="47" t="s">
        <v>595</v>
      </c>
      <c r="F40" s="46"/>
      <c r="G40" s="46"/>
      <c r="H40" s="46"/>
      <c r="I40" s="46"/>
      <c r="J40" s="48"/>
    </row>
    <row r="41" ht="30">
      <c r="A41" s="37" t="s">
        <v>593</v>
      </c>
      <c r="B41" s="37">
        <v>8</v>
      </c>
      <c r="C41" s="38" t="s">
        <v>8285</v>
      </c>
      <c r="D41" s="37" t="s">
        <v>595</v>
      </c>
      <c r="E41" s="39" t="s">
        <v>8286</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8966</v>
      </c>
      <c r="F43" s="46"/>
      <c r="G43" s="46"/>
      <c r="H43" s="46"/>
      <c r="I43" s="46"/>
      <c r="J43" s="48"/>
    </row>
    <row r="44">
      <c r="A44" s="37" t="s">
        <v>601</v>
      </c>
      <c r="B44" s="45"/>
      <c r="C44" s="46"/>
      <c r="D44" s="46"/>
      <c r="E44" s="47" t="s">
        <v>595</v>
      </c>
      <c r="F44" s="46"/>
      <c r="G44" s="46"/>
      <c r="H44" s="46"/>
      <c r="I44" s="46"/>
      <c r="J44" s="48"/>
    </row>
    <row r="45" ht="30">
      <c r="A45" s="37" t="s">
        <v>593</v>
      </c>
      <c r="B45" s="37">
        <v>9</v>
      </c>
      <c r="C45" s="38" t="s">
        <v>8030</v>
      </c>
      <c r="D45" s="37" t="s">
        <v>595</v>
      </c>
      <c r="E45" s="39" t="s">
        <v>8031</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8967</v>
      </c>
      <c r="F47" s="46"/>
      <c r="G47" s="46"/>
      <c r="H47" s="46"/>
      <c r="I47" s="46"/>
      <c r="J47" s="48"/>
    </row>
    <row r="48">
      <c r="A48" s="37" t="s">
        <v>601</v>
      </c>
      <c r="B48" s="45"/>
      <c r="C48" s="46"/>
      <c r="D48" s="46"/>
      <c r="E48" s="47" t="s">
        <v>595</v>
      </c>
      <c r="F48" s="46"/>
      <c r="G48" s="46"/>
      <c r="H48" s="46"/>
      <c r="I48" s="46"/>
      <c r="J48" s="48"/>
    </row>
    <row r="49" ht="30">
      <c r="A49" s="37" t="s">
        <v>593</v>
      </c>
      <c r="B49" s="37">
        <v>10</v>
      </c>
      <c r="C49" s="38" t="s">
        <v>8289</v>
      </c>
      <c r="D49" s="37" t="s">
        <v>595</v>
      </c>
      <c r="E49" s="39" t="s">
        <v>8290</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8968</v>
      </c>
      <c r="F51" s="46"/>
      <c r="G51" s="46"/>
      <c r="H51" s="46"/>
      <c r="I51" s="46"/>
      <c r="J51" s="48"/>
    </row>
    <row r="52">
      <c r="A52" s="37" t="s">
        <v>601</v>
      </c>
      <c r="B52" s="45"/>
      <c r="C52" s="46"/>
      <c r="D52" s="46"/>
      <c r="E52" s="47" t="s">
        <v>595</v>
      </c>
      <c r="F52" s="46"/>
      <c r="G52" s="46"/>
      <c r="H52" s="46"/>
      <c r="I52" s="46"/>
      <c r="J52" s="48"/>
    </row>
    <row r="53" ht="30">
      <c r="A53" s="37" t="s">
        <v>593</v>
      </c>
      <c r="B53" s="37">
        <v>11</v>
      </c>
      <c r="C53" s="38" t="s">
        <v>7229</v>
      </c>
      <c r="D53" s="37" t="s">
        <v>595</v>
      </c>
      <c r="E53" s="39" t="s">
        <v>7230</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8969</v>
      </c>
      <c r="F55" s="46"/>
      <c r="G55" s="46"/>
      <c r="H55" s="46"/>
      <c r="I55" s="46"/>
      <c r="J55" s="48"/>
    </row>
    <row r="56">
      <c r="A56" s="37" t="s">
        <v>601</v>
      </c>
      <c r="B56" s="45"/>
      <c r="C56" s="46"/>
      <c r="D56" s="46"/>
      <c r="E56" s="47" t="s">
        <v>595</v>
      </c>
      <c r="F56" s="46"/>
      <c r="G56" s="46"/>
      <c r="H56" s="46"/>
      <c r="I56" s="46"/>
      <c r="J56" s="48"/>
    </row>
    <row r="57" ht="30">
      <c r="A57" s="37" t="s">
        <v>593</v>
      </c>
      <c r="B57" s="37">
        <v>12</v>
      </c>
      <c r="C57" s="38" t="s">
        <v>7232</v>
      </c>
      <c r="D57" s="37" t="s">
        <v>595</v>
      </c>
      <c r="E57" s="39" t="s">
        <v>7233</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8292</v>
      </c>
      <c r="F59" s="46"/>
      <c r="G59" s="46"/>
      <c r="H59" s="46"/>
      <c r="I59" s="46"/>
      <c r="J59" s="48"/>
    </row>
    <row r="60">
      <c r="A60" s="37" t="s">
        <v>601</v>
      </c>
      <c r="B60" s="45"/>
      <c r="C60" s="46"/>
      <c r="D60" s="46"/>
      <c r="E60" s="47" t="s">
        <v>595</v>
      </c>
      <c r="F60" s="46"/>
      <c r="G60" s="46"/>
      <c r="H60" s="46"/>
      <c r="I60" s="46"/>
      <c r="J60" s="48"/>
    </row>
    <row r="61" ht="30">
      <c r="A61" s="37" t="s">
        <v>593</v>
      </c>
      <c r="B61" s="37">
        <v>13</v>
      </c>
      <c r="C61" s="38" t="s">
        <v>8970</v>
      </c>
      <c r="D61" s="37" t="s">
        <v>595</v>
      </c>
      <c r="E61" s="39" t="s">
        <v>8971</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8972</v>
      </c>
      <c r="F63" s="46"/>
      <c r="G63" s="46"/>
      <c r="H63" s="46"/>
      <c r="I63" s="46"/>
      <c r="J63" s="48"/>
    </row>
    <row r="64">
      <c r="A64" s="37" t="s">
        <v>601</v>
      </c>
      <c r="B64" s="45"/>
      <c r="C64" s="46"/>
      <c r="D64" s="46"/>
      <c r="E64" s="47" t="s">
        <v>595</v>
      </c>
      <c r="F64" s="46"/>
      <c r="G64" s="46"/>
      <c r="H64" s="46"/>
      <c r="I64" s="46"/>
      <c r="J64" s="48"/>
    </row>
    <row r="65" ht="30">
      <c r="A65" s="37" t="s">
        <v>593</v>
      </c>
      <c r="B65" s="37">
        <v>14</v>
      </c>
      <c r="C65" s="38" t="s">
        <v>7691</v>
      </c>
      <c r="D65" s="37" t="s">
        <v>595</v>
      </c>
      <c r="E65" s="39" t="s">
        <v>7692</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8973</v>
      </c>
      <c r="F67" s="46"/>
      <c r="G67" s="46"/>
      <c r="H67" s="46"/>
      <c r="I67" s="46"/>
      <c r="J67" s="48"/>
    </row>
    <row r="68">
      <c r="A68" s="37" t="s">
        <v>601</v>
      </c>
      <c r="B68" s="45"/>
      <c r="C68" s="46"/>
      <c r="D68" s="46"/>
      <c r="E68" s="47" t="s">
        <v>595</v>
      </c>
      <c r="F68" s="46"/>
      <c r="G68" s="46"/>
      <c r="H68" s="46"/>
      <c r="I68" s="46"/>
      <c r="J68" s="48"/>
    </row>
    <row r="69" ht="30">
      <c r="A69" s="37" t="s">
        <v>593</v>
      </c>
      <c r="B69" s="37">
        <v>15</v>
      </c>
      <c r="C69" s="38" t="s">
        <v>7694</v>
      </c>
      <c r="D69" s="37" t="s">
        <v>595</v>
      </c>
      <c r="E69" s="39" t="s">
        <v>7695</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8974</v>
      </c>
      <c r="F71" s="46"/>
      <c r="G71" s="46"/>
      <c r="H71" s="46"/>
      <c r="I71" s="46"/>
      <c r="J71" s="48"/>
    </row>
    <row r="72">
      <c r="A72" s="37" t="s">
        <v>601</v>
      </c>
      <c r="B72" s="45"/>
      <c r="C72" s="46"/>
      <c r="D72" s="46"/>
      <c r="E72" s="47" t="s">
        <v>595</v>
      </c>
      <c r="F72" s="46"/>
      <c r="G72" s="46"/>
      <c r="H72" s="46"/>
      <c r="I72" s="46"/>
      <c r="J72" s="48"/>
    </row>
    <row r="73">
      <c r="A73" s="37" t="s">
        <v>593</v>
      </c>
      <c r="B73" s="37">
        <v>16</v>
      </c>
      <c r="C73" s="38" t="s">
        <v>7238</v>
      </c>
      <c r="D73" s="37" t="s">
        <v>595</v>
      </c>
      <c r="E73" s="39" t="s">
        <v>7239</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8975</v>
      </c>
      <c r="F75" s="46"/>
      <c r="G75" s="46"/>
      <c r="H75" s="46"/>
      <c r="I75" s="46"/>
      <c r="J75" s="48"/>
    </row>
    <row r="76">
      <c r="A76" s="37" t="s">
        <v>601</v>
      </c>
      <c r="B76" s="45"/>
      <c r="C76" s="46"/>
      <c r="D76" s="46"/>
      <c r="E76" s="47" t="s">
        <v>595</v>
      </c>
      <c r="F76" s="46"/>
      <c r="G76" s="46"/>
      <c r="H76" s="46"/>
      <c r="I76" s="46"/>
      <c r="J76" s="48"/>
    </row>
    <row r="77">
      <c r="A77" s="37" t="s">
        <v>593</v>
      </c>
      <c r="B77" s="37">
        <v>17</v>
      </c>
      <c r="C77" s="38" t="s">
        <v>7241</v>
      </c>
      <c r="D77" s="37" t="s">
        <v>595</v>
      </c>
      <c r="E77" s="39" t="s">
        <v>7242</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8976</v>
      </c>
      <c r="F79" s="46"/>
      <c r="G79" s="46"/>
      <c r="H79" s="46"/>
      <c r="I79" s="46"/>
      <c r="J79" s="48"/>
    </row>
    <row r="80">
      <c r="A80" s="37" t="s">
        <v>601</v>
      </c>
      <c r="B80" s="45"/>
      <c r="C80" s="46"/>
      <c r="D80" s="46"/>
      <c r="E80" s="47" t="s">
        <v>595</v>
      </c>
      <c r="F80" s="46"/>
      <c r="G80" s="46"/>
      <c r="H80" s="46"/>
      <c r="I80" s="46"/>
      <c r="J80" s="48"/>
    </row>
    <row r="81">
      <c r="A81" s="37" t="s">
        <v>593</v>
      </c>
      <c r="B81" s="37">
        <v>18</v>
      </c>
      <c r="C81" s="38" t="s">
        <v>7244</v>
      </c>
      <c r="D81" s="37" t="s">
        <v>595</v>
      </c>
      <c r="E81" s="39" t="s">
        <v>7245</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8977</v>
      </c>
      <c r="F83" s="46"/>
      <c r="G83" s="46"/>
      <c r="H83" s="46"/>
      <c r="I83" s="46"/>
      <c r="J83" s="48"/>
    </row>
    <row r="84">
      <c r="A84" s="37" t="s">
        <v>601</v>
      </c>
      <c r="B84" s="45"/>
      <c r="C84" s="46"/>
      <c r="D84" s="46"/>
      <c r="E84" s="47" t="s">
        <v>595</v>
      </c>
      <c r="F84" s="46"/>
      <c r="G84" s="46"/>
      <c r="H84" s="46"/>
      <c r="I84" s="46"/>
      <c r="J84" s="48"/>
    </row>
    <row r="85">
      <c r="A85" s="37" t="s">
        <v>593</v>
      </c>
      <c r="B85" s="37">
        <v>19</v>
      </c>
      <c r="C85" s="38" t="s">
        <v>7247</v>
      </c>
      <c r="D85" s="37" t="s">
        <v>595</v>
      </c>
      <c r="E85" s="39" t="s">
        <v>7248</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8978</v>
      </c>
      <c r="F87" s="46"/>
      <c r="G87" s="46"/>
      <c r="H87" s="46"/>
      <c r="I87" s="46"/>
      <c r="J87" s="48"/>
    </row>
    <row r="88">
      <c r="A88" s="37" t="s">
        <v>601</v>
      </c>
      <c r="B88" s="45"/>
      <c r="C88" s="46"/>
      <c r="D88" s="46"/>
      <c r="E88" s="47" t="s">
        <v>595</v>
      </c>
      <c r="F88" s="46"/>
      <c r="G88" s="46"/>
      <c r="H88" s="46"/>
      <c r="I88" s="46"/>
      <c r="J88" s="48"/>
    </row>
    <row r="89">
      <c r="A89" s="37" t="s">
        <v>593</v>
      </c>
      <c r="B89" s="37">
        <v>20</v>
      </c>
      <c r="C89" s="38" t="s">
        <v>7701</v>
      </c>
      <c r="D89" s="37" t="s">
        <v>595</v>
      </c>
      <c r="E89" s="39" t="s">
        <v>7702</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8979</v>
      </c>
      <c r="F91" s="46"/>
      <c r="G91" s="46"/>
      <c r="H91" s="46"/>
      <c r="I91" s="46"/>
      <c r="J91" s="48"/>
    </row>
    <row r="92">
      <c r="A92" s="37" t="s">
        <v>601</v>
      </c>
      <c r="B92" s="45"/>
      <c r="C92" s="46"/>
      <c r="D92" s="46"/>
      <c r="E92" s="47" t="s">
        <v>595</v>
      </c>
      <c r="F92" s="46"/>
      <c r="G92" s="46"/>
      <c r="H92" s="46"/>
      <c r="I92" s="46"/>
      <c r="J92" s="48"/>
    </row>
    <row r="93">
      <c r="A93" s="37" t="s">
        <v>593</v>
      </c>
      <c r="B93" s="37">
        <v>21</v>
      </c>
      <c r="C93" s="38" t="s">
        <v>7704</v>
      </c>
      <c r="D93" s="37" t="s">
        <v>595</v>
      </c>
      <c r="E93" s="39" t="s">
        <v>7705</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8980</v>
      </c>
      <c r="F95" s="46"/>
      <c r="G95" s="46"/>
      <c r="H95" s="46"/>
      <c r="I95" s="46"/>
      <c r="J95" s="48"/>
    </row>
    <row r="96">
      <c r="A96" s="37" t="s">
        <v>601</v>
      </c>
      <c r="B96" s="45"/>
      <c r="C96" s="46"/>
      <c r="D96" s="46"/>
      <c r="E96" s="47" t="s">
        <v>595</v>
      </c>
      <c r="F96" s="46"/>
      <c r="G96" s="46"/>
      <c r="H96" s="46"/>
      <c r="I96" s="46"/>
      <c r="J96" s="48"/>
    </row>
    <row r="97">
      <c r="A97" s="37" t="s">
        <v>593</v>
      </c>
      <c r="B97" s="37">
        <v>22</v>
      </c>
      <c r="C97" s="38" t="s">
        <v>7707</v>
      </c>
      <c r="D97" s="37" t="s">
        <v>595</v>
      </c>
      <c r="E97" s="39" t="s">
        <v>7708</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7710</v>
      </c>
      <c r="D101" s="37" t="s">
        <v>595</v>
      </c>
      <c r="E101" s="39" t="s">
        <v>7711</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8982</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8050</v>
      </c>
      <c r="D105" s="37" t="s">
        <v>595</v>
      </c>
      <c r="E105" s="39" t="s">
        <v>8051</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8983</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8053</v>
      </c>
      <c r="D109" s="37" t="s">
        <v>595</v>
      </c>
      <c r="E109" s="39" t="s">
        <v>8054</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8984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8310</v>
      </c>
      <c r="D113" s="37" t="s">
        <v>595</v>
      </c>
      <c r="E113" s="39" t="s">
        <v>8311</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8985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8316</v>
      </c>
      <c r="D117" s="37" t="s">
        <v>595</v>
      </c>
      <c r="E117" s="39" t="s">
        <v>8317</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8986</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8322</v>
      </c>
      <c r="D121" s="37" t="s">
        <v>595</v>
      </c>
      <c r="E121" s="39" t="s">
        <v>8323</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8987</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8328</v>
      </c>
      <c r="D125" s="37" t="s">
        <v>595</v>
      </c>
      <c r="E125" s="39" t="s">
        <v>8329</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8988</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8336</v>
      </c>
      <c r="D129" s="37" t="s">
        <v>595</v>
      </c>
      <c r="E129" s="39" t="s">
        <v>8337</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8989</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7720</v>
      </c>
      <c r="D133" s="37" t="s">
        <v>595</v>
      </c>
      <c r="E133" s="39" t="s">
        <v>7721</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8990</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8991</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7260</v>
      </c>
      <c r="D141" s="37" t="s">
        <v>595</v>
      </c>
      <c r="E141" s="39" t="s">
        <v>7261</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8992</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8348</v>
      </c>
      <c r="D145" s="37" t="s">
        <v>595</v>
      </c>
      <c r="E145" s="39" t="s">
        <v>8349</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7318</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7266</v>
      </c>
      <c r="D149" s="37" t="s">
        <v>595</v>
      </c>
      <c r="E149" s="39" t="s">
        <v>7267</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8993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8351</v>
      </c>
      <c r="D153" s="37" t="s">
        <v>595</v>
      </c>
      <c r="E153" s="39" t="s">
        <v>8352</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8994</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8354</v>
      </c>
      <c r="D157" s="37" t="s">
        <v>595</v>
      </c>
      <c r="E157" s="39" t="s">
        <v>8355</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8994</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8357</v>
      </c>
      <c r="D161" s="37" t="s">
        <v>595</v>
      </c>
      <c r="E161" s="39" t="s">
        <v>8358</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8995</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7990</v>
      </c>
      <c r="D165" s="37" t="s">
        <v>595</v>
      </c>
      <c r="E165" s="39" t="s">
        <v>7991</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8993</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8359</v>
      </c>
      <c r="D169" s="37" t="s">
        <v>595</v>
      </c>
      <c r="E169" s="39" t="s">
        <v>8360</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8993</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7278</v>
      </c>
      <c r="D173" s="37" t="s">
        <v>595</v>
      </c>
      <c r="E173" s="39" t="s">
        <v>7279</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8996</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7731</v>
      </c>
      <c r="D177" s="37" t="s">
        <v>595</v>
      </c>
      <c r="E177" s="39" t="s">
        <v>7732</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8997</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4505</v>
      </c>
      <c r="F181" s="34"/>
      <c r="G181" s="34"/>
      <c r="H181" s="34"/>
      <c r="I181" s="35">
        <f>SUMIFS(I182:I185,A182:A185,"P")</f>
        <v>0</v>
      </c>
      <c r="J181" s="36"/>
    </row>
    <row r="182">
      <c r="A182" s="37" t="s">
        <v>593</v>
      </c>
      <c r="B182" s="37">
        <v>43</v>
      </c>
      <c r="C182" s="38" t="s">
        <v>8362</v>
      </c>
      <c r="D182" s="37" t="s">
        <v>595</v>
      </c>
      <c r="E182" s="39" t="s">
        <v>8363</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8998</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4517</v>
      </c>
      <c r="F186" s="34"/>
      <c r="G186" s="34"/>
      <c r="H186" s="34"/>
      <c r="I186" s="35">
        <f>SUMIFS(I187:I218,A187:A218,"P")</f>
        <v>0</v>
      </c>
      <c r="J186" s="36"/>
    </row>
    <row r="187">
      <c r="A187" s="37" t="s">
        <v>593</v>
      </c>
      <c r="B187" s="37">
        <v>44</v>
      </c>
      <c r="C187" s="38" t="s">
        <v>8365</v>
      </c>
      <c r="D187" s="37" t="s">
        <v>595</v>
      </c>
      <c r="E187" s="39" t="s">
        <v>8366</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8999</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8368</v>
      </c>
      <c r="D191" s="37" t="s">
        <v>595</v>
      </c>
      <c r="E191" s="39" t="s">
        <v>8369</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9000</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8371</v>
      </c>
      <c r="D195" s="37" t="s">
        <v>595</v>
      </c>
      <c r="E195" s="39" t="s">
        <v>8372</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9001</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8374</v>
      </c>
      <c r="D199" s="37" t="s">
        <v>595</v>
      </c>
      <c r="E199" s="39" t="s">
        <v>8375</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9002</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7993</v>
      </c>
      <c r="D203" s="37" t="s">
        <v>595</v>
      </c>
      <c r="E203" s="39" t="s">
        <v>7994</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9003</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8378</v>
      </c>
      <c r="D207" s="37" t="s">
        <v>595</v>
      </c>
      <c r="E207" s="39" t="s">
        <v>8379</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9004</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7740</v>
      </c>
      <c r="D211" s="37" t="s">
        <v>595</v>
      </c>
      <c r="E211" s="39" t="s">
        <v>7741</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9005</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7743</v>
      </c>
      <c r="D215" s="37" t="s">
        <v>595</v>
      </c>
      <c r="E215" s="39" t="s">
        <v>7744</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9006</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8385</v>
      </c>
      <c r="D220" s="37" t="s">
        <v>595</v>
      </c>
      <c r="E220" s="39" t="s">
        <v>8386</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9007</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7996</v>
      </c>
      <c r="D224" s="37" t="s">
        <v>595</v>
      </c>
      <c r="E224" s="39" t="s">
        <v>7997</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9008</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7754</v>
      </c>
      <c r="D228" s="37" t="s">
        <v>595</v>
      </c>
      <c r="E228" s="39" t="s">
        <v>7755</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9009</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7494</v>
      </c>
      <c r="D232" s="37" t="s">
        <v>595</v>
      </c>
      <c r="E232" s="39" t="s">
        <v>7495</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9010</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8395</v>
      </c>
      <c r="D236" s="37" t="s">
        <v>595</v>
      </c>
      <c r="E236" s="39" t="s">
        <v>8396</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9011</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8398</v>
      </c>
      <c r="D240" s="37" t="s">
        <v>595</v>
      </c>
      <c r="E240" s="39" t="s">
        <v>8399</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7459</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8412</v>
      </c>
      <c r="D244" s="37" t="s">
        <v>595</v>
      </c>
      <c r="E244" s="39" t="s">
        <v>8413</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9012</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8260</v>
      </c>
      <c r="D248" s="37" t="s">
        <v>595</v>
      </c>
      <c r="E248" s="39" t="s">
        <v>8261</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9013</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9014</v>
      </c>
      <c r="D252" s="37" t="s">
        <v>595</v>
      </c>
      <c r="E252" s="39" t="s">
        <v>9015</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5260</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8420</v>
      </c>
      <c r="D256" s="37" t="s">
        <v>595</v>
      </c>
      <c r="E256" s="39" t="s">
        <v>8421</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7295</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9016</v>
      </c>
      <c r="D260" s="37" t="s">
        <v>595</v>
      </c>
      <c r="E260" s="39" t="s">
        <v>9017</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6439</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8422</v>
      </c>
      <c r="D264" s="37" t="s">
        <v>595</v>
      </c>
      <c r="E264" s="39" t="s">
        <v>8423</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7640</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8424</v>
      </c>
      <c r="D268" s="37" t="s">
        <v>595</v>
      </c>
      <c r="E268" s="39" t="s">
        <v>8425</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7808</v>
      </c>
      <c r="D272" s="34"/>
      <c r="E272" s="31" t="s">
        <v>7809</v>
      </c>
      <c r="F272" s="34"/>
      <c r="G272" s="34"/>
      <c r="H272" s="34"/>
      <c r="I272" s="35">
        <f>SUMIFS(I273:I280,A273:A280,"P")</f>
        <v>0</v>
      </c>
      <c r="J272" s="36"/>
    </row>
    <row r="273">
      <c r="A273" s="37" t="s">
        <v>593</v>
      </c>
      <c r="B273" s="37">
        <v>65</v>
      </c>
      <c r="C273" s="38" t="s">
        <v>8432</v>
      </c>
      <c r="D273" s="37" t="s">
        <v>595</v>
      </c>
      <c r="E273" s="39" t="s">
        <v>8433</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9018</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8435</v>
      </c>
      <c r="D277" s="37" t="s">
        <v>595</v>
      </c>
      <c r="E277" s="39" t="s">
        <v>8436</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9019</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7519</v>
      </c>
      <c r="D281" s="34"/>
      <c r="E281" s="31" t="s">
        <v>7520</v>
      </c>
      <c r="F281" s="34"/>
      <c r="G281" s="34"/>
      <c r="H281" s="34"/>
      <c r="I281" s="35">
        <f>SUMIFS(I282:I289,A282:A289,"P")</f>
        <v>0</v>
      </c>
      <c r="J281" s="36"/>
    </row>
    <row r="282" ht="30">
      <c r="A282" s="37" t="s">
        <v>593</v>
      </c>
      <c r="B282" s="37">
        <v>67</v>
      </c>
      <c r="C282" s="38" t="s">
        <v>8438</v>
      </c>
      <c r="D282" s="37" t="s">
        <v>595</v>
      </c>
      <c r="E282" s="39" t="s">
        <v>8439</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9020</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8441</v>
      </c>
      <c r="D286" s="37" t="s">
        <v>595</v>
      </c>
      <c r="E286" s="39" t="s">
        <v>8442</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9021</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4581</v>
      </c>
      <c r="D290" s="34"/>
      <c r="E290" s="31" t="s">
        <v>4582</v>
      </c>
      <c r="F290" s="34"/>
      <c r="G290" s="34"/>
      <c r="H290" s="34"/>
      <c r="I290" s="35">
        <f>SUMIFS(I291:I446,A291:A446,"P")</f>
        <v>0</v>
      </c>
      <c r="J290" s="36"/>
    </row>
    <row r="291">
      <c r="A291" s="37" t="s">
        <v>593</v>
      </c>
      <c r="B291" s="37">
        <v>69</v>
      </c>
      <c r="C291" s="38" t="s">
        <v>8444</v>
      </c>
      <c r="D291" s="37" t="s">
        <v>595</v>
      </c>
      <c r="E291" s="39" t="s">
        <v>8445</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7462</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8452</v>
      </c>
      <c r="D295" s="37" t="s">
        <v>595</v>
      </c>
      <c r="E295" s="39" t="s">
        <v>8453</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7357</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8454</v>
      </c>
      <c r="D299" s="37" t="s">
        <v>595</v>
      </c>
      <c r="E299" s="39" t="s">
        <v>8455</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6439</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8456</v>
      </c>
      <c r="D303" s="37" t="s">
        <v>595</v>
      </c>
      <c r="E303" s="39" t="s">
        <v>8457</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9022</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8597</v>
      </c>
      <c r="D307" s="37" t="s">
        <v>595</v>
      </c>
      <c r="E307" s="39" t="s">
        <v>8598</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7329</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8599</v>
      </c>
      <c r="D311" s="37" t="s">
        <v>595</v>
      </c>
      <c r="E311" s="39" t="s">
        <v>8600</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7537</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8601</v>
      </c>
      <c r="D315" s="37" t="s">
        <v>595</v>
      </c>
      <c r="E315" s="39" t="s">
        <v>8602</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7374</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9023</v>
      </c>
      <c r="D319" s="37" t="s">
        <v>595</v>
      </c>
      <c r="E319" s="39" t="s">
        <v>9024</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8912</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8567</v>
      </c>
      <c r="D323" s="37" t="s">
        <v>595</v>
      </c>
      <c r="E323" s="39" t="s">
        <v>8568</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7537</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9025</v>
      </c>
      <c r="D327" s="37" t="s">
        <v>595</v>
      </c>
      <c r="E327" s="39" t="s">
        <v>9026</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7459</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9027</v>
      </c>
      <c r="D331" s="37" t="s">
        <v>595</v>
      </c>
      <c r="E331" s="39" t="s">
        <v>9028</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7318</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8603</v>
      </c>
      <c r="D335" s="37" t="s">
        <v>595</v>
      </c>
      <c r="E335" s="39" t="s">
        <v>8604</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8912</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8003</v>
      </c>
      <c r="D339" s="37" t="s">
        <v>595</v>
      </c>
      <c r="E339" s="39" t="s">
        <v>8004</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9029</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8474</v>
      </c>
      <c r="D343" s="37" t="s">
        <v>595</v>
      </c>
      <c r="E343" s="39" t="s">
        <v>8475</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7326</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8605</v>
      </c>
      <c r="D347" s="37" t="s">
        <v>595</v>
      </c>
      <c r="E347" s="39" t="s">
        <v>8606</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5260</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8607</v>
      </c>
      <c r="D351" s="37" t="s">
        <v>595</v>
      </c>
      <c r="E351" s="39" t="s">
        <v>8608</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7537</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8481</v>
      </c>
      <c r="D355" s="37" t="s">
        <v>595</v>
      </c>
      <c r="E355" s="39" t="s">
        <v>8482</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7357</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8483</v>
      </c>
      <c r="D359" s="37" t="s">
        <v>595</v>
      </c>
      <c r="E359" s="39" t="s">
        <v>8484</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6439</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8485</v>
      </c>
      <c r="D363" s="37" t="s">
        <v>595</v>
      </c>
      <c r="E363" s="39" t="s">
        <v>8486</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9022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8609</v>
      </c>
      <c r="D367" s="37" t="s">
        <v>595</v>
      </c>
      <c r="E367" s="39" t="s">
        <v>8610</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7329</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8005</v>
      </c>
      <c r="D371" s="37" t="s">
        <v>595</v>
      </c>
      <c r="E371" s="39" t="s">
        <v>8006</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7374</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8491</v>
      </c>
      <c r="D375" s="37" t="s">
        <v>595</v>
      </c>
      <c r="E375" s="39" t="s">
        <v>8492</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7462</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9030</v>
      </c>
      <c r="D379" s="37" t="s">
        <v>595</v>
      </c>
      <c r="E379" s="39" t="s">
        <v>9031</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7459</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9032</v>
      </c>
      <c r="D383" s="37" t="s">
        <v>595</v>
      </c>
      <c r="E383" s="39" t="s">
        <v>9033</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9029</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8572</v>
      </c>
      <c r="D387" s="37" t="s">
        <v>595</v>
      </c>
      <c r="E387" s="39" t="s">
        <v>8573</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7326</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9034</v>
      </c>
      <c r="D391" s="37" t="s">
        <v>595</v>
      </c>
      <c r="E391" s="39" t="s">
        <v>9035</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7329</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8611</v>
      </c>
      <c r="D395" s="37" t="s">
        <v>595</v>
      </c>
      <c r="E395" s="39" t="s">
        <v>8612</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7329</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9036</v>
      </c>
      <c r="D399" s="37" t="s">
        <v>595</v>
      </c>
      <c r="E399" s="39" t="s">
        <v>9037</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7995</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8509</v>
      </c>
      <c r="D403" s="37" t="s">
        <v>595</v>
      </c>
      <c r="E403" s="39" t="s">
        <v>8510</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6439</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9038</v>
      </c>
      <c r="D407" s="37" t="s">
        <v>595</v>
      </c>
      <c r="E407" s="39" t="s">
        <v>9039</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7329</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8532</v>
      </c>
      <c r="D411" s="37" t="s">
        <v>595</v>
      </c>
      <c r="E411" s="39" t="s">
        <v>9040</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7374</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9041</v>
      </c>
      <c r="D415" s="37" t="s">
        <v>595</v>
      </c>
      <c r="E415" s="39" t="s">
        <v>8525</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6439</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9042</v>
      </c>
      <c r="D419" s="37" t="s">
        <v>595</v>
      </c>
      <c r="E419" s="39" t="s">
        <v>8571</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7329</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9043</v>
      </c>
      <c r="D423" s="37" t="s">
        <v>595</v>
      </c>
      <c r="E423" s="39" t="s">
        <v>9044</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9045</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9046</v>
      </c>
      <c r="D427" s="37" t="s">
        <v>595</v>
      </c>
      <c r="E427" s="39" t="s">
        <v>9047</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7995</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9048</v>
      </c>
      <c r="D431" s="37" t="s">
        <v>595</v>
      </c>
      <c r="E431" s="39" t="s">
        <v>9049</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7318</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9050</v>
      </c>
      <c r="D435" s="37" t="s">
        <v>595</v>
      </c>
      <c r="E435" s="39" t="s">
        <v>9051</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7329</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9052</v>
      </c>
      <c r="D439" s="37" t="s">
        <v>595</v>
      </c>
      <c r="E439" s="39" t="s">
        <v>9053</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7366</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9054</v>
      </c>
      <c r="D443" s="37" t="s">
        <v>595</v>
      </c>
      <c r="E443" s="39" t="s">
        <v>9055</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7329</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4818</v>
      </c>
      <c r="D447" s="34"/>
      <c r="E447" s="31" t="s">
        <v>4819</v>
      </c>
      <c r="F447" s="34"/>
      <c r="G447" s="34"/>
      <c r="H447" s="34"/>
      <c r="I447" s="35">
        <f>SUMIFS(I448:I451,A448:A451,"P")</f>
        <v>0</v>
      </c>
      <c r="J447" s="36"/>
    </row>
    <row r="448">
      <c r="A448" s="37" t="s">
        <v>593</v>
      </c>
      <c r="B448" s="37">
        <v>108</v>
      </c>
      <c r="C448" s="38" t="s">
        <v>9056</v>
      </c>
      <c r="D448" s="37" t="s">
        <v>595</v>
      </c>
      <c r="E448" s="39" t="s">
        <v>9057</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7383</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25">
      <c r="A455" s="37" t="s">
        <v>599</v>
      </c>
      <c r="B455" s="45"/>
      <c r="C455" s="46"/>
      <c r="D455" s="46"/>
      <c r="E455" s="49" t="s">
        <v>9058</v>
      </c>
      <c r="F455" s="46"/>
      <c r="G455" s="46"/>
      <c r="H455" s="46"/>
      <c r="I455" s="46"/>
      <c r="J455" s="48"/>
    </row>
    <row r="456" ht="120">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7931</v>
      </c>
      <c r="D458" s="37" t="s">
        <v>595</v>
      </c>
      <c r="E458" s="39" t="s">
        <v>7932</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9059</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2073</v>
      </c>
      <c r="D462" s="34"/>
      <c r="E462" s="31" t="s">
        <v>2074</v>
      </c>
      <c r="F462" s="34"/>
      <c r="G462" s="34"/>
      <c r="H462" s="34"/>
      <c r="I462" s="35">
        <f>SUMIFS(I463:I470,A463:A470,"P")</f>
        <v>0</v>
      </c>
      <c r="J462" s="36"/>
    </row>
    <row r="463">
      <c r="A463" s="37" t="s">
        <v>593</v>
      </c>
      <c r="B463" s="37">
        <v>111</v>
      </c>
      <c r="C463" s="38" t="s">
        <v>7661</v>
      </c>
      <c r="D463" s="37" t="s">
        <v>595</v>
      </c>
      <c r="E463" s="39" t="s">
        <v>7565</v>
      </c>
      <c r="F463" s="40" t="s">
        <v>2077</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5260</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7663</v>
      </c>
      <c r="D467" s="37" t="s">
        <v>595</v>
      </c>
      <c r="E467" s="39" t="s">
        <v>7569</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5260</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XIkRVR/hOuGrco+jqvNp5iCvTqhc6c+M/A45SIW5v54fg8efWowH0l841kZtdceGNQgtxcugh9fkX0qLMuqcxA==" hashValue="Xseyfa1tj2PJiprZxyVDaIGJUQBnYEa5zbMdQOS9Or/yNOKYC1fmweZs91tYHDqc0QtF6Rld8yzOIkq2fZpdJ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9060</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9060</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7676</v>
      </c>
      <c r="D13" s="37" t="s">
        <v>595</v>
      </c>
      <c r="E13" s="39" t="s">
        <v>7677</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7968</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7968</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9061</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9062</v>
      </c>
      <c r="F27" s="46"/>
      <c r="G27" s="46"/>
      <c r="H27" s="46"/>
      <c r="I27" s="46"/>
      <c r="J27" s="48"/>
    </row>
    <row r="28">
      <c r="A28" s="37" t="s">
        <v>601</v>
      </c>
      <c r="B28" s="45"/>
      <c r="C28" s="46"/>
      <c r="D28" s="46"/>
      <c r="E28" s="47" t="s">
        <v>595</v>
      </c>
      <c r="F28" s="46"/>
      <c r="G28" s="46"/>
      <c r="H28" s="46"/>
      <c r="I28" s="46"/>
      <c r="J28" s="48"/>
    </row>
    <row r="29">
      <c r="A29" s="37" t="s">
        <v>593</v>
      </c>
      <c r="B29" s="37">
        <v>5</v>
      </c>
      <c r="C29" s="38" t="s">
        <v>7238</v>
      </c>
      <c r="D29" s="37" t="s">
        <v>595</v>
      </c>
      <c r="E29" s="39" t="s">
        <v>7239</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9063</v>
      </c>
      <c r="F31" s="46"/>
      <c r="G31" s="46"/>
      <c r="H31" s="46"/>
      <c r="I31" s="46"/>
      <c r="J31" s="48"/>
    </row>
    <row r="32">
      <c r="A32" s="37" t="s">
        <v>601</v>
      </c>
      <c r="B32" s="45"/>
      <c r="C32" s="46"/>
      <c r="D32" s="46"/>
      <c r="E32" s="47" t="s">
        <v>595</v>
      </c>
      <c r="F32" s="46"/>
      <c r="G32" s="46"/>
      <c r="H32" s="46"/>
      <c r="I32" s="46"/>
      <c r="J32" s="48"/>
    </row>
    <row r="33">
      <c r="A33" s="37" t="s">
        <v>593</v>
      </c>
      <c r="B33" s="37">
        <v>6</v>
      </c>
      <c r="C33" s="38" t="s">
        <v>7244</v>
      </c>
      <c r="D33" s="37" t="s">
        <v>595</v>
      </c>
      <c r="E33" s="39" t="s">
        <v>7245</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9064</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9065</v>
      </c>
      <c r="F39" s="46"/>
      <c r="G39" s="46"/>
      <c r="H39" s="46"/>
      <c r="I39" s="46"/>
      <c r="J39" s="48"/>
    </row>
    <row r="40">
      <c r="A40" s="37" t="s">
        <v>601</v>
      </c>
      <c r="B40" s="45"/>
      <c r="C40" s="46"/>
      <c r="D40" s="46"/>
      <c r="E40" s="47" t="s">
        <v>595</v>
      </c>
      <c r="F40" s="46"/>
      <c r="G40" s="46"/>
      <c r="H40" s="46"/>
      <c r="I40" s="46"/>
      <c r="J40" s="48"/>
    </row>
    <row r="41">
      <c r="A41" s="37" t="s">
        <v>593</v>
      </c>
      <c r="B41" s="37">
        <v>8</v>
      </c>
      <c r="C41" s="38" t="s">
        <v>7260</v>
      </c>
      <c r="D41" s="37" t="s">
        <v>595</v>
      </c>
      <c r="E41" s="39" t="s">
        <v>7261</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9066</v>
      </c>
      <c r="F43" s="46"/>
      <c r="G43" s="46"/>
      <c r="H43" s="46"/>
      <c r="I43" s="46"/>
      <c r="J43" s="48"/>
    </row>
    <row r="44">
      <c r="A44" s="37" t="s">
        <v>601</v>
      </c>
      <c r="B44" s="45"/>
      <c r="C44" s="46"/>
      <c r="D44" s="46"/>
      <c r="E44" s="47" t="s">
        <v>595</v>
      </c>
      <c r="F44" s="46"/>
      <c r="G44" s="46"/>
      <c r="H44" s="46"/>
      <c r="I44" s="46"/>
      <c r="J44" s="48"/>
    </row>
    <row r="45">
      <c r="A45" s="37" t="s">
        <v>593</v>
      </c>
      <c r="B45" s="37">
        <v>9</v>
      </c>
      <c r="C45" s="38" t="s">
        <v>7278</v>
      </c>
      <c r="D45" s="37" t="s">
        <v>595</v>
      </c>
      <c r="E45" s="39" t="s">
        <v>7279</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9067</v>
      </c>
      <c r="F47" s="46"/>
      <c r="G47" s="46"/>
      <c r="H47" s="46"/>
      <c r="I47" s="46"/>
      <c r="J47" s="48"/>
    </row>
    <row r="48">
      <c r="A48" s="37" t="s">
        <v>601</v>
      </c>
      <c r="B48" s="45"/>
      <c r="C48" s="46"/>
      <c r="D48" s="46"/>
      <c r="E48" s="47" t="s">
        <v>595</v>
      </c>
      <c r="F48" s="46"/>
      <c r="G48" s="46"/>
      <c r="H48" s="46"/>
      <c r="I48" s="46"/>
      <c r="J48" s="48"/>
    </row>
    <row r="49">
      <c r="A49" s="37" t="s">
        <v>593</v>
      </c>
      <c r="B49" s="37">
        <v>10</v>
      </c>
      <c r="C49" s="38" t="s">
        <v>7731</v>
      </c>
      <c r="D49" s="37" t="s">
        <v>595</v>
      </c>
      <c r="E49" s="39" t="s">
        <v>7732</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9068</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4517</v>
      </c>
      <c r="F53" s="34"/>
      <c r="G53" s="34"/>
      <c r="H53" s="34"/>
      <c r="I53" s="35">
        <f>SUMIFS(I54:I57,A54:A57,"P")</f>
        <v>0</v>
      </c>
      <c r="J53" s="36"/>
    </row>
    <row r="54">
      <c r="A54" s="37" t="s">
        <v>593</v>
      </c>
      <c r="B54" s="37">
        <v>11</v>
      </c>
      <c r="C54" s="38" t="s">
        <v>7993</v>
      </c>
      <c r="D54" s="37" t="s">
        <v>595</v>
      </c>
      <c r="E54" s="39" t="s">
        <v>7994</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7995</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7754</v>
      </c>
      <c r="D59" s="37" t="s">
        <v>595</v>
      </c>
      <c r="E59" s="39" t="s">
        <v>7755</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9069</v>
      </c>
      <c r="F61" s="46"/>
      <c r="G61" s="46"/>
      <c r="H61" s="46"/>
      <c r="I61" s="46"/>
      <c r="J61" s="48"/>
    </row>
    <row r="62">
      <c r="A62" s="37" t="s">
        <v>601</v>
      </c>
      <c r="B62" s="45"/>
      <c r="C62" s="46"/>
      <c r="D62" s="46"/>
      <c r="E62" s="47" t="s">
        <v>595</v>
      </c>
      <c r="F62" s="46"/>
      <c r="G62" s="46"/>
      <c r="H62" s="46"/>
      <c r="I62" s="46"/>
      <c r="J62" s="48"/>
    </row>
    <row r="63">
      <c r="A63" s="31" t="s">
        <v>591</v>
      </c>
      <c r="B63" s="32"/>
      <c r="C63" s="33" t="s">
        <v>4581</v>
      </c>
      <c r="D63" s="34"/>
      <c r="E63" s="31" t="s">
        <v>4582</v>
      </c>
      <c r="F63" s="34"/>
      <c r="G63" s="34"/>
      <c r="H63" s="34"/>
      <c r="I63" s="35">
        <f>SUMIFS(I64:I95,A64:A95,"P")</f>
        <v>0</v>
      </c>
      <c r="J63" s="36"/>
    </row>
    <row r="64" ht="30">
      <c r="A64" s="37" t="s">
        <v>593</v>
      </c>
      <c r="B64" s="37">
        <v>13</v>
      </c>
      <c r="C64" s="38" t="s">
        <v>9070</v>
      </c>
      <c r="D64" s="37" t="s">
        <v>595</v>
      </c>
      <c r="E64" s="39" t="s">
        <v>9071</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7326</v>
      </c>
      <c r="F66" s="46"/>
      <c r="G66" s="46"/>
      <c r="H66" s="46"/>
      <c r="I66" s="46"/>
      <c r="J66" s="48"/>
    </row>
    <row r="67">
      <c r="A67" s="37" t="s">
        <v>601</v>
      </c>
      <c r="B67" s="45"/>
      <c r="C67" s="46"/>
      <c r="D67" s="46"/>
      <c r="E67" s="47" t="s">
        <v>595</v>
      </c>
      <c r="F67" s="46"/>
      <c r="G67" s="46"/>
      <c r="H67" s="46"/>
      <c r="I67" s="46"/>
      <c r="J67" s="48"/>
    </row>
    <row r="68" ht="30">
      <c r="A68" s="37" t="s">
        <v>593</v>
      </c>
      <c r="B68" s="37">
        <v>14</v>
      </c>
      <c r="C68" s="38" t="s">
        <v>8472</v>
      </c>
      <c r="D68" s="37" t="s">
        <v>595</v>
      </c>
      <c r="E68" s="39" t="s">
        <v>8473</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7326</v>
      </c>
      <c r="F70" s="46"/>
      <c r="G70" s="46"/>
      <c r="H70" s="46"/>
      <c r="I70" s="46"/>
      <c r="J70" s="48"/>
    </row>
    <row r="71">
      <c r="A71" s="37" t="s">
        <v>601</v>
      </c>
      <c r="B71" s="45"/>
      <c r="C71" s="46"/>
      <c r="D71" s="46"/>
      <c r="E71" s="47" t="s">
        <v>595</v>
      </c>
      <c r="F71" s="46"/>
      <c r="G71" s="46"/>
      <c r="H71" s="46"/>
      <c r="I71" s="46"/>
      <c r="J71" s="48"/>
    </row>
    <row r="72" ht="30">
      <c r="A72" s="37" t="s">
        <v>593</v>
      </c>
      <c r="B72" s="37">
        <v>15</v>
      </c>
      <c r="C72" s="38" t="s">
        <v>9072</v>
      </c>
      <c r="D72" s="37" t="s">
        <v>595</v>
      </c>
      <c r="E72" s="39" t="s">
        <v>9073</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7459</v>
      </c>
      <c r="F74" s="46"/>
      <c r="G74" s="46"/>
      <c r="H74" s="46"/>
      <c r="I74" s="46"/>
      <c r="J74" s="48"/>
    </row>
    <row r="75">
      <c r="A75" s="37" t="s">
        <v>601</v>
      </c>
      <c r="B75" s="45"/>
      <c r="C75" s="46"/>
      <c r="D75" s="46"/>
      <c r="E75" s="47" t="s">
        <v>595</v>
      </c>
      <c r="F75" s="46"/>
      <c r="G75" s="46"/>
      <c r="H75" s="46"/>
      <c r="I75" s="46"/>
      <c r="J75" s="48"/>
    </row>
    <row r="76">
      <c r="A76" s="37" t="s">
        <v>593</v>
      </c>
      <c r="B76" s="37">
        <v>16</v>
      </c>
      <c r="C76" s="38" t="s">
        <v>8147</v>
      </c>
      <c r="D76" s="37" t="s">
        <v>595</v>
      </c>
      <c r="E76" s="39" t="s">
        <v>8148</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7326</v>
      </c>
      <c r="F78" s="46"/>
      <c r="G78" s="46"/>
      <c r="H78" s="46"/>
      <c r="I78" s="46"/>
      <c r="J78" s="48"/>
    </row>
    <row r="79">
      <c r="A79" s="37" t="s">
        <v>601</v>
      </c>
      <c r="B79" s="45"/>
      <c r="C79" s="46"/>
      <c r="D79" s="46"/>
      <c r="E79" s="47" t="s">
        <v>595</v>
      </c>
      <c r="F79" s="46"/>
      <c r="G79" s="46"/>
      <c r="H79" s="46"/>
      <c r="I79" s="46"/>
      <c r="J79" s="48"/>
    </row>
    <row r="80">
      <c r="A80" s="37" t="s">
        <v>593</v>
      </c>
      <c r="B80" s="37">
        <v>17</v>
      </c>
      <c r="C80" s="38" t="s">
        <v>8603</v>
      </c>
      <c r="D80" s="37" t="s">
        <v>595</v>
      </c>
      <c r="E80" s="39" t="s">
        <v>8604</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7326</v>
      </c>
      <c r="F82" s="46"/>
      <c r="G82" s="46"/>
      <c r="H82" s="46"/>
      <c r="I82" s="46"/>
      <c r="J82" s="48"/>
    </row>
    <row r="83">
      <c r="A83" s="37" t="s">
        <v>601</v>
      </c>
      <c r="B83" s="45"/>
      <c r="C83" s="46"/>
      <c r="D83" s="46"/>
      <c r="E83" s="47" t="s">
        <v>595</v>
      </c>
      <c r="F83" s="46"/>
      <c r="G83" s="46"/>
      <c r="H83" s="46"/>
      <c r="I83" s="46"/>
      <c r="J83" s="48"/>
    </row>
    <row r="84">
      <c r="A84" s="37" t="s">
        <v>593</v>
      </c>
      <c r="B84" s="37">
        <v>18</v>
      </c>
      <c r="C84" s="38" t="s">
        <v>9074</v>
      </c>
      <c r="D84" s="37" t="s">
        <v>595</v>
      </c>
      <c r="E84" s="39" t="s">
        <v>9075</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7459</v>
      </c>
      <c r="F86" s="46"/>
      <c r="G86" s="46"/>
      <c r="H86" s="46"/>
      <c r="I86" s="46"/>
      <c r="J86" s="48"/>
    </row>
    <row r="87">
      <c r="A87" s="37" t="s">
        <v>601</v>
      </c>
      <c r="B87" s="45"/>
      <c r="C87" s="46"/>
      <c r="D87" s="46"/>
      <c r="E87" s="47" t="s">
        <v>595</v>
      </c>
      <c r="F87" s="46"/>
      <c r="G87" s="46"/>
      <c r="H87" s="46"/>
      <c r="I87" s="46"/>
      <c r="J87" s="48"/>
    </row>
    <row r="88">
      <c r="A88" s="37" t="s">
        <v>593</v>
      </c>
      <c r="B88" s="37">
        <v>19</v>
      </c>
      <c r="C88" s="38" t="s">
        <v>8576</v>
      </c>
      <c r="D88" s="37" t="s">
        <v>595</v>
      </c>
      <c r="E88" s="39" t="s">
        <v>8577</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7329</v>
      </c>
      <c r="F90" s="46"/>
      <c r="G90" s="46"/>
      <c r="H90" s="46"/>
      <c r="I90" s="46"/>
      <c r="J90" s="48"/>
    </row>
    <row r="91">
      <c r="A91" s="37" t="s">
        <v>601</v>
      </c>
      <c r="B91" s="45"/>
      <c r="C91" s="46"/>
      <c r="D91" s="46"/>
      <c r="E91" s="47" t="s">
        <v>595</v>
      </c>
      <c r="F91" s="46"/>
      <c r="G91" s="46"/>
      <c r="H91" s="46"/>
      <c r="I91" s="46"/>
      <c r="J91" s="48"/>
    </row>
    <row r="92">
      <c r="A92" s="37" t="s">
        <v>593</v>
      </c>
      <c r="B92" s="37">
        <v>20</v>
      </c>
      <c r="C92" s="38" t="s">
        <v>8617</v>
      </c>
      <c r="D92" s="37" t="s">
        <v>595</v>
      </c>
      <c r="E92" s="39" t="s">
        <v>8527</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7329</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25">
      <c r="A99" s="37" t="s">
        <v>599</v>
      </c>
      <c r="B99" s="45"/>
      <c r="C99" s="46"/>
      <c r="D99" s="46"/>
      <c r="E99" s="49" t="s">
        <v>9076</v>
      </c>
      <c r="F99" s="46"/>
      <c r="G99" s="46"/>
      <c r="H99" s="46"/>
      <c r="I99" s="46"/>
      <c r="J99" s="48"/>
    </row>
    <row r="100" ht="120">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7931</v>
      </c>
      <c r="D102" s="37" t="s">
        <v>595</v>
      </c>
      <c r="E102" s="39" t="s">
        <v>7932</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9077</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2073</v>
      </c>
      <c r="D106" s="34"/>
      <c r="E106" s="31" t="s">
        <v>2074</v>
      </c>
      <c r="F106" s="34"/>
      <c r="G106" s="34"/>
      <c r="H106" s="34"/>
      <c r="I106" s="35">
        <f>SUMIFS(I107:I114,A107:A114,"P")</f>
        <v>0</v>
      </c>
      <c r="J106" s="36"/>
    </row>
    <row r="107">
      <c r="A107" s="37" t="s">
        <v>593</v>
      </c>
      <c r="B107" s="37">
        <v>23</v>
      </c>
      <c r="C107" s="38" t="s">
        <v>7661</v>
      </c>
      <c r="D107" s="37" t="s">
        <v>595</v>
      </c>
      <c r="E107" s="39" t="s">
        <v>7565</v>
      </c>
      <c r="F107" s="40" t="s">
        <v>2077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5260</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7663</v>
      </c>
      <c r="D111" s="37" t="s">
        <v>595</v>
      </c>
      <c r="E111" s="39" t="s">
        <v>7569</v>
      </c>
      <c r="F111" s="40" t="s">
        <v>2077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5260</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dkfBDa5P6ff0J4fhWNccX/LNKBBNHGt3lFrbRlCVlVWPtiYj1LXGpEWesvnLqIvTgmMj4/Bb3HfoJZ90FkRqMg==" hashValue="1sMBgXst8apxUw1U2UmYsZtKLbjNdK9nAF6CbHfufm3Xa288BP678COGhvOlxKlEy69m681syLNuiwHkfmnX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9078</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9078</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7676</v>
      </c>
      <c r="D13" s="37" t="s">
        <v>595</v>
      </c>
      <c r="E13" s="39" t="s">
        <v>7677</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9079</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9079</v>
      </c>
      <c r="F19" s="46"/>
      <c r="G19" s="46"/>
      <c r="H19" s="46"/>
      <c r="I19" s="46"/>
      <c r="J19" s="48"/>
    </row>
    <row r="20">
      <c r="A20" s="37" t="s">
        <v>601</v>
      </c>
      <c r="B20" s="45"/>
      <c r="C20" s="46"/>
      <c r="D20" s="46"/>
      <c r="E20" s="47" t="s">
        <v>595</v>
      </c>
      <c r="F20" s="46"/>
      <c r="G20" s="46"/>
      <c r="H20" s="46"/>
      <c r="I20" s="46"/>
      <c r="J20" s="48"/>
    </row>
    <row r="21" ht="30">
      <c r="A21" s="37" t="s">
        <v>593</v>
      </c>
      <c r="B21" s="37">
        <v>3</v>
      </c>
      <c r="C21" s="38" t="s">
        <v>7593</v>
      </c>
      <c r="D21" s="37" t="s">
        <v>595</v>
      </c>
      <c r="E21" s="39" t="s">
        <v>7594</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9080</v>
      </c>
      <c r="F23" s="46"/>
      <c r="G23" s="46"/>
      <c r="H23" s="46"/>
      <c r="I23" s="46"/>
      <c r="J23" s="48"/>
    </row>
    <row r="24">
      <c r="A24" s="37" t="s">
        <v>601</v>
      </c>
      <c r="B24" s="45"/>
      <c r="C24" s="46"/>
      <c r="D24" s="46"/>
      <c r="E24" s="47" t="s">
        <v>595</v>
      </c>
      <c r="F24" s="46"/>
      <c r="G24" s="46"/>
      <c r="H24" s="46"/>
      <c r="I24" s="46"/>
      <c r="J24" s="48"/>
    </row>
    <row r="25" ht="30">
      <c r="A25" s="37" t="s">
        <v>593</v>
      </c>
      <c r="B25" s="37">
        <v>4</v>
      </c>
      <c r="C25" s="38" t="s">
        <v>9081</v>
      </c>
      <c r="D25" s="37" t="s">
        <v>595</v>
      </c>
      <c r="E25" s="39" t="s">
        <v>9082</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9083</v>
      </c>
      <c r="F27" s="46"/>
      <c r="G27" s="46"/>
      <c r="H27" s="46"/>
      <c r="I27" s="46"/>
      <c r="J27" s="48"/>
    </row>
    <row r="28">
      <c r="A28" s="37" t="s">
        <v>601</v>
      </c>
      <c r="B28" s="45"/>
      <c r="C28" s="46"/>
      <c r="D28" s="46"/>
      <c r="E28" s="47" t="s">
        <v>595</v>
      </c>
      <c r="F28" s="46"/>
      <c r="G28" s="46"/>
      <c r="H28" s="46"/>
      <c r="I28" s="46"/>
      <c r="J28" s="48"/>
    </row>
    <row r="29" ht="30">
      <c r="A29" s="37" t="s">
        <v>593</v>
      </c>
      <c r="B29" s="37">
        <v>5</v>
      </c>
      <c r="C29" s="38" t="s">
        <v>7975</v>
      </c>
      <c r="D29" s="37" t="s">
        <v>595</v>
      </c>
      <c r="E29" s="39" t="s">
        <v>7976</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9084</v>
      </c>
      <c r="F31" s="46"/>
      <c r="G31" s="46"/>
      <c r="H31" s="46"/>
      <c r="I31" s="46"/>
      <c r="J31" s="48"/>
    </row>
    <row r="32">
      <c r="A32" s="37" t="s">
        <v>601</v>
      </c>
      <c r="B32" s="45"/>
      <c r="C32" s="46"/>
      <c r="D32" s="46"/>
      <c r="E32" s="47" t="s">
        <v>595</v>
      </c>
      <c r="F32" s="46"/>
      <c r="G32" s="46"/>
      <c r="H32" s="46"/>
      <c r="I32" s="46"/>
      <c r="J32" s="48"/>
    </row>
    <row r="33" ht="30">
      <c r="A33" s="37" t="s">
        <v>593</v>
      </c>
      <c r="B33" s="37">
        <v>6</v>
      </c>
      <c r="C33" s="38" t="s">
        <v>7978</v>
      </c>
      <c r="D33" s="37" t="s">
        <v>595</v>
      </c>
      <c r="E33" s="39" t="s">
        <v>7979</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9085</v>
      </c>
      <c r="F35" s="46"/>
      <c r="G35" s="46"/>
      <c r="H35" s="46"/>
      <c r="I35" s="46"/>
      <c r="J35" s="48"/>
    </row>
    <row r="36">
      <c r="A36" s="37" t="s">
        <v>601</v>
      </c>
      <c r="B36" s="45"/>
      <c r="C36" s="46"/>
      <c r="D36" s="46"/>
      <c r="E36" s="47" t="s">
        <v>595</v>
      </c>
      <c r="F36" s="46"/>
      <c r="G36" s="46"/>
      <c r="H36" s="46"/>
      <c r="I36" s="46"/>
      <c r="J36" s="48"/>
    </row>
    <row r="37">
      <c r="A37" s="37" t="s">
        <v>593</v>
      </c>
      <c r="B37" s="37">
        <v>7</v>
      </c>
      <c r="C37" s="38" t="s">
        <v>7238</v>
      </c>
      <c r="D37" s="37" t="s">
        <v>595</v>
      </c>
      <c r="E37" s="39" t="s">
        <v>7239</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9086</v>
      </c>
      <c r="F39" s="46"/>
      <c r="G39" s="46"/>
      <c r="H39" s="46"/>
      <c r="I39" s="46"/>
      <c r="J39" s="48"/>
    </row>
    <row r="40">
      <c r="A40" s="37" t="s">
        <v>601</v>
      </c>
      <c r="B40" s="45"/>
      <c r="C40" s="46"/>
      <c r="D40" s="46"/>
      <c r="E40" s="47" t="s">
        <v>595</v>
      </c>
      <c r="F40" s="46"/>
      <c r="G40" s="46"/>
      <c r="H40" s="46"/>
      <c r="I40" s="46"/>
      <c r="J40" s="48"/>
    </row>
    <row r="41">
      <c r="A41" s="37" t="s">
        <v>593</v>
      </c>
      <c r="B41" s="37">
        <v>8</v>
      </c>
      <c r="C41" s="38" t="s">
        <v>7244</v>
      </c>
      <c r="D41" s="37" t="s">
        <v>595</v>
      </c>
      <c r="E41" s="39" t="s">
        <v>7245</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9087</v>
      </c>
      <c r="F43" s="46"/>
      <c r="G43" s="46"/>
      <c r="H43" s="46"/>
      <c r="I43" s="46"/>
      <c r="J43" s="48"/>
    </row>
    <row r="44">
      <c r="A44" s="37" t="s">
        <v>601</v>
      </c>
      <c r="B44" s="45"/>
      <c r="C44" s="46"/>
      <c r="D44" s="46"/>
      <c r="E44" s="47" t="s">
        <v>595</v>
      </c>
      <c r="F44" s="46"/>
      <c r="G44" s="46"/>
      <c r="H44" s="46"/>
      <c r="I44" s="46"/>
      <c r="J44" s="48"/>
    </row>
    <row r="45">
      <c r="A45" s="37" t="s">
        <v>593</v>
      </c>
      <c r="B45" s="37">
        <v>9</v>
      </c>
      <c r="C45" s="38" t="s">
        <v>7701</v>
      </c>
      <c r="D45" s="37" t="s">
        <v>595</v>
      </c>
      <c r="E45" s="39" t="s">
        <v>7702</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9088</v>
      </c>
      <c r="F47" s="46"/>
      <c r="G47" s="46"/>
      <c r="H47" s="46"/>
      <c r="I47" s="46"/>
      <c r="J47" s="48"/>
    </row>
    <row r="48">
      <c r="A48" s="37" t="s">
        <v>601</v>
      </c>
      <c r="B48" s="45"/>
      <c r="C48" s="46"/>
      <c r="D48" s="46"/>
      <c r="E48" s="47" t="s">
        <v>595</v>
      </c>
      <c r="F48" s="46"/>
      <c r="G48" s="46"/>
      <c r="H48" s="46"/>
      <c r="I48" s="46"/>
      <c r="J48" s="48"/>
    </row>
    <row r="49">
      <c r="A49" s="37" t="s">
        <v>593</v>
      </c>
      <c r="B49" s="37">
        <v>10</v>
      </c>
      <c r="C49" s="38" t="s">
        <v>7704</v>
      </c>
      <c r="D49" s="37" t="s">
        <v>595</v>
      </c>
      <c r="E49" s="39" t="s">
        <v>7705</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9089</v>
      </c>
      <c r="F51" s="46"/>
      <c r="G51" s="46"/>
      <c r="H51" s="46"/>
      <c r="I51" s="46"/>
      <c r="J51" s="48"/>
    </row>
    <row r="52">
      <c r="A52" s="37" t="s">
        <v>601</v>
      </c>
      <c r="B52" s="45"/>
      <c r="C52" s="46"/>
      <c r="D52" s="46"/>
      <c r="E52" s="47" t="s">
        <v>595</v>
      </c>
      <c r="F52" s="46"/>
      <c r="G52" s="46"/>
      <c r="H52" s="46"/>
      <c r="I52" s="46"/>
      <c r="J52" s="48"/>
    </row>
    <row r="53">
      <c r="A53" s="37" t="s">
        <v>593</v>
      </c>
      <c r="B53" s="37">
        <v>11</v>
      </c>
      <c r="C53" s="38" t="s">
        <v>7707</v>
      </c>
      <c r="D53" s="37" t="s">
        <v>595</v>
      </c>
      <c r="E53" s="39" t="s">
        <v>7708</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9090</v>
      </c>
      <c r="F55" s="46"/>
      <c r="G55" s="46"/>
      <c r="H55" s="46"/>
      <c r="I55" s="46"/>
      <c r="J55" s="48"/>
    </row>
    <row r="56">
      <c r="A56" s="37" t="s">
        <v>601</v>
      </c>
      <c r="B56" s="45"/>
      <c r="C56" s="46"/>
      <c r="D56" s="46"/>
      <c r="E56" s="47" t="s">
        <v>595</v>
      </c>
      <c r="F56" s="46"/>
      <c r="G56" s="46"/>
      <c r="H56" s="46"/>
      <c r="I56" s="46"/>
      <c r="J56" s="48"/>
    </row>
    <row r="57">
      <c r="A57" s="37" t="s">
        <v>593</v>
      </c>
      <c r="B57" s="37">
        <v>12</v>
      </c>
      <c r="C57" s="38" t="s">
        <v>7710</v>
      </c>
      <c r="D57" s="37" t="s">
        <v>595</v>
      </c>
      <c r="E57" s="39" t="s">
        <v>7711</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9090</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9091</v>
      </c>
      <c r="F63" s="46"/>
      <c r="G63" s="46"/>
      <c r="H63" s="46"/>
      <c r="I63" s="46"/>
      <c r="J63" s="48"/>
    </row>
    <row r="64">
      <c r="A64" s="37" t="s">
        <v>601</v>
      </c>
      <c r="B64" s="45"/>
      <c r="C64" s="46"/>
      <c r="D64" s="46"/>
      <c r="E64" s="47" t="s">
        <v>595</v>
      </c>
      <c r="F64" s="46"/>
      <c r="G64" s="46"/>
      <c r="H64" s="46"/>
      <c r="I64" s="46"/>
      <c r="J64" s="48"/>
    </row>
    <row r="65">
      <c r="A65" s="37" t="s">
        <v>593</v>
      </c>
      <c r="B65" s="37">
        <v>14</v>
      </c>
      <c r="C65" s="38" t="s">
        <v>7260</v>
      </c>
      <c r="D65" s="37" t="s">
        <v>595</v>
      </c>
      <c r="E65" s="39" t="s">
        <v>7261</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9092</v>
      </c>
      <c r="F67" s="46"/>
      <c r="G67" s="46"/>
      <c r="H67" s="46"/>
      <c r="I67" s="46"/>
      <c r="J67" s="48"/>
    </row>
    <row r="68">
      <c r="A68" s="37" t="s">
        <v>601</v>
      </c>
      <c r="B68" s="45"/>
      <c r="C68" s="46"/>
      <c r="D68" s="46"/>
      <c r="E68" s="47" t="s">
        <v>595</v>
      </c>
      <c r="F68" s="46"/>
      <c r="G68" s="46"/>
      <c r="H68" s="46"/>
      <c r="I68" s="46"/>
      <c r="J68" s="48"/>
    </row>
    <row r="69">
      <c r="A69" s="37" t="s">
        <v>593</v>
      </c>
      <c r="B69" s="37">
        <v>15</v>
      </c>
      <c r="C69" s="38" t="s">
        <v>7278</v>
      </c>
      <c r="D69" s="37" t="s">
        <v>595</v>
      </c>
      <c r="E69" s="39" t="s">
        <v>7279</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9093</v>
      </c>
      <c r="F71" s="46"/>
      <c r="G71" s="46"/>
      <c r="H71" s="46"/>
      <c r="I71" s="46"/>
      <c r="J71" s="48"/>
    </row>
    <row r="72">
      <c r="A72" s="37" t="s">
        <v>601</v>
      </c>
      <c r="B72" s="45"/>
      <c r="C72" s="46"/>
      <c r="D72" s="46"/>
      <c r="E72" s="47" t="s">
        <v>595</v>
      </c>
      <c r="F72" s="46"/>
      <c r="G72" s="46"/>
      <c r="H72" s="46"/>
      <c r="I72" s="46"/>
      <c r="J72" s="48"/>
    </row>
    <row r="73">
      <c r="A73" s="37" t="s">
        <v>593</v>
      </c>
      <c r="B73" s="37">
        <v>16</v>
      </c>
      <c r="C73" s="38" t="s">
        <v>7731</v>
      </c>
      <c r="D73" s="37" t="s">
        <v>595</v>
      </c>
      <c r="E73" s="39" t="s">
        <v>7732</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9094</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4517</v>
      </c>
      <c r="F77" s="34"/>
      <c r="G77" s="34"/>
      <c r="H77" s="34"/>
      <c r="I77" s="35">
        <f>SUMIFS(I78:I81,A78:A81,"P")</f>
        <v>0</v>
      </c>
      <c r="J77" s="36"/>
    </row>
    <row r="78">
      <c r="A78" s="37" t="s">
        <v>593</v>
      </c>
      <c r="B78" s="37">
        <v>17</v>
      </c>
      <c r="C78" s="38" t="s">
        <v>7993</v>
      </c>
      <c r="D78" s="37" t="s">
        <v>595</v>
      </c>
      <c r="E78" s="39" t="s">
        <v>7994</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9095</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7754</v>
      </c>
      <c r="D83" s="37" t="s">
        <v>595</v>
      </c>
      <c r="E83" s="39" t="s">
        <v>7755</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9096</v>
      </c>
      <c r="F85" s="46"/>
      <c r="G85" s="46"/>
      <c r="H85" s="46"/>
      <c r="I85" s="46"/>
      <c r="J85" s="48"/>
    </row>
    <row r="86">
      <c r="A86" s="37" t="s">
        <v>601</v>
      </c>
      <c r="B86" s="45"/>
      <c r="C86" s="46"/>
      <c r="D86" s="46"/>
      <c r="E86" s="47" t="s">
        <v>595</v>
      </c>
      <c r="F86" s="46"/>
      <c r="G86" s="46"/>
      <c r="H86" s="46"/>
      <c r="I86" s="46"/>
      <c r="J86" s="48"/>
    </row>
    <row r="87" ht="30">
      <c r="A87" s="37" t="s">
        <v>593</v>
      </c>
      <c r="B87" s="37">
        <v>19</v>
      </c>
      <c r="C87" s="38" t="s">
        <v>8395</v>
      </c>
      <c r="D87" s="37" t="s">
        <v>595</v>
      </c>
      <c r="E87" s="39" t="s">
        <v>8396</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6439</v>
      </c>
      <c r="F89" s="46"/>
      <c r="G89" s="46"/>
      <c r="H89" s="46"/>
      <c r="I89" s="46"/>
      <c r="J89" s="48"/>
    </row>
    <row r="90">
      <c r="A90" s="37" t="s">
        <v>601</v>
      </c>
      <c r="B90" s="45"/>
      <c r="C90" s="46"/>
      <c r="D90" s="46"/>
      <c r="E90" s="47" t="s">
        <v>595</v>
      </c>
      <c r="F90" s="46"/>
      <c r="G90" s="46"/>
      <c r="H90" s="46"/>
      <c r="I90" s="46"/>
      <c r="J90" s="48"/>
    </row>
    <row r="91">
      <c r="A91" s="37" t="s">
        <v>593</v>
      </c>
      <c r="B91" s="37">
        <v>20</v>
      </c>
      <c r="C91" s="38" t="s">
        <v>9014</v>
      </c>
      <c r="D91" s="37" t="s">
        <v>595</v>
      </c>
      <c r="E91" s="39" t="s">
        <v>9015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5260</v>
      </c>
      <c r="F93" s="46"/>
      <c r="G93" s="46"/>
      <c r="H93" s="46"/>
      <c r="I93" s="46"/>
      <c r="J93" s="48"/>
    </row>
    <row r="94">
      <c r="A94" s="37" t="s">
        <v>601</v>
      </c>
      <c r="B94" s="45"/>
      <c r="C94" s="46"/>
      <c r="D94" s="46"/>
      <c r="E94" s="47" t="s">
        <v>595</v>
      </c>
      <c r="F94" s="46"/>
      <c r="G94" s="46"/>
      <c r="H94" s="46"/>
      <c r="I94" s="46"/>
      <c r="J94" s="48"/>
    </row>
    <row r="95">
      <c r="A95" s="37" t="s">
        <v>593</v>
      </c>
      <c r="B95" s="37">
        <v>21</v>
      </c>
      <c r="C95" s="38" t="s">
        <v>8422</v>
      </c>
      <c r="D95" s="37" t="s">
        <v>595</v>
      </c>
      <c r="E95" s="39" t="s">
        <v>8423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5260</v>
      </c>
      <c r="F97" s="46"/>
      <c r="G97" s="46"/>
      <c r="H97" s="46"/>
      <c r="I97" s="46"/>
      <c r="J97" s="48"/>
    </row>
    <row r="98">
      <c r="A98" s="37" t="s">
        <v>601</v>
      </c>
      <c r="B98" s="45"/>
      <c r="C98" s="46"/>
      <c r="D98" s="46"/>
      <c r="E98" s="47" t="s">
        <v>595</v>
      </c>
      <c r="F98" s="46"/>
      <c r="G98" s="46"/>
      <c r="H98" s="46"/>
      <c r="I98" s="46"/>
      <c r="J98" s="48"/>
    </row>
    <row r="99">
      <c r="A99" s="31" t="s">
        <v>591</v>
      </c>
      <c r="B99" s="32"/>
      <c r="C99" s="33" t="s">
        <v>4581</v>
      </c>
      <c r="D99" s="34"/>
      <c r="E99" s="31" t="s">
        <v>4582</v>
      </c>
      <c r="F99" s="34"/>
      <c r="G99" s="34"/>
      <c r="H99" s="34"/>
      <c r="I99" s="35">
        <f>SUMIFS(I100:I159,A100:A159,"P")</f>
        <v>0</v>
      </c>
      <c r="J99" s="36"/>
    </row>
    <row r="100">
      <c r="A100" s="37" t="s">
        <v>593</v>
      </c>
      <c r="B100" s="37">
        <v>22</v>
      </c>
      <c r="C100" s="38" t="s">
        <v>8444</v>
      </c>
      <c r="D100" s="37" t="s">
        <v>595</v>
      </c>
      <c r="E100" s="39" t="s">
        <v>8445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8597</v>
      </c>
      <c r="D104" s="37" t="s">
        <v>595</v>
      </c>
      <c r="E104" s="39" t="s">
        <v>8598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8599</v>
      </c>
      <c r="D108" s="37" t="s">
        <v>595</v>
      </c>
      <c r="E108" s="39" t="s">
        <v>8600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8601</v>
      </c>
      <c r="D112" s="37" t="s">
        <v>595</v>
      </c>
      <c r="E112" s="39" t="s">
        <v>8602</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6439</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8472</v>
      </c>
      <c r="D116" s="37" t="s">
        <v>595</v>
      </c>
      <c r="E116" s="39" t="s">
        <v>8473</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9095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9097</v>
      </c>
      <c r="D120" s="37" t="s">
        <v>595</v>
      </c>
      <c r="E120" s="39" t="s">
        <v>9098</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8603</v>
      </c>
      <c r="D124" s="37" t="s">
        <v>595</v>
      </c>
      <c r="E124" s="39" t="s">
        <v>8604</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9095</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8607</v>
      </c>
      <c r="D128" s="37" t="s">
        <v>595</v>
      </c>
      <c r="E128" s="39" t="s">
        <v>8608</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8609</v>
      </c>
      <c r="D132" s="37" t="s">
        <v>595</v>
      </c>
      <c r="E132" s="39" t="s">
        <v>8610</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5260</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8491</v>
      </c>
      <c r="D136" s="37" t="s">
        <v>595</v>
      </c>
      <c r="E136" s="39" t="s">
        <v>8492</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5260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8611</v>
      </c>
      <c r="D140" s="37" t="s">
        <v>595</v>
      </c>
      <c r="E140" s="39" t="s">
        <v>8612</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6439</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9099</v>
      </c>
      <c r="D144" s="37" t="s">
        <v>595</v>
      </c>
      <c r="E144" s="39" t="s">
        <v>9100</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7459</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9101</v>
      </c>
      <c r="D148" s="37" t="s">
        <v>595</v>
      </c>
      <c r="E148" s="39" t="s">
        <v>9102</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6439</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9103</v>
      </c>
      <c r="D152" s="37" t="s">
        <v>595</v>
      </c>
      <c r="E152" s="39" t="s">
        <v>9104</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5260</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9105</v>
      </c>
      <c r="D156" s="37" t="s">
        <v>595</v>
      </c>
      <c r="E156" s="39" t="s">
        <v>8527</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9106</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25">
      <c r="A163" s="37" t="s">
        <v>599</v>
      </c>
      <c r="B163" s="45"/>
      <c r="C163" s="46"/>
      <c r="D163" s="46"/>
      <c r="E163" s="49" t="s">
        <v>9107</v>
      </c>
      <c r="F163" s="46"/>
      <c r="G163" s="46"/>
      <c r="H163" s="46"/>
      <c r="I163" s="46"/>
      <c r="J163" s="48"/>
    </row>
    <row r="164" ht="120">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7931</v>
      </c>
      <c r="D166" s="37" t="s">
        <v>595</v>
      </c>
      <c r="E166" s="39" t="s">
        <v>7932</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9108</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2073</v>
      </c>
      <c r="D170" s="34"/>
      <c r="E170" s="31" t="s">
        <v>2074</v>
      </c>
      <c r="F170" s="34"/>
      <c r="G170" s="34"/>
      <c r="H170" s="34"/>
      <c r="I170" s="35">
        <f>SUMIFS(I171:I178,A171:A178,"P")</f>
        <v>0</v>
      </c>
      <c r="J170" s="36"/>
    </row>
    <row r="171">
      <c r="A171" s="37" t="s">
        <v>593</v>
      </c>
      <c r="B171" s="37">
        <v>39</v>
      </c>
      <c r="C171" s="38" t="s">
        <v>7661</v>
      </c>
      <c r="D171" s="37" t="s">
        <v>595</v>
      </c>
      <c r="E171" s="39" t="s">
        <v>7565</v>
      </c>
      <c r="F171" s="40" t="s">
        <v>2077</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5260</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7663</v>
      </c>
      <c r="D175" s="37" t="s">
        <v>595</v>
      </c>
      <c r="E175" s="39" t="s">
        <v>7569</v>
      </c>
      <c r="F175" s="40" t="s">
        <v>2077</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5260</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VECLNOLxxQy6U0Ly5PhRaciIz6WU8ChtPNaUmXIC3HSwh+Z9z6VfHVM1phFoVXulMkHjlPUrUceaurFHOtZ09g==" hashValue="Gpkqji77cxNyqozFGp6bfz/7PQSOTOoauQBW5vasQt2X5pPMfvrCcB6eTwHQFc/KkaFbUuiVcJoDRfG5YGfQ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9109</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9109</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7676</v>
      </c>
      <c r="D13" s="37" t="s">
        <v>595</v>
      </c>
      <c r="E13" s="39" t="s">
        <v>7677</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7557</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7557</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9110</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9111</v>
      </c>
      <c r="F27" s="46"/>
      <c r="G27" s="46"/>
      <c r="H27" s="46"/>
      <c r="I27" s="46"/>
      <c r="J27" s="48"/>
    </row>
    <row r="28">
      <c r="A28" s="37" t="s">
        <v>601</v>
      </c>
      <c r="B28" s="45"/>
      <c r="C28" s="46"/>
      <c r="D28" s="46"/>
      <c r="E28" s="47" t="s">
        <v>595</v>
      </c>
      <c r="F28" s="46"/>
      <c r="G28" s="46"/>
      <c r="H28" s="46"/>
      <c r="I28" s="46"/>
      <c r="J28" s="48"/>
    </row>
    <row r="29">
      <c r="A29" s="37" t="s">
        <v>593</v>
      </c>
      <c r="B29" s="37">
        <v>5</v>
      </c>
      <c r="C29" s="38" t="s">
        <v>7238</v>
      </c>
      <c r="D29" s="37" t="s">
        <v>595</v>
      </c>
      <c r="E29" s="39" t="s">
        <v>7239</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9112</v>
      </c>
      <c r="F31" s="46"/>
      <c r="G31" s="46"/>
      <c r="H31" s="46"/>
      <c r="I31" s="46"/>
      <c r="J31" s="48"/>
    </row>
    <row r="32">
      <c r="A32" s="37" t="s">
        <v>601</v>
      </c>
      <c r="B32" s="45"/>
      <c r="C32" s="46"/>
      <c r="D32" s="46"/>
      <c r="E32" s="47" t="s">
        <v>595</v>
      </c>
      <c r="F32" s="46"/>
      <c r="G32" s="46"/>
      <c r="H32" s="46"/>
      <c r="I32" s="46"/>
      <c r="J32" s="48"/>
    </row>
    <row r="33">
      <c r="A33" s="37" t="s">
        <v>593</v>
      </c>
      <c r="B33" s="37">
        <v>6</v>
      </c>
      <c r="C33" s="38" t="s">
        <v>7244</v>
      </c>
      <c r="D33" s="37" t="s">
        <v>595</v>
      </c>
      <c r="E33" s="39" t="s">
        <v>7245</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9113</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9114</v>
      </c>
      <c r="F39" s="46"/>
      <c r="G39" s="46"/>
      <c r="H39" s="46"/>
      <c r="I39" s="46"/>
      <c r="J39" s="48"/>
    </row>
    <row r="40">
      <c r="A40" s="37" t="s">
        <v>601</v>
      </c>
      <c r="B40" s="45"/>
      <c r="C40" s="46"/>
      <c r="D40" s="46"/>
      <c r="E40" s="47" t="s">
        <v>595</v>
      </c>
      <c r="F40" s="46"/>
      <c r="G40" s="46"/>
      <c r="H40" s="46"/>
      <c r="I40" s="46"/>
      <c r="J40" s="48"/>
    </row>
    <row r="41">
      <c r="A41" s="37" t="s">
        <v>593</v>
      </c>
      <c r="B41" s="37">
        <v>8</v>
      </c>
      <c r="C41" s="38" t="s">
        <v>7260</v>
      </c>
      <c r="D41" s="37" t="s">
        <v>595</v>
      </c>
      <c r="E41" s="39" t="s">
        <v>7261</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9115</v>
      </c>
      <c r="F43" s="46"/>
      <c r="G43" s="46"/>
      <c r="H43" s="46"/>
      <c r="I43" s="46"/>
      <c r="J43" s="48"/>
    </row>
    <row r="44">
      <c r="A44" s="37" t="s">
        <v>601</v>
      </c>
      <c r="B44" s="45"/>
      <c r="C44" s="46"/>
      <c r="D44" s="46"/>
      <c r="E44" s="47" t="s">
        <v>595</v>
      </c>
      <c r="F44" s="46"/>
      <c r="G44" s="46"/>
      <c r="H44" s="46"/>
      <c r="I44" s="46"/>
      <c r="J44" s="48"/>
    </row>
    <row r="45">
      <c r="A45" s="37" t="s">
        <v>593</v>
      </c>
      <c r="B45" s="37">
        <v>9</v>
      </c>
      <c r="C45" s="38" t="s">
        <v>7278</v>
      </c>
      <c r="D45" s="37" t="s">
        <v>595</v>
      </c>
      <c r="E45" s="39" t="s">
        <v>7279</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9116</v>
      </c>
      <c r="F47" s="46"/>
      <c r="G47" s="46"/>
      <c r="H47" s="46"/>
      <c r="I47" s="46"/>
      <c r="J47" s="48"/>
    </row>
    <row r="48">
      <c r="A48" s="37" t="s">
        <v>601</v>
      </c>
      <c r="B48" s="45"/>
      <c r="C48" s="46"/>
      <c r="D48" s="46"/>
      <c r="E48" s="47" t="s">
        <v>595</v>
      </c>
      <c r="F48" s="46"/>
      <c r="G48" s="46"/>
      <c r="H48" s="46"/>
      <c r="I48" s="46"/>
      <c r="J48" s="48"/>
    </row>
    <row r="49">
      <c r="A49" s="37" t="s">
        <v>593</v>
      </c>
      <c r="B49" s="37">
        <v>10</v>
      </c>
      <c r="C49" s="38" t="s">
        <v>7731</v>
      </c>
      <c r="D49" s="37" t="s">
        <v>595</v>
      </c>
      <c r="E49" s="39" t="s">
        <v>7732</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9117</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4517</v>
      </c>
      <c r="F53" s="34"/>
      <c r="G53" s="34"/>
      <c r="H53" s="34"/>
      <c r="I53" s="35">
        <f>SUMIFS(I54:I57,A54:A57,"P")</f>
        <v>0</v>
      </c>
      <c r="J53" s="36"/>
    </row>
    <row r="54">
      <c r="A54" s="37" t="s">
        <v>593</v>
      </c>
      <c r="B54" s="37">
        <v>11</v>
      </c>
      <c r="C54" s="38" t="s">
        <v>7993</v>
      </c>
      <c r="D54" s="37" t="s">
        <v>595</v>
      </c>
      <c r="E54" s="39" t="s">
        <v>7994</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9118</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7754</v>
      </c>
      <c r="D59" s="37" t="s">
        <v>595</v>
      </c>
      <c r="E59" s="39" t="s">
        <v>7755</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9119</v>
      </c>
      <c r="F61" s="46"/>
      <c r="G61" s="46"/>
      <c r="H61" s="46"/>
      <c r="I61" s="46"/>
      <c r="J61" s="48"/>
    </row>
    <row r="62">
      <c r="A62" s="37" t="s">
        <v>601</v>
      </c>
      <c r="B62" s="45"/>
      <c r="C62" s="46"/>
      <c r="D62" s="46"/>
      <c r="E62" s="47" t="s">
        <v>595</v>
      </c>
      <c r="F62" s="46"/>
      <c r="G62" s="46"/>
      <c r="H62" s="46"/>
      <c r="I62" s="46"/>
      <c r="J62" s="48"/>
    </row>
    <row r="63">
      <c r="A63" s="31" t="s">
        <v>591</v>
      </c>
      <c r="B63" s="32"/>
      <c r="C63" s="33" t="s">
        <v>4581</v>
      </c>
      <c r="D63" s="34"/>
      <c r="E63" s="31" t="s">
        <v>4582</v>
      </c>
      <c r="F63" s="34"/>
      <c r="G63" s="34"/>
      <c r="H63" s="34"/>
      <c r="I63" s="35">
        <f>SUMIFS(I64:I111,A64:A111,"P")</f>
        <v>0</v>
      </c>
      <c r="J63" s="36"/>
    </row>
    <row r="64" ht="30">
      <c r="A64" s="37" t="s">
        <v>593</v>
      </c>
      <c r="B64" s="37">
        <v>13</v>
      </c>
      <c r="C64" s="38" t="s">
        <v>9070</v>
      </c>
      <c r="D64" s="37" t="s">
        <v>595</v>
      </c>
      <c r="E64" s="39" t="s">
        <v>9071</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9120</v>
      </c>
      <c r="F66" s="46"/>
      <c r="G66" s="46"/>
      <c r="H66" s="46"/>
      <c r="I66" s="46"/>
      <c r="J66" s="48"/>
    </row>
    <row r="67">
      <c r="A67" s="37" t="s">
        <v>601</v>
      </c>
      <c r="B67" s="45"/>
      <c r="C67" s="46"/>
      <c r="D67" s="46"/>
      <c r="E67" s="47" t="s">
        <v>595</v>
      </c>
      <c r="F67" s="46"/>
      <c r="G67" s="46"/>
      <c r="H67" s="46"/>
      <c r="I67" s="46"/>
      <c r="J67" s="48"/>
    </row>
    <row r="68" ht="30">
      <c r="A68" s="37" t="s">
        <v>593</v>
      </c>
      <c r="B68" s="37">
        <v>14</v>
      </c>
      <c r="C68" s="38" t="s">
        <v>8564</v>
      </c>
      <c r="D68" s="37" t="s">
        <v>595</v>
      </c>
      <c r="E68" s="39" t="s">
        <v>8565</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7318</v>
      </c>
      <c r="F70" s="46"/>
      <c r="G70" s="46"/>
      <c r="H70" s="46"/>
      <c r="I70" s="46"/>
      <c r="J70" s="48"/>
    </row>
    <row r="71">
      <c r="A71" s="37" t="s">
        <v>601</v>
      </c>
      <c r="B71" s="45"/>
      <c r="C71" s="46"/>
      <c r="D71" s="46"/>
      <c r="E71" s="47" t="s">
        <v>595</v>
      </c>
      <c r="F71" s="46"/>
      <c r="G71" s="46"/>
      <c r="H71" s="46"/>
      <c r="I71" s="46"/>
      <c r="J71" s="48"/>
    </row>
    <row r="72" ht="30">
      <c r="A72" s="37" t="s">
        <v>593</v>
      </c>
      <c r="B72" s="37">
        <v>15</v>
      </c>
      <c r="C72" s="38" t="s">
        <v>8472</v>
      </c>
      <c r="D72" s="37" t="s">
        <v>595</v>
      </c>
      <c r="E72" s="39" t="s">
        <v>8473</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7318</v>
      </c>
      <c r="F74" s="46"/>
      <c r="G74" s="46"/>
      <c r="H74" s="46"/>
      <c r="I74" s="46"/>
      <c r="J74" s="48"/>
    </row>
    <row r="75">
      <c r="A75" s="37" t="s">
        <v>601</v>
      </c>
      <c r="B75" s="45"/>
      <c r="C75" s="46"/>
      <c r="D75" s="46"/>
      <c r="E75" s="47" t="s">
        <v>595</v>
      </c>
      <c r="F75" s="46"/>
      <c r="G75" s="46"/>
      <c r="H75" s="46"/>
      <c r="I75" s="46"/>
      <c r="J75" s="48"/>
    </row>
    <row r="76" ht="30">
      <c r="A76" s="37" t="s">
        <v>593</v>
      </c>
      <c r="B76" s="37">
        <v>16</v>
      </c>
      <c r="C76" s="38" t="s">
        <v>9072</v>
      </c>
      <c r="D76" s="37" t="s">
        <v>595</v>
      </c>
      <c r="E76" s="39" t="s">
        <v>9073</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7459</v>
      </c>
      <c r="F78" s="46"/>
      <c r="G78" s="46"/>
      <c r="H78" s="46"/>
      <c r="I78" s="46"/>
      <c r="J78" s="48"/>
    </row>
    <row r="79">
      <c r="A79" s="37" t="s">
        <v>601</v>
      </c>
      <c r="B79" s="45"/>
      <c r="C79" s="46"/>
      <c r="D79" s="46"/>
      <c r="E79" s="47" t="s">
        <v>595</v>
      </c>
      <c r="F79" s="46"/>
      <c r="G79" s="46"/>
      <c r="H79" s="46"/>
      <c r="I79" s="46"/>
      <c r="J79" s="48"/>
    </row>
    <row r="80" ht="30">
      <c r="A80" s="37" t="s">
        <v>593</v>
      </c>
      <c r="B80" s="37">
        <v>17</v>
      </c>
      <c r="C80" s="38" t="s">
        <v>9121</v>
      </c>
      <c r="D80" s="37" t="s">
        <v>595</v>
      </c>
      <c r="E80" s="39" t="s">
        <v>9122</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5260</v>
      </c>
      <c r="F82" s="46"/>
      <c r="G82" s="46"/>
      <c r="H82" s="46"/>
      <c r="I82" s="46"/>
      <c r="J82" s="48"/>
    </row>
    <row r="83">
      <c r="A83" s="37" t="s">
        <v>601</v>
      </c>
      <c r="B83" s="45"/>
      <c r="C83" s="46"/>
      <c r="D83" s="46"/>
      <c r="E83" s="47" t="s">
        <v>595</v>
      </c>
      <c r="F83" s="46"/>
      <c r="G83" s="46"/>
      <c r="H83" s="46"/>
      <c r="I83" s="46"/>
      <c r="J83" s="48"/>
    </row>
    <row r="84">
      <c r="A84" s="37" t="s">
        <v>593</v>
      </c>
      <c r="B84" s="37">
        <v>18</v>
      </c>
      <c r="C84" s="38" t="s">
        <v>8147</v>
      </c>
      <c r="D84" s="37" t="s">
        <v>595</v>
      </c>
      <c r="E84" s="39" t="s">
        <v>8148</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7371</v>
      </c>
      <c r="F86" s="46"/>
      <c r="G86" s="46"/>
      <c r="H86" s="46"/>
      <c r="I86" s="46"/>
      <c r="J86" s="48"/>
    </row>
    <row r="87">
      <c r="A87" s="37" t="s">
        <v>601</v>
      </c>
      <c r="B87" s="45"/>
      <c r="C87" s="46"/>
      <c r="D87" s="46"/>
      <c r="E87" s="47" t="s">
        <v>595</v>
      </c>
      <c r="F87" s="46"/>
      <c r="G87" s="46"/>
      <c r="H87" s="46"/>
      <c r="I87" s="46"/>
      <c r="J87" s="48"/>
    </row>
    <row r="88">
      <c r="A88" s="37" t="s">
        <v>593</v>
      </c>
      <c r="B88" s="37">
        <v>19</v>
      </c>
      <c r="C88" s="38" t="s">
        <v>8603</v>
      </c>
      <c r="D88" s="37" t="s">
        <v>595</v>
      </c>
      <c r="E88" s="39" t="s">
        <v>8604</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7318</v>
      </c>
      <c r="F90" s="46"/>
      <c r="G90" s="46"/>
      <c r="H90" s="46"/>
      <c r="I90" s="46"/>
      <c r="J90" s="48"/>
    </row>
    <row r="91">
      <c r="A91" s="37" t="s">
        <v>601</v>
      </c>
      <c r="B91" s="45"/>
      <c r="C91" s="46"/>
      <c r="D91" s="46"/>
      <c r="E91" s="47" t="s">
        <v>595</v>
      </c>
      <c r="F91" s="46"/>
      <c r="G91" s="46"/>
      <c r="H91" s="46"/>
      <c r="I91" s="46"/>
      <c r="J91" s="48"/>
    </row>
    <row r="92">
      <c r="A92" s="37" t="s">
        <v>593</v>
      </c>
      <c r="B92" s="37">
        <v>20</v>
      </c>
      <c r="C92" s="38" t="s">
        <v>9074</v>
      </c>
      <c r="D92" s="37" t="s">
        <v>595</v>
      </c>
      <c r="E92" s="39" t="s">
        <v>9123</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7459</v>
      </c>
      <c r="F94" s="46"/>
      <c r="G94" s="46"/>
      <c r="H94" s="46"/>
      <c r="I94" s="46"/>
      <c r="J94" s="48"/>
    </row>
    <row r="95">
      <c r="A95" s="37" t="s">
        <v>601</v>
      </c>
      <c r="B95" s="45"/>
      <c r="C95" s="46"/>
      <c r="D95" s="46"/>
      <c r="E95" s="47" t="s">
        <v>595</v>
      </c>
      <c r="F95" s="46"/>
      <c r="G95" s="46"/>
      <c r="H95" s="46"/>
      <c r="I95" s="46"/>
      <c r="J95" s="48"/>
    </row>
    <row r="96">
      <c r="A96" s="37" t="s">
        <v>593</v>
      </c>
      <c r="B96" s="37">
        <v>21</v>
      </c>
      <c r="C96" s="38" t="s">
        <v>9124</v>
      </c>
      <c r="D96" s="37" t="s">
        <v>595</v>
      </c>
      <c r="E96" s="39" t="s">
        <v>9125</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5260</v>
      </c>
      <c r="F98" s="46"/>
      <c r="G98" s="46"/>
      <c r="H98" s="46"/>
      <c r="I98" s="46"/>
      <c r="J98" s="48"/>
    </row>
    <row r="99">
      <c r="A99" s="37" t="s">
        <v>601</v>
      </c>
      <c r="B99" s="45"/>
      <c r="C99" s="46"/>
      <c r="D99" s="46"/>
      <c r="E99" s="47" t="s">
        <v>595</v>
      </c>
      <c r="F99" s="46"/>
      <c r="G99" s="46"/>
      <c r="H99" s="46"/>
      <c r="I99" s="46"/>
      <c r="J99" s="48"/>
    </row>
    <row r="100">
      <c r="A100" s="37" t="s">
        <v>593</v>
      </c>
      <c r="B100" s="37">
        <v>22</v>
      </c>
      <c r="C100" s="38" t="s">
        <v>9126</v>
      </c>
      <c r="D100" s="37" t="s">
        <v>595</v>
      </c>
      <c r="E100" s="39" t="s">
        <v>9127</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8576</v>
      </c>
      <c r="D104" s="37" t="s">
        <v>595</v>
      </c>
      <c r="E104" s="39" t="s">
        <v>8577</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6439</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9105</v>
      </c>
      <c r="D108" s="37" t="s">
        <v>595</v>
      </c>
      <c r="E108" s="39" t="s">
        <v>8527</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6439</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25">
      <c r="A115" s="37" t="s">
        <v>599</v>
      </c>
      <c r="B115" s="45"/>
      <c r="C115" s="46"/>
      <c r="D115" s="46"/>
      <c r="E115" s="49" t="s">
        <v>9128</v>
      </c>
      <c r="F115" s="46"/>
      <c r="G115" s="46"/>
      <c r="H115" s="46"/>
      <c r="I115" s="46"/>
      <c r="J115" s="48"/>
    </row>
    <row r="116" ht="120">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7931</v>
      </c>
      <c r="D118" s="37" t="s">
        <v>595</v>
      </c>
      <c r="E118" s="39" t="s">
        <v>7932</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9129</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2073</v>
      </c>
      <c r="D122" s="34"/>
      <c r="E122" s="31" t="s">
        <v>2074</v>
      </c>
      <c r="F122" s="34"/>
      <c r="G122" s="34"/>
      <c r="H122" s="34"/>
      <c r="I122" s="35">
        <f>SUMIFS(I123:I130,A123:A130,"P")</f>
        <v>0</v>
      </c>
      <c r="J122" s="36"/>
    </row>
    <row r="123">
      <c r="A123" s="37" t="s">
        <v>593</v>
      </c>
      <c r="B123" s="37">
        <v>27</v>
      </c>
      <c r="C123" s="38" t="s">
        <v>7661</v>
      </c>
      <c r="D123" s="37" t="s">
        <v>595</v>
      </c>
      <c r="E123" s="39" t="s">
        <v>7565</v>
      </c>
      <c r="F123" s="40" t="s">
        <v>2077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5260</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7663</v>
      </c>
      <c r="D127" s="37" t="s">
        <v>595</v>
      </c>
      <c r="E127" s="39" t="s">
        <v>7569</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5260</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buGrvt7VArNHpz1AYRcTUFBfcEtoVowRu0QjZ/u6IfGtbCHw6U+w6SjRw2Oy+Sfq4HpKiSGmFWiW9dN4hxRQcg==" hashValue="KuGJCmBxq9aUkFo6nzVmTUlQHclditQ4Ekz7DgAzdTM6hkYfMuxcRiHFAsFeKwa3mTWXSx2eoGQU1UkI9BwY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9130</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573</v>
      </c>
      <c r="C8" s="21" t="s">
        <v>9132</v>
      </c>
      <c r="D8" s="22"/>
      <c r="E8" s="23" t="s">
        <v>293</v>
      </c>
      <c r="F8" s="17"/>
      <c r="G8" s="17"/>
      <c r="H8" s="17"/>
      <c r="I8" s="17"/>
      <c r="J8" s="19"/>
    </row>
    <row r="9">
      <c r="A9" s="3" t="s">
        <v>1591</v>
      </c>
      <c r="B9" s="20" t="s">
        <v>579</v>
      </c>
      <c r="C9" s="21" t="s">
        <v>9130</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7666</v>
      </c>
      <c r="D14" s="37" t="s">
        <v>595</v>
      </c>
      <c r="E14" s="39" t="s">
        <v>7667</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7668</v>
      </c>
      <c r="F16" s="46"/>
      <c r="G16" s="46"/>
      <c r="H16" s="46"/>
      <c r="I16" s="46"/>
      <c r="J16" s="48"/>
    </row>
    <row r="17">
      <c r="A17" s="37" t="s">
        <v>601</v>
      </c>
      <c r="B17" s="45"/>
      <c r="C17" s="46"/>
      <c r="D17" s="46"/>
      <c r="E17" s="47" t="s">
        <v>595</v>
      </c>
      <c r="F17" s="46"/>
      <c r="G17" s="46"/>
      <c r="H17" s="46"/>
      <c r="I17" s="46"/>
      <c r="J17" s="48"/>
    </row>
    <row r="18" ht="30">
      <c r="A18" s="37" t="s">
        <v>593</v>
      </c>
      <c r="B18" s="37">
        <v>2</v>
      </c>
      <c r="C18" s="38" t="s">
        <v>7669</v>
      </c>
      <c r="D18" s="37" t="s">
        <v>595</v>
      </c>
      <c r="E18" s="39" t="s">
        <v>7670</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7371</v>
      </c>
      <c r="F20" s="46"/>
      <c r="G20" s="46"/>
      <c r="H20" s="46"/>
      <c r="I20" s="46"/>
      <c r="J20" s="48"/>
    </row>
    <row r="21">
      <c r="A21" s="37" t="s">
        <v>601</v>
      </c>
      <c r="B21" s="45"/>
      <c r="C21" s="46"/>
      <c r="D21" s="46"/>
      <c r="E21" s="47" t="s">
        <v>595</v>
      </c>
      <c r="F21" s="46"/>
      <c r="G21" s="46"/>
      <c r="H21" s="46"/>
      <c r="I21" s="46"/>
      <c r="J21" s="48"/>
    </row>
    <row r="22">
      <c r="A22" s="37" t="s">
        <v>593</v>
      </c>
      <c r="B22" s="37">
        <v>3</v>
      </c>
      <c r="C22" s="38" t="s">
        <v>7671</v>
      </c>
      <c r="D22" s="37" t="s">
        <v>595</v>
      </c>
      <c r="E22" s="39" t="s">
        <v>7672</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7673</v>
      </c>
      <c r="F24" s="46"/>
      <c r="G24" s="46"/>
      <c r="H24" s="46"/>
      <c r="I24" s="46"/>
      <c r="J24" s="48"/>
    </row>
    <row r="25">
      <c r="A25" s="37" t="s">
        <v>601</v>
      </c>
      <c r="B25" s="45"/>
      <c r="C25" s="46"/>
      <c r="D25" s="46"/>
      <c r="E25" s="47" t="s">
        <v>595</v>
      </c>
      <c r="F25" s="46"/>
      <c r="G25" s="46"/>
      <c r="H25" s="46"/>
      <c r="I25" s="46"/>
      <c r="J25" s="48"/>
    </row>
    <row r="26">
      <c r="A26" s="37" t="s">
        <v>593</v>
      </c>
      <c r="B26" s="37">
        <v>4</v>
      </c>
      <c r="C26" s="38" t="s">
        <v>7674</v>
      </c>
      <c r="D26" s="37" t="s">
        <v>595</v>
      </c>
      <c r="E26" s="39" t="s">
        <v>7675</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7659</v>
      </c>
      <c r="F28" s="46"/>
      <c r="G28" s="46"/>
      <c r="H28" s="46"/>
      <c r="I28" s="46"/>
      <c r="J28" s="48"/>
    </row>
    <row r="29">
      <c r="A29" s="37" t="s">
        <v>601</v>
      </c>
      <c r="B29" s="45"/>
      <c r="C29" s="46"/>
      <c r="D29" s="46"/>
      <c r="E29" s="47" t="s">
        <v>595</v>
      </c>
      <c r="F29" s="46"/>
      <c r="G29" s="46"/>
      <c r="H29" s="46"/>
      <c r="I29" s="46"/>
      <c r="J29" s="48"/>
    </row>
    <row r="30" ht="30">
      <c r="A30" s="37" t="s">
        <v>593</v>
      </c>
      <c r="B30" s="37">
        <v>5</v>
      </c>
      <c r="C30" s="38" t="s">
        <v>7676</v>
      </c>
      <c r="D30" s="37" t="s">
        <v>595</v>
      </c>
      <c r="E30" s="39" t="s">
        <v>7677</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9133</v>
      </c>
      <c r="F32" s="46"/>
      <c r="G32" s="46"/>
      <c r="H32" s="46"/>
      <c r="I32" s="46"/>
      <c r="J32" s="48"/>
    </row>
    <row r="33">
      <c r="A33" s="37" t="s">
        <v>601</v>
      </c>
      <c r="B33" s="45"/>
      <c r="C33" s="46"/>
      <c r="D33" s="46"/>
      <c r="E33" s="47" t="s">
        <v>595</v>
      </c>
      <c r="F33" s="46"/>
      <c r="G33" s="46"/>
      <c r="H33" s="46"/>
      <c r="I33" s="46"/>
      <c r="J33" s="48"/>
    </row>
    <row r="34" ht="30">
      <c r="A34" s="37" t="s">
        <v>593</v>
      </c>
      <c r="B34" s="37">
        <v>6</v>
      </c>
      <c r="C34" s="38" t="s">
        <v>7679</v>
      </c>
      <c r="D34" s="37" t="s">
        <v>595</v>
      </c>
      <c r="E34" s="39" t="s">
        <v>7680</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9133</v>
      </c>
      <c r="F36" s="46"/>
      <c r="G36" s="46"/>
      <c r="H36" s="46"/>
      <c r="I36" s="46"/>
      <c r="J36" s="48"/>
    </row>
    <row r="37">
      <c r="A37" s="37" t="s">
        <v>601</v>
      </c>
      <c r="B37" s="45"/>
      <c r="C37" s="46"/>
      <c r="D37" s="46"/>
      <c r="E37" s="47" t="s">
        <v>595</v>
      </c>
      <c r="F37" s="46"/>
      <c r="G37" s="46"/>
      <c r="H37" s="46"/>
      <c r="I37" s="46"/>
      <c r="J37" s="48"/>
    </row>
    <row r="38" ht="30">
      <c r="A38" s="37" t="s">
        <v>593</v>
      </c>
      <c r="B38" s="37">
        <v>7</v>
      </c>
      <c r="C38" s="38" t="s">
        <v>8237</v>
      </c>
      <c r="D38" s="37" t="s">
        <v>595</v>
      </c>
      <c r="E38" s="39" t="s">
        <v>8238</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9134</v>
      </c>
      <c r="F40" s="46"/>
      <c r="G40" s="46"/>
      <c r="H40" s="46"/>
      <c r="I40" s="46"/>
      <c r="J40" s="48"/>
    </row>
    <row r="41">
      <c r="A41" s="37" t="s">
        <v>601</v>
      </c>
      <c r="B41" s="45"/>
      <c r="C41" s="46"/>
      <c r="D41" s="46"/>
      <c r="E41" s="47" t="s">
        <v>595</v>
      </c>
      <c r="F41" s="46"/>
      <c r="G41" s="46"/>
      <c r="H41" s="46"/>
      <c r="I41" s="46"/>
      <c r="J41" s="48"/>
    </row>
    <row r="42" ht="30">
      <c r="A42" s="37" t="s">
        <v>593</v>
      </c>
      <c r="B42" s="37">
        <v>8</v>
      </c>
      <c r="C42" s="38" t="s">
        <v>8240</v>
      </c>
      <c r="D42" s="37" t="s">
        <v>595</v>
      </c>
      <c r="E42" s="39" t="s">
        <v>8241</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9135</v>
      </c>
      <c r="F44" s="46"/>
      <c r="G44" s="46"/>
      <c r="H44" s="46"/>
      <c r="I44" s="46"/>
      <c r="J44" s="48"/>
    </row>
    <row r="45">
      <c r="A45" s="37" t="s">
        <v>601</v>
      </c>
      <c r="B45" s="45"/>
      <c r="C45" s="46"/>
      <c r="D45" s="46"/>
      <c r="E45" s="47" t="s">
        <v>595</v>
      </c>
      <c r="F45" s="46"/>
      <c r="G45" s="46"/>
      <c r="H45" s="46"/>
      <c r="I45" s="46"/>
      <c r="J45" s="48"/>
    </row>
    <row r="46" ht="30">
      <c r="A46" s="37" t="s">
        <v>593</v>
      </c>
      <c r="B46" s="37">
        <v>9</v>
      </c>
      <c r="C46" s="38" t="s">
        <v>7975</v>
      </c>
      <c r="D46" s="37" t="s">
        <v>595</v>
      </c>
      <c r="E46" s="39" t="s">
        <v>7976</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9136</v>
      </c>
      <c r="F48" s="46"/>
      <c r="G48" s="46"/>
      <c r="H48" s="46"/>
      <c r="I48" s="46"/>
      <c r="J48" s="48"/>
    </row>
    <row r="49">
      <c r="A49" s="37" t="s">
        <v>601</v>
      </c>
      <c r="B49" s="45"/>
      <c r="C49" s="46"/>
      <c r="D49" s="46"/>
      <c r="E49" s="47" t="s">
        <v>595</v>
      </c>
      <c r="F49" s="46"/>
      <c r="G49" s="46"/>
      <c r="H49" s="46"/>
      <c r="I49" s="46"/>
      <c r="J49" s="48"/>
    </row>
    <row r="50" ht="30">
      <c r="A50" s="37" t="s">
        <v>593</v>
      </c>
      <c r="B50" s="37">
        <v>10</v>
      </c>
      <c r="C50" s="38" t="s">
        <v>7978</v>
      </c>
      <c r="D50" s="37" t="s">
        <v>595</v>
      </c>
      <c r="E50" s="39" t="s">
        <v>7979</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9137</v>
      </c>
      <c r="F52" s="46"/>
      <c r="G52" s="46"/>
      <c r="H52" s="46"/>
      <c r="I52" s="46"/>
      <c r="J52" s="48"/>
    </row>
    <row r="53">
      <c r="A53" s="37" t="s">
        <v>601</v>
      </c>
      <c r="B53" s="45"/>
      <c r="C53" s="46"/>
      <c r="D53" s="46"/>
      <c r="E53" s="47" t="s">
        <v>595</v>
      </c>
      <c r="F53" s="46"/>
      <c r="G53" s="46"/>
      <c r="H53" s="46"/>
      <c r="I53" s="46"/>
      <c r="J53" s="48"/>
    </row>
    <row r="54">
      <c r="A54" s="37" t="s">
        <v>593</v>
      </c>
      <c r="B54" s="37">
        <v>11</v>
      </c>
      <c r="C54" s="38" t="s">
        <v>7238</v>
      </c>
      <c r="D54" s="37" t="s">
        <v>595</v>
      </c>
      <c r="E54" s="39" t="s">
        <v>7239</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9138</v>
      </c>
      <c r="F56" s="46"/>
      <c r="G56" s="46"/>
      <c r="H56" s="46"/>
      <c r="I56" s="46"/>
      <c r="J56" s="48"/>
    </row>
    <row r="57">
      <c r="A57" s="37" t="s">
        <v>601</v>
      </c>
      <c r="B57" s="45"/>
      <c r="C57" s="46"/>
      <c r="D57" s="46"/>
      <c r="E57" s="47" t="s">
        <v>595</v>
      </c>
      <c r="F57" s="46"/>
      <c r="G57" s="46"/>
      <c r="H57" s="46"/>
      <c r="I57" s="46"/>
      <c r="J57" s="48"/>
    </row>
    <row r="58">
      <c r="A58" s="37" t="s">
        <v>593</v>
      </c>
      <c r="B58" s="37">
        <v>12</v>
      </c>
      <c r="C58" s="38" t="s">
        <v>7244</v>
      </c>
      <c r="D58" s="37" t="s">
        <v>595</v>
      </c>
      <c r="E58" s="39" t="s">
        <v>7245</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9139</v>
      </c>
      <c r="F60" s="46"/>
      <c r="G60" s="46"/>
      <c r="H60" s="46"/>
      <c r="I60" s="46"/>
      <c r="J60" s="48"/>
    </row>
    <row r="61">
      <c r="A61" s="37" t="s">
        <v>601</v>
      </c>
      <c r="B61" s="45"/>
      <c r="C61" s="46"/>
      <c r="D61" s="46"/>
      <c r="E61" s="47" t="s">
        <v>595</v>
      </c>
      <c r="F61" s="46"/>
      <c r="G61" s="46"/>
      <c r="H61" s="46"/>
      <c r="I61" s="46"/>
      <c r="J61" s="48"/>
    </row>
    <row r="62">
      <c r="A62" s="37" t="s">
        <v>593</v>
      </c>
      <c r="B62" s="37">
        <v>13</v>
      </c>
      <c r="C62" s="38" t="s">
        <v>7701</v>
      </c>
      <c r="D62" s="37" t="s">
        <v>595</v>
      </c>
      <c r="E62" s="39" t="s">
        <v>7702</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9140</v>
      </c>
      <c r="F64" s="46"/>
      <c r="G64" s="46"/>
      <c r="H64" s="46"/>
      <c r="I64" s="46"/>
      <c r="J64" s="48"/>
    </row>
    <row r="65">
      <c r="A65" s="37" t="s">
        <v>601</v>
      </c>
      <c r="B65" s="45"/>
      <c r="C65" s="46"/>
      <c r="D65" s="46"/>
      <c r="E65" s="47" t="s">
        <v>595</v>
      </c>
      <c r="F65" s="46"/>
      <c r="G65" s="46"/>
      <c r="H65" s="46"/>
      <c r="I65" s="46"/>
      <c r="J65" s="48"/>
    </row>
    <row r="66">
      <c r="A66" s="37" t="s">
        <v>593</v>
      </c>
      <c r="B66" s="37">
        <v>14</v>
      </c>
      <c r="C66" s="38" t="s">
        <v>7704</v>
      </c>
      <c r="D66" s="37" t="s">
        <v>595</v>
      </c>
      <c r="E66" s="39" t="s">
        <v>7705</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9141</v>
      </c>
      <c r="F68" s="46"/>
      <c r="G68" s="46"/>
      <c r="H68" s="46"/>
      <c r="I68" s="46"/>
      <c r="J68" s="48"/>
    </row>
    <row r="69">
      <c r="A69" s="37" t="s">
        <v>601</v>
      </c>
      <c r="B69" s="45"/>
      <c r="C69" s="46"/>
      <c r="D69" s="46"/>
      <c r="E69" s="47" t="s">
        <v>595</v>
      </c>
      <c r="F69" s="46"/>
      <c r="G69" s="46"/>
      <c r="H69" s="46"/>
      <c r="I69" s="46"/>
      <c r="J69" s="48"/>
    </row>
    <row r="70">
      <c r="A70" s="37" t="s">
        <v>593</v>
      </c>
      <c r="B70" s="37">
        <v>15</v>
      </c>
      <c r="C70" s="38" t="s">
        <v>7707</v>
      </c>
      <c r="D70" s="37" t="s">
        <v>595</v>
      </c>
      <c r="E70" s="39" t="s">
        <v>7708</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9142</v>
      </c>
      <c r="F72" s="46"/>
      <c r="G72" s="46"/>
      <c r="H72" s="46"/>
      <c r="I72" s="46"/>
      <c r="J72" s="48"/>
    </row>
    <row r="73">
      <c r="A73" s="37" t="s">
        <v>601</v>
      </c>
      <c r="B73" s="45"/>
      <c r="C73" s="46"/>
      <c r="D73" s="46"/>
      <c r="E73" s="47" t="s">
        <v>595</v>
      </c>
      <c r="F73" s="46"/>
      <c r="G73" s="46"/>
      <c r="H73" s="46"/>
      <c r="I73" s="46"/>
      <c r="J73" s="48"/>
    </row>
    <row r="74">
      <c r="A74" s="37" t="s">
        <v>593</v>
      </c>
      <c r="B74" s="37">
        <v>16</v>
      </c>
      <c r="C74" s="38" t="s">
        <v>7710</v>
      </c>
      <c r="D74" s="37" t="s">
        <v>595</v>
      </c>
      <c r="E74" s="39" t="s">
        <v>7711</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9142</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9143</v>
      </c>
      <c r="F80" s="46"/>
      <c r="G80" s="46"/>
      <c r="H80" s="46"/>
      <c r="I80" s="46"/>
      <c r="J80" s="48"/>
    </row>
    <row r="81">
      <c r="A81" s="37" t="s">
        <v>601</v>
      </c>
      <c r="B81" s="45"/>
      <c r="C81" s="46"/>
      <c r="D81" s="46"/>
      <c r="E81" s="47" t="s">
        <v>595</v>
      </c>
      <c r="F81" s="46"/>
      <c r="G81" s="46"/>
      <c r="H81" s="46"/>
      <c r="I81" s="46"/>
      <c r="J81" s="48"/>
    </row>
    <row r="82">
      <c r="A82" s="37" t="s">
        <v>593</v>
      </c>
      <c r="B82" s="37">
        <v>18</v>
      </c>
      <c r="C82" s="38" t="s">
        <v>7260</v>
      </c>
      <c r="D82" s="37" t="s">
        <v>595</v>
      </c>
      <c r="E82" s="39" t="s">
        <v>7261</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9144</v>
      </c>
      <c r="F84" s="46"/>
      <c r="G84" s="46"/>
      <c r="H84" s="46"/>
      <c r="I84" s="46"/>
      <c r="J84" s="48"/>
    </row>
    <row r="85">
      <c r="A85" s="37" t="s">
        <v>601</v>
      </c>
      <c r="B85" s="45"/>
      <c r="C85" s="46"/>
      <c r="D85" s="46"/>
      <c r="E85" s="47" t="s">
        <v>595</v>
      </c>
      <c r="F85" s="46"/>
      <c r="G85" s="46"/>
      <c r="H85" s="46"/>
      <c r="I85" s="46"/>
      <c r="J85" s="48"/>
    </row>
    <row r="86">
      <c r="A86" s="37" t="s">
        <v>593</v>
      </c>
      <c r="B86" s="37">
        <v>19</v>
      </c>
      <c r="C86" s="38" t="s">
        <v>7731</v>
      </c>
      <c r="D86" s="37" t="s">
        <v>595</v>
      </c>
      <c r="E86" s="39" t="s">
        <v>7732</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9145</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7754</v>
      </c>
      <c r="D91" s="37" t="s">
        <v>595</v>
      </c>
      <c r="E91" s="39" t="s">
        <v>7755</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9146</v>
      </c>
      <c r="F93" s="46"/>
      <c r="G93" s="46"/>
      <c r="H93" s="46"/>
      <c r="I93" s="46"/>
      <c r="J93" s="48"/>
    </row>
    <row r="94">
      <c r="A94" s="37" t="s">
        <v>601</v>
      </c>
      <c r="B94" s="45"/>
      <c r="C94" s="46"/>
      <c r="D94" s="46"/>
      <c r="E94" s="47" t="s">
        <v>595</v>
      </c>
      <c r="F94" s="46"/>
      <c r="G94" s="46"/>
      <c r="H94" s="46"/>
      <c r="I94" s="46"/>
      <c r="J94" s="48"/>
    </row>
    <row r="95" ht="30">
      <c r="A95" s="37" t="s">
        <v>593</v>
      </c>
      <c r="B95" s="37">
        <v>21</v>
      </c>
      <c r="C95" s="38" t="s">
        <v>8401</v>
      </c>
      <c r="D95" s="37" t="s">
        <v>595</v>
      </c>
      <c r="E95" s="39" t="s">
        <v>8402</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9147</v>
      </c>
      <c r="F97" s="46"/>
      <c r="G97" s="46"/>
      <c r="H97" s="46"/>
      <c r="I97" s="46"/>
      <c r="J97" s="48"/>
    </row>
    <row r="98">
      <c r="A98" s="37" t="s">
        <v>601</v>
      </c>
      <c r="B98" s="45"/>
      <c r="C98" s="46"/>
      <c r="D98" s="46"/>
      <c r="E98" s="47" t="s">
        <v>595</v>
      </c>
      <c r="F98" s="46"/>
      <c r="G98" s="46"/>
      <c r="H98" s="46"/>
      <c r="I98" s="46"/>
      <c r="J98" s="48"/>
    </row>
    <row r="99">
      <c r="A99" s="37" t="s">
        <v>593</v>
      </c>
      <c r="B99" s="37">
        <v>22</v>
      </c>
      <c r="C99" s="38" t="s">
        <v>7772</v>
      </c>
      <c r="D99" s="37" t="s">
        <v>595</v>
      </c>
      <c r="E99" s="39" t="s">
        <v>7773</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9148</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5403</v>
      </c>
      <c r="D103" s="34"/>
      <c r="E103" s="31" t="s">
        <v>5404</v>
      </c>
      <c r="F103" s="34"/>
      <c r="G103" s="34"/>
      <c r="H103" s="34"/>
      <c r="I103" s="35">
        <f>SUMIFS(I104:I123,A104:A123,"P")</f>
        <v>0</v>
      </c>
      <c r="J103" s="36"/>
    </row>
    <row r="104">
      <c r="A104" s="37" t="s">
        <v>593</v>
      </c>
      <c r="B104" s="37">
        <v>23</v>
      </c>
      <c r="C104" s="38" t="s">
        <v>9149</v>
      </c>
      <c r="D104" s="37" t="s">
        <v>595</v>
      </c>
      <c r="E104" s="39" t="s">
        <v>9150</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9152</v>
      </c>
      <c r="D108" s="37" t="s">
        <v>595</v>
      </c>
      <c r="E108" s="39" t="s">
        <v>9153</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9154</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9155</v>
      </c>
      <c r="D112" s="37" t="s">
        <v>595</v>
      </c>
      <c r="E112" s="39" t="s">
        <v>9156</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7911</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9157</v>
      </c>
      <c r="D116" s="37" t="s">
        <v>595</v>
      </c>
      <c r="E116" s="39" t="s">
        <v>9158</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7911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9159</v>
      </c>
      <c r="D120" s="37" t="s">
        <v>595</v>
      </c>
      <c r="E120" s="39" t="s">
        <v>9160</v>
      </c>
      <c r="F120" s="40" t="s">
        <v>7806</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9161</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4581</v>
      </c>
      <c r="D124" s="34"/>
      <c r="E124" s="31" t="s">
        <v>4582</v>
      </c>
      <c r="F124" s="34"/>
      <c r="G124" s="34"/>
      <c r="H124" s="34"/>
      <c r="I124" s="35">
        <f>SUMIFS(I125:I316,A125:A316,"P")</f>
        <v>0</v>
      </c>
      <c r="J124" s="36"/>
    </row>
    <row r="125" ht="30">
      <c r="A125" s="37" t="s">
        <v>593</v>
      </c>
      <c r="B125" s="37">
        <v>28</v>
      </c>
      <c r="C125" s="38" t="s">
        <v>8125</v>
      </c>
      <c r="D125" s="37" t="s">
        <v>595</v>
      </c>
      <c r="E125" s="39" t="s">
        <v>8126</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9162</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8198</v>
      </c>
      <c r="D129" s="37" t="s">
        <v>595</v>
      </c>
      <c r="E129" s="39" t="s">
        <v>8199</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7295</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9163</v>
      </c>
      <c r="D133" s="37" t="s">
        <v>595</v>
      </c>
      <c r="E133" s="39" t="s">
        <v>9164</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5260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8128</v>
      </c>
      <c r="D137" s="37" t="s">
        <v>595</v>
      </c>
      <c r="E137" s="39" t="s">
        <v>8129</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7326</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7828</v>
      </c>
      <c r="D141" s="37" t="s">
        <v>595</v>
      </c>
      <c r="E141" s="39" t="s">
        <v>7829</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7329</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8651</v>
      </c>
      <c r="D145" s="37" t="s">
        <v>595</v>
      </c>
      <c r="E145" s="39" t="s">
        <v>8652</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7329</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8653</v>
      </c>
      <c r="D149" s="37" t="s">
        <v>595</v>
      </c>
      <c r="E149" s="39" t="s">
        <v>8654</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7329</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8655</v>
      </c>
      <c r="D153" s="37" t="s">
        <v>595</v>
      </c>
      <c r="E153" s="39" t="s">
        <v>8656</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7329</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7834</v>
      </c>
      <c r="D157" s="37" t="s">
        <v>595</v>
      </c>
      <c r="E157" s="39" t="s">
        <v>7835</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5260</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7836</v>
      </c>
      <c r="D161" s="37" t="s">
        <v>595</v>
      </c>
      <c r="E161" s="39" t="s">
        <v>7837</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7329</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8657</v>
      </c>
      <c r="D165" s="37" t="s">
        <v>595</v>
      </c>
      <c r="E165" s="39" t="s">
        <v>8658</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7329</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8659</v>
      </c>
      <c r="D169" s="37" t="s">
        <v>595</v>
      </c>
      <c r="E169" s="39" t="s">
        <v>8660</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8661</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8662</v>
      </c>
      <c r="D173" s="37" t="s">
        <v>595</v>
      </c>
      <c r="E173" s="39" t="s">
        <v>8663</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8661</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9165</v>
      </c>
      <c r="D177" s="37" t="s">
        <v>595</v>
      </c>
      <c r="E177" s="39" t="s">
        <v>9166</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7329</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8671</v>
      </c>
      <c r="D181" s="37" t="s">
        <v>595</v>
      </c>
      <c r="E181" s="39" t="s">
        <v>8672</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7329</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8946</v>
      </c>
      <c r="D185" s="37" t="s">
        <v>595</v>
      </c>
      <c r="E185" s="39" t="s">
        <v>8947</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6439</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8675</v>
      </c>
      <c r="D189" s="37" t="s">
        <v>595</v>
      </c>
      <c r="E189" s="39" t="s">
        <v>8676</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8203</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8678</v>
      </c>
      <c r="D193" s="37" t="s">
        <v>595</v>
      </c>
      <c r="E193" s="39" t="s">
        <v>8679</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7329</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8134</v>
      </c>
      <c r="D197" s="37" t="s">
        <v>595</v>
      </c>
      <c r="E197" s="39" t="s">
        <v>8135</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7329</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7855</v>
      </c>
      <c r="D201" s="37" t="s">
        <v>595</v>
      </c>
      <c r="E201" s="39" t="s">
        <v>7856</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9167</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8136</v>
      </c>
      <c r="D205" s="37" t="s">
        <v>595</v>
      </c>
      <c r="E205" s="39" t="s">
        <v>8137</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9168</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9169</v>
      </c>
      <c r="D209" s="37" t="s">
        <v>595</v>
      </c>
      <c r="E209" s="39" t="s">
        <v>9170</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7318</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9171</v>
      </c>
      <c r="D213" s="37" t="s">
        <v>595</v>
      </c>
      <c r="E213" s="39" t="s">
        <v>9172</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9173</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8139</v>
      </c>
      <c r="D217" s="37" t="s">
        <v>595</v>
      </c>
      <c r="E217" s="39" t="s">
        <v>8140</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9174</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8206</v>
      </c>
      <c r="D221" s="37" t="s">
        <v>595</v>
      </c>
      <c r="E221" s="39" t="s">
        <v>8207</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7295</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9175</v>
      </c>
      <c r="D225" s="37" t="s">
        <v>595</v>
      </c>
      <c r="E225" s="39" t="s">
        <v>9176</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5260</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8210</v>
      </c>
      <c r="D229" s="37" t="s">
        <v>595</v>
      </c>
      <c r="E229" s="39" t="s">
        <v>8211</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5260</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8696</v>
      </c>
      <c r="D233" s="37" t="s">
        <v>595</v>
      </c>
      <c r="E233" s="39" t="s">
        <v>8697</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7329</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8698</v>
      </c>
      <c r="D237" s="37" t="s">
        <v>595</v>
      </c>
      <c r="E237" s="39" t="s">
        <v>8699</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7329</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8147</v>
      </c>
      <c r="D241" s="37" t="s">
        <v>595</v>
      </c>
      <c r="E241" s="39" t="s">
        <v>8148</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9168</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8150</v>
      </c>
      <c r="D245" s="37" t="s">
        <v>595</v>
      </c>
      <c r="E245" s="39" t="s">
        <v>8151</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9168</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7879</v>
      </c>
      <c r="D249" s="37" t="s">
        <v>595</v>
      </c>
      <c r="E249" s="39" t="s">
        <v>7880</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6439</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7881</v>
      </c>
      <c r="D253" s="37" t="s">
        <v>595</v>
      </c>
      <c r="E253" s="39" t="s">
        <v>7882</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7329</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8700</v>
      </c>
      <c r="D257" s="37" t="s">
        <v>595</v>
      </c>
      <c r="E257" s="39" t="s">
        <v>8701</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7329</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7883</v>
      </c>
      <c r="D261" s="37" t="s">
        <v>595</v>
      </c>
      <c r="E261" s="39" t="s">
        <v>7884</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7329</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7885</v>
      </c>
      <c r="D265" s="37" t="s">
        <v>595</v>
      </c>
      <c r="E265" s="39" t="s">
        <v>7886</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9133</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7888</v>
      </c>
      <c r="D269" s="37" t="s">
        <v>595</v>
      </c>
      <c r="E269" s="39" t="s">
        <v>7889</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9177</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8712</v>
      </c>
      <c r="D273" s="37" t="s">
        <v>595</v>
      </c>
      <c r="E273" s="39" t="s">
        <v>9178</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5260</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8952</v>
      </c>
      <c r="D277" s="37" t="s">
        <v>595</v>
      </c>
      <c r="E277" s="39" t="s">
        <v>8953</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6439</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8722</v>
      </c>
      <c r="D281" s="37" t="s">
        <v>595</v>
      </c>
      <c r="E281" s="39" t="s">
        <v>9179</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7329</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9180</v>
      </c>
      <c r="D285" s="37" t="s">
        <v>595</v>
      </c>
      <c r="E285" s="39" t="s">
        <v>9181</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5260</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9182</v>
      </c>
      <c r="D289" s="37" t="s">
        <v>595</v>
      </c>
      <c r="E289" s="39" t="s">
        <v>9183</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6439</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9184</v>
      </c>
      <c r="D293" s="37" t="s">
        <v>595</v>
      </c>
      <c r="E293" s="39" t="s">
        <v>9185</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5260</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9186</v>
      </c>
      <c r="D297" s="37" t="s">
        <v>595</v>
      </c>
      <c r="E297" s="39" t="s">
        <v>8171</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7374</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9187</v>
      </c>
      <c r="D301" s="37" t="s">
        <v>595</v>
      </c>
      <c r="E301" s="39" t="s">
        <v>9188</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5260</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9189</v>
      </c>
      <c r="D305" s="37" t="s">
        <v>595</v>
      </c>
      <c r="E305" s="39" t="s">
        <v>9190</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5260</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9191</v>
      </c>
      <c r="D309" s="37" t="s">
        <v>595</v>
      </c>
      <c r="E309" s="39" t="s">
        <v>9192</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7374</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9193</v>
      </c>
      <c r="D313" s="37" t="s">
        <v>595</v>
      </c>
      <c r="E313" s="39" t="s">
        <v>8270</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7329</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40">
      <c r="A320" s="37" t="s">
        <v>599</v>
      </c>
      <c r="B320" s="45"/>
      <c r="C320" s="46"/>
      <c r="D320" s="46"/>
      <c r="E320" s="49" t="s">
        <v>9194</v>
      </c>
      <c r="F320" s="46"/>
      <c r="G320" s="46"/>
      <c r="H320" s="46"/>
      <c r="I320" s="46"/>
      <c r="J320" s="48"/>
    </row>
    <row r="321" ht="120">
      <c r="A321" s="37" t="s">
        <v>601</v>
      </c>
      <c r="B321" s="45"/>
      <c r="C321" s="46"/>
      <c r="D321" s="46"/>
      <c r="E321" s="39" t="s">
        <v>1819</v>
      </c>
      <c r="F321" s="46"/>
      <c r="G321" s="46"/>
      <c r="H321" s="46"/>
      <c r="I321" s="46"/>
      <c r="J321" s="48"/>
    </row>
    <row r="322" ht="60">
      <c r="A322" s="37" t="s">
        <v>593</v>
      </c>
      <c r="B322" s="37">
        <v>77</v>
      </c>
      <c r="C322" s="38" t="s">
        <v>7927</v>
      </c>
      <c r="D322" s="37" t="s">
        <v>7928</v>
      </c>
      <c r="E322" s="39" t="s">
        <v>7929</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95">
      <c r="A324" s="37" t="s">
        <v>599</v>
      </c>
      <c r="B324" s="45"/>
      <c r="C324" s="46"/>
      <c r="D324" s="46"/>
      <c r="E324" s="49" t="s">
        <v>9195</v>
      </c>
      <c r="F324" s="46"/>
      <c r="G324" s="46"/>
      <c r="H324" s="46"/>
      <c r="I324" s="46"/>
      <c r="J324" s="48"/>
    </row>
    <row r="325" ht="120">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7931</v>
      </c>
      <c r="D327" s="37" t="s">
        <v>595</v>
      </c>
      <c r="E327" s="39" t="s">
        <v>7932</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9196</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2073</v>
      </c>
      <c r="D331" s="34"/>
      <c r="E331" s="31" t="s">
        <v>2074</v>
      </c>
      <c r="F331" s="34"/>
      <c r="G331" s="34"/>
      <c r="H331" s="34"/>
      <c r="I331" s="35">
        <f>SUMIFS(I332:I339,A332:A339,"P")</f>
        <v>0</v>
      </c>
      <c r="J331" s="36"/>
    </row>
    <row r="332">
      <c r="A332" s="37" t="s">
        <v>593</v>
      </c>
      <c r="B332" s="37">
        <v>79</v>
      </c>
      <c r="C332" s="38" t="s">
        <v>7661</v>
      </c>
      <c r="D332" s="37" t="s">
        <v>595</v>
      </c>
      <c r="E332" s="39" t="s">
        <v>7565</v>
      </c>
      <c r="F332" s="40" t="s">
        <v>2077</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5260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7663</v>
      </c>
      <c r="D336" s="37" t="s">
        <v>595</v>
      </c>
      <c r="E336" s="39" t="s">
        <v>7569</v>
      </c>
      <c r="F336" s="40" t="s">
        <v>2077</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5260</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YRPfnM5csOdmxqhSlIKmgQPW6iPKfBl/1SMJctOhpGLZCHngRciPlgoWvM9eJRw+HwH9y8V0UpAMsoT5MVndBQ==" hashValue="yAkD44cGwtp11RC/R3GYXPAnv57l4gGKigu5EehIR9QKmNxqJL6FK/Zp2pO5VjEthEwIgegyDgRRlZRFmi2ov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9197</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573</v>
      </c>
      <c r="C8" s="21" t="s">
        <v>9132</v>
      </c>
      <c r="D8" s="22"/>
      <c r="E8" s="23" t="s">
        <v>293</v>
      </c>
      <c r="F8" s="17"/>
      <c r="G8" s="17"/>
      <c r="H8" s="17"/>
      <c r="I8" s="17"/>
      <c r="J8" s="19"/>
    </row>
    <row r="9">
      <c r="A9" s="3" t="s">
        <v>1591</v>
      </c>
      <c r="B9" s="20" t="s">
        <v>579</v>
      </c>
      <c r="C9" s="21" t="s">
        <v>9197</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9198</v>
      </c>
      <c r="D14" s="37" t="s">
        <v>595</v>
      </c>
      <c r="E14" s="39" t="s">
        <v>9199</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9200</v>
      </c>
      <c r="F16" s="46"/>
      <c r="G16" s="46"/>
      <c r="H16" s="46"/>
      <c r="I16" s="46"/>
      <c r="J16" s="48"/>
    </row>
    <row r="17">
      <c r="A17" s="37" t="s">
        <v>601</v>
      </c>
      <c r="B17" s="45"/>
      <c r="C17" s="46"/>
      <c r="D17" s="46"/>
      <c r="E17" s="47" t="s">
        <v>595</v>
      </c>
      <c r="F17" s="46"/>
      <c r="G17" s="46"/>
      <c r="H17" s="46"/>
      <c r="I17" s="46"/>
      <c r="J17" s="48"/>
    </row>
    <row r="18" ht="30">
      <c r="A18" s="37" t="s">
        <v>593</v>
      </c>
      <c r="B18" s="37">
        <v>2</v>
      </c>
      <c r="C18" s="38" t="s">
        <v>7715</v>
      </c>
      <c r="D18" s="37" t="s">
        <v>595</v>
      </c>
      <c r="E18" s="39" t="s">
        <v>7716</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9201</v>
      </c>
      <c r="F20" s="46"/>
      <c r="G20" s="46"/>
      <c r="H20" s="46"/>
      <c r="I20" s="46"/>
      <c r="J20" s="48"/>
    </row>
    <row r="21">
      <c r="A21" s="37" t="s">
        <v>601</v>
      </c>
      <c r="B21" s="45"/>
      <c r="C21" s="46"/>
      <c r="D21" s="46"/>
      <c r="E21" s="47" t="s">
        <v>595</v>
      </c>
      <c r="F21" s="46"/>
      <c r="G21" s="46"/>
      <c r="H21" s="46"/>
      <c r="I21" s="46"/>
      <c r="J21" s="48"/>
    </row>
    <row r="22">
      <c r="A22" s="37" t="s">
        <v>593</v>
      </c>
      <c r="B22" s="37">
        <v>3</v>
      </c>
      <c r="C22" s="38" t="s">
        <v>7717</v>
      </c>
      <c r="D22" s="37" t="s">
        <v>595</v>
      </c>
      <c r="E22" s="39" t="s">
        <v>7718</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9202</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9203</v>
      </c>
      <c r="F28" s="46"/>
      <c r="G28" s="46"/>
      <c r="H28" s="46"/>
      <c r="I28" s="46"/>
      <c r="J28" s="48"/>
    </row>
    <row r="29">
      <c r="A29" s="37" t="s">
        <v>601</v>
      </c>
      <c r="B29" s="45"/>
      <c r="C29" s="46"/>
      <c r="D29" s="46"/>
      <c r="E29" s="47" t="s">
        <v>595</v>
      </c>
      <c r="F29" s="46"/>
      <c r="G29" s="46"/>
      <c r="H29" s="46"/>
      <c r="I29" s="46"/>
      <c r="J29" s="48"/>
    </row>
    <row r="30" ht="30">
      <c r="A30" s="37" t="s">
        <v>593</v>
      </c>
      <c r="B30" s="37">
        <v>5</v>
      </c>
      <c r="C30" s="38" t="s">
        <v>9204</v>
      </c>
      <c r="D30" s="37" t="s">
        <v>595</v>
      </c>
      <c r="E30" s="39" t="s">
        <v>9205</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9206</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4505</v>
      </c>
      <c r="F34" s="34"/>
      <c r="G34" s="34"/>
      <c r="H34" s="34"/>
      <c r="I34" s="35">
        <f>SUMIFS(I35:I58,A35:A58,"P")</f>
        <v>0</v>
      </c>
      <c r="J34" s="36"/>
    </row>
    <row r="35" ht="30">
      <c r="A35" s="37" t="s">
        <v>593</v>
      </c>
      <c r="B35" s="37">
        <v>6</v>
      </c>
      <c r="C35" s="38" t="s">
        <v>9207</v>
      </c>
      <c r="D35" s="37" t="s">
        <v>595</v>
      </c>
      <c r="E35" s="39" t="s">
        <v>9208</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9209</v>
      </c>
      <c r="F37" s="46"/>
      <c r="G37" s="46"/>
      <c r="H37" s="46"/>
      <c r="I37" s="46"/>
      <c r="J37" s="48"/>
    </row>
    <row r="38">
      <c r="A38" s="37" t="s">
        <v>601</v>
      </c>
      <c r="B38" s="45"/>
      <c r="C38" s="46"/>
      <c r="D38" s="46"/>
      <c r="E38" s="47" t="s">
        <v>595</v>
      </c>
      <c r="F38" s="46"/>
      <c r="G38" s="46"/>
      <c r="H38" s="46"/>
      <c r="I38" s="46"/>
      <c r="J38" s="48"/>
    </row>
    <row r="39">
      <c r="A39" s="37" t="s">
        <v>593</v>
      </c>
      <c r="B39" s="37">
        <v>7</v>
      </c>
      <c r="C39" s="38" t="s">
        <v>9210</v>
      </c>
      <c r="D39" s="37" t="s">
        <v>595</v>
      </c>
      <c r="E39" s="39" t="s">
        <v>9211</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9212</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9213</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9214</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9215</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9216</v>
      </c>
      <c r="F57" s="46"/>
      <c r="G57" s="46"/>
      <c r="H57" s="46"/>
      <c r="I57" s="46"/>
      <c r="J57" s="48"/>
    </row>
    <row r="58">
      <c r="A58" s="37" t="s">
        <v>601</v>
      </c>
      <c r="B58" s="45"/>
      <c r="C58" s="46"/>
      <c r="D58" s="46"/>
      <c r="E58" s="47" t="s">
        <v>595</v>
      </c>
      <c r="F58" s="46"/>
      <c r="G58" s="46"/>
      <c r="H58" s="46"/>
      <c r="I58" s="46"/>
      <c r="J58" s="48"/>
    </row>
    <row r="59">
      <c r="A59" s="31" t="s">
        <v>591</v>
      </c>
      <c r="B59" s="32"/>
      <c r="C59" s="33" t="s">
        <v>7519</v>
      </c>
      <c r="D59" s="34"/>
      <c r="E59" s="31" t="s">
        <v>7520</v>
      </c>
      <c r="F59" s="34"/>
      <c r="G59" s="34"/>
      <c r="H59" s="34"/>
      <c r="I59" s="35">
        <f>SUMIFS(I60:I63,A60:A63,"P")</f>
        <v>0</v>
      </c>
      <c r="J59" s="36"/>
    </row>
    <row r="60" ht="30">
      <c r="A60" s="37" t="s">
        <v>593</v>
      </c>
      <c r="B60" s="37">
        <v>12</v>
      </c>
      <c r="C60" s="38" t="s">
        <v>9217</v>
      </c>
      <c r="D60" s="37" t="s">
        <v>595</v>
      </c>
      <c r="E60" s="39" t="s">
        <v>9218</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9219</v>
      </c>
      <c r="F62" s="46"/>
      <c r="G62" s="46"/>
      <c r="H62" s="46"/>
      <c r="I62" s="46"/>
      <c r="J62" s="48"/>
    </row>
    <row r="63">
      <c r="A63" s="37" t="s">
        <v>601</v>
      </c>
      <c r="B63" s="45"/>
      <c r="C63" s="46"/>
      <c r="D63" s="46"/>
      <c r="E63" s="47" t="s">
        <v>595</v>
      </c>
      <c r="F63" s="46"/>
      <c r="G63" s="46"/>
      <c r="H63" s="46"/>
      <c r="I63" s="46"/>
      <c r="J63" s="48"/>
    </row>
    <row r="64">
      <c r="A64" s="31" t="s">
        <v>591</v>
      </c>
      <c r="B64" s="32"/>
      <c r="C64" s="33" t="s">
        <v>4818</v>
      </c>
      <c r="D64" s="34"/>
      <c r="E64" s="31" t="s">
        <v>4819</v>
      </c>
      <c r="F64" s="34"/>
      <c r="G64" s="34"/>
      <c r="H64" s="34"/>
      <c r="I64" s="35">
        <f>SUMIFS(I65:I112,A65:A112,"P")</f>
        <v>0</v>
      </c>
      <c r="J64" s="36"/>
    </row>
    <row r="65" ht="30">
      <c r="A65" s="37" t="s">
        <v>593</v>
      </c>
      <c r="B65" s="37">
        <v>13</v>
      </c>
      <c r="C65" s="38" t="s">
        <v>9220</v>
      </c>
      <c r="D65" s="37" t="s">
        <v>595</v>
      </c>
      <c r="E65" s="39" t="s">
        <v>9221</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9222</v>
      </c>
      <c r="F67" s="46"/>
      <c r="G67" s="46"/>
      <c r="H67" s="46"/>
      <c r="I67" s="46"/>
      <c r="J67" s="48"/>
    </row>
    <row r="68">
      <c r="A68" s="37" t="s">
        <v>601</v>
      </c>
      <c r="B68" s="45"/>
      <c r="C68" s="46"/>
      <c r="D68" s="46"/>
      <c r="E68" s="47" t="s">
        <v>595</v>
      </c>
      <c r="F68" s="46"/>
      <c r="G68" s="46"/>
      <c r="H68" s="46"/>
      <c r="I68" s="46"/>
      <c r="J68" s="48"/>
    </row>
    <row r="69" ht="30">
      <c r="A69" s="37" t="s">
        <v>593</v>
      </c>
      <c r="B69" s="37">
        <v>14</v>
      </c>
      <c r="C69" s="38" t="s">
        <v>9223</v>
      </c>
      <c r="D69" s="37" t="s">
        <v>595</v>
      </c>
      <c r="E69" s="39" t="s">
        <v>9224</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9225</v>
      </c>
      <c r="F71" s="46"/>
      <c r="G71" s="46"/>
      <c r="H71" s="46"/>
      <c r="I71" s="46"/>
      <c r="J71" s="48"/>
    </row>
    <row r="72">
      <c r="A72" s="37" t="s">
        <v>601</v>
      </c>
      <c r="B72" s="45"/>
      <c r="C72" s="46"/>
      <c r="D72" s="46"/>
      <c r="E72" s="47" t="s">
        <v>595</v>
      </c>
      <c r="F72" s="46"/>
      <c r="G72" s="46"/>
      <c r="H72" s="46"/>
      <c r="I72" s="46"/>
      <c r="J72" s="48"/>
    </row>
    <row r="73" ht="30">
      <c r="A73" s="37" t="s">
        <v>593</v>
      </c>
      <c r="B73" s="37">
        <v>15</v>
      </c>
      <c r="C73" s="38" t="s">
        <v>9226</v>
      </c>
      <c r="D73" s="37" t="s">
        <v>595</v>
      </c>
      <c r="E73" s="39" t="s">
        <v>9227</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9228</v>
      </c>
      <c r="F75" s="46"/>
      <c r="G75" s="46"/>
      <c r="H75" s="46"/>
      <c r="I75" s="46"/>
      <c r="J75" s="48"/>
    </row>
    <row r="76">
      <c r="A76" s="37" t="s">
        <v>601</v>
      </c>
      <c r="B76" s="45"/>
      <c r="C76" s="46"/>
      <c r="D76" s="46"/>
      <c r="E76" s="47" t="s">
        <v>595</v>
      </c>
      <c r="F76" s="46"/>
      <c r="G76" s="46"/>
      <c r="H76" s="46"/>
      <c r="I76" s="46"/>
      <c r="J76" s="48"/>
    </row>
    <row r="77" ht="30">
      <c r="A77" s="37" t="s">
        <v>593</v>
      </c>
      <c r="B77" s="37">
        <v>16</v>
      </c>
      <c r="C77" s="38" t="s">
        <v>9229</v>
      </c>
      <c r="D77" s="37" t="s">
        <v>595</v>
      </c>
      <c r="E77" s="39" t="s">
        <v>9230</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9231</v>
      </c>
      <c r="F79" s="46"/>
      <c r="G79" s="46"/>
      <c r="H79" s="46"/>
      <c r="I79" s="46"/>
      <c r="J79" s="48"/>
    </row>
    <row r="80">
      <c r="A80" s="37" t="s">
        <v>601</v>
      </c>
      <c r="B80" s="45"/>
      <c r="C80" s="46"/>
      <c r="D80" s="46"/>
      <c r="E80" s="47" t="s">
        <v>595</v>
      </c>
      <c r="F80" s="46"/>
      <c r="G80" s="46"/>
      <c r="H80" s="46"/>
      <c r="I80" s="46"/>
      <c r="J80" s="48"/>
    </row>
    <row r="81" ht="30">
      <c r="A81" s="37" t="s">
        <v>593</v>
      </c>
      <c r="B81" s="37">
        <v>17</v>
      </c>
      <c r="C81" s="38" t="s">
        <v>9232</v>
      </c>
      <c r="D81" s="37" t="s">
        <v>595</v>
      </c>
      <c r="E81" s="39" t="s">
        <v>9233</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9234</v>
      </c>
      <c r="F83" s="46"/>
      <c r="G83" s="46"/>
      <c r="H83" s="46"/>
      <c r="I83" s="46"/>
      <c r="J83" s="48"/>
    </row>
    <row r="84">
      <c r="A84" s="37" t="s">
        <v>601</v>
      </c>
      <c r="B84" s="45"/>
      <c r="C84" s="46"/>
      <c r="D84" s="46"/>
      <c r="E84" s="47" t="s">
        <v>595</v>
      </c>
      <c r="F84" s="46"/>
      <c r="G84" s="46"/>
      <c r="H84" s="46"/>
      <c r="I84" s="46"/>
      <c r="J84" s="48"/>
    </row>
    <row r="85" ht="30">
      <c r="A85" s="37" t="s">
        <v>593</v>
      </c>
      <c r="B85" s="37">
        <v>18</v>
      </c>
      <c r="C85" s="38" t="s">
        <v>9235</v>
      </c>
      <c r="D85" s="37" t="s">
        <v>595</v>
      </c>
      <c r="E85" s="39" t="s">
        <v>9236</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9237</v>
      </c>
      <c r="F87" s="46"/>
      <c r="G87" s="46"/>
      <c r="H87" s="46"/>
      <c r="I87" s="46"/>
      <c r="J87" s="48"/>
    </row>
    <row r="88">
      <c r="A88" s="37" t="s">
        <v>601</v>
      </c>
      <c r="B88" s="45"/>
      <c r="C88" s="46"/>
      <c r="D88" s="46"/>
      <c r="E88" s="47" t="s">
        <v>595</v>
      </c>
      <c r="F88" s="46"/>
      <c r="G88" s="46"/>
      <c r="H88" s="46"/>
      <c r="I88" s="46"/>
      <c r="J88" s="48"/>
    </row>
    <row r="89" ht="30">
      <c r="A89" s="37" t="s">
        <v>593</v>
      </c>
      <c r="B89" s="37">
        <v>19</v>
      </c>
      <c r="C89" s="38" t="s">
        <v>9238</v>
      </c>
      <c r="D89" s="37" t="s">
        <v>595</v>
      </c>
      <c r="E89" s="39" t="s">
        <v>9239</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9240</v>
      </c>
      <c r="F91" s="46"/>
      <c r="G91" s="46"/>
      <c r="H91" s="46"/>
      <c r="I91" s="46"/>
      <c r="J91" s="48"/>
    </row>
    <row r="92">
      <c r="A92" s="37" t="s">
        <v>601</v>
      </c>
      <c r="B92" s="45"/>
      <c r="C92" s="46"/>
      <c r="D92" s="46"/>
      <c r="E92" s="47" t="s">
        <v>595</v>
      </c>
      <c r="F92" s="46"/>
      <c r="G92" s="46"/>
      <c r="H92" s="46"/>
      <c r="I92" s="46"/>
      <c r="J92" s="48"/>
    </row>
    <row r="93" ht="30">
      <c r="A93" s="37" t="s">
        <v>593</v>
      </c>
      <c r="B93" s="37">
        <v>20</v>
      </c>
      <c r="C93" s="38" t="s">
        <v>9241</v>
      </c>
      <c r="D93" s="37" t="s">
        <v>595</v>
      </c>
      <c r="E93" s="39" t="s">
        <v>9242</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8203</v>
      </c>
      <c r="F95" s="46"/>
      <c r="G95" s="46"/>
      <c r="H95" s="46"/>
      <c r="I95" s="46"/>
      <c r="J95" s="48"/>
    </row>
    <row r="96">
      <c r="A96" s="37" t="s">
        <v>601</v>
      </c>
      <c r="B96" s="45"/>
      <c r="C96" s="46"/>
      <c r="D96" s="46"/>
      <c r="E96" s="47" t="s">
        <v>595</v>
      </c>
      <c r="F96" s="46"/>
      <c r="G96" s="46"/>
      <c r="H96" s="46"/>
      <c r="I96" s="46"/>
      <c r="J96" s="48"/>
    </row>
    <row r="97" ht="30">
      <c r="A97" s="37" t="s">
        <v>593</v>
      </c>
      <c r="B97" s="37">
        <v>21</v>
      </c>
      <c r="C97" s="38" t="s">
        <v>9243</v>
      </c>
      <c r="D97" s="37" t="s">
        <v>595</v>
      </c>
      <c r="E97" s="39" t="s">
        <v>9244</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9245</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9246</v>
      </c>
      <c r="D101" s="37" t="s">
        <v>595</v>
      </c>
      <c r="E101" s="39" t="s">
        <v>9247</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7374</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9248</v>
      </c>
      <c r="D105" s="37" t="s">
        <v>595</v>
      </c>
      <c r="E105" s="39" t="s">
        <v>9249</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7374</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8904</v>
      </c>
      <c r="D109" s="37" t="s">
        <v>595</v>
      </c>
      <c r="E109" s="39" t="s">
        <v>9250</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9251</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40">
      <c r="A116" s="37" t="s">
        <v>599</v>
      </c>
      <c r="B116" s="45"/>
      <c r="C116" s="46"/>
      <c r="D116" s="46"/>
      <c r="E116" s="49" t="s">
        <v>9252</v>
      </c>
      <c r="F116" s="46"/>
      <c r="G116" s="46"/>
      <c r="H116" s="46"/>
      <c r="I116" s="46"/>
      <c r="J116" s="48"/>
    </row>
    <row r="117" ht="120">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30">
      <c r="A119" s="37" t="s">
        <v>593</v>
      </c>
      <c r="B119" s="37">
        <v>26</v>
      </c>
      <c r="C119" s="38" t="s">
        <v>9253</v>
      </c>
      <c r="D119" s="37" t="s">
        <v>595</v>
      </c>
      <c r="E119" s="39" t="s">
        <v>9254</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9255</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2073</v>
      </c>
      <c r="D123" s="34"/>
      <c r="E123" s="31" t="s">
        <v>2074</v>
      </c>
      <c r="F123" s="34"/>
      <c r="G123" s="34"/>
      <c r="H123" s="34"/>
      <c r="I123" s="35">
        <f>SUMIFS(I124:I131,A124:A131,"P")</f>
        <v>0</v>
      </c>
      <c r="J123" s="36"/>
    </row>
    <row r="124">
      <c r="A124" s="37" t="s">
        <v>593</v>
      </c>
      <c r="B124" s="37">
        <v>27</v>
      </c>
      <c r="C124" s="38" t="s">
        <v>7661</v>
      </c>
      <c r="D124" s="37" t="s">
        <v>595</v>
      </c>
      <c r="E124" s="39" t="s">
        <v>7565</v>
      </c>
      <c r="F124" s="40" t="s">
        <v>2077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5260</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7663</v>
      </c>
      <c r="D128" s="37" t="s">
        <v>595</v>
      </c>
      <c r="E128" s="39" t="s">
        <v>7569</v>
      </c>
      <c r="F128" s="40" t="s">
        <v>2077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5260</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km47hRaYD95c44IxcZQewlkqQELS37NG8E7CagyXBZOeNn05DQwaMMtrlCnjfB9am0r3nyQ3/Yejffuf2kbKyg==" hashValue="0YntwyPMk+Wt54NbVHvWp6u7zyYLZk7GWzDw9tig8ZiJIDxXDDEcmNkxWBzVzoKw7t9n0CyZ7afcaJy1G7TDg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9256</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579</v>
      </c>
      <c r="C8" s="21" t="s">
        <v>9256</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7666</v>
      </c>
      <c r="D13" s="37" t="s">
        <v>595</v>
      </c>
      <c r="E13" s="39" t="s">
        <v>7667</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7668</v>
      </c>
      <c r="F15" s="46"/>
      <c r="G15" s="46"/>
      <c r="H15" s="46"/>
      <c r="I15" s="46"/>
      <c r="J15" s="48"/>
    </row>
    <row r="16">
      <c r="A16" s="37" t="s">
        <v>601</v>
      </c>
      <c r="B16" s="45"/>
      <c r="C16" s="46"/>
      <c r="D16" s="46"/>
      <c r="E16" s="47" t="s">
        <v>595</v>
      </c>
      <c r="F16" s="46"/>
      <c r="G16" s="46"/>
      <c r="H16" s="46"/>
      <c r="I16" s="46"/>
      <c r="J16" s="48"/>
    </row>
    <row r="17" ht="30">
      <c r="A17" s="37" t="s">
        <v>593</v>
      </c>
      <c r="B17" s="37">
        <v>2</v>
      </c>
      <c r="C17" s="38" t="s">
        <v>7669</v>
      </c>
      <c r="D17" s="37" t="s">
        <v>595</v>
      </c>
      <c r="E17" s="39" t="s">
        <v>7670</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7371</v>
      </c>
      <c r="F19" s="46"/>
      <c r="G19" s="46"/>
      <c r="H19" s="46"/>
      <c r="I19" s="46"/>
      <c r="J19" s="48"/>
    </row>
    <row r="20">
      <c r="A20" s="37" t="s">
        <v>601</v>
      </c>
      <c r="B20" s="45"/>
      <c r="C20" s="46"/>
      <c r="D20" s="46"/>
      <c r="E20" s="47" t="s">
        <v>595</v>
      </c>
      <c r="F20" s="46"/>
      <c r="G20" s="46"/>
      <c r="H20" s="46"/>
      <c r="I20" s="46"/>
      <c r="J20" s="48"/>
    </row>
    <row r="21">
      <c r="A21" s="37" t="s">
        <v>593</v>
      </c>
      <c r="B21" s="37">
        <v>3</v>
      </c>
      <c r="C21" s="38" t="s">
        <v>7671</v>
      </c>
      <c r="D21" s="37" t="s">
        <v>595</v>
      </c>
      <c r="E21" s="39" t="s">
        <v>7672</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7673</v>
      </c>
      <c r="F23" s="46"/>
      <c r="G23" s="46"/>
      <c r="H23" s="46"/>
      <c r="I23" s="46"/>
      <c r="J23" s="48"/>
    </row>
    <row r="24">
      <c r="A24" s="37" t="s">
        <v>601</v>
      </c>
      <c r="B24" s="45"/>
      <c r="C24" s="46"/>
      <c r="D24" s="46"/>
      <c r="E24" s="47" t="s">
        <v>595</v>
      </c>
      <c r="F24" s="46"/>
      <c r="G24" s="46"/>
      <c r="H24" s="46"/>
      <c r="I24" s="46"/>
      <c r="J24" s="48"/>
    </row>
    <row r="25">
      <c r="A25" s="37" t="s">
        <v>593</v>
      </c>
      <c r="B25" s="37">
        <v>4</v>
      </c>
      <c r="C25" s="38" t="s">
        <v>7674</v>
      </c>
      <c r="D25" s="37" t="s">
        <v>595</v>
      </c>
      <c r="E25" s="39" t="s">
        <v>7675</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7659</v>
      </c>
      <c r="F27" s="46"/>
      <c r="G27" s="46"/>
      <c r="H27" s="46"/>
      <c r="I27" s="46"/>
      <c r="J27" s="48"/>
    </row>
    <row r="28">
      <c r="A28" s="37" t="s">
        <v>601</v>
      </c>
      <c r="B28" s="45"/>
      <c r="C28" s="46"/>
      <c r="D28" s="46"/>
      <c r="E28" s="47" t="s">
        <v>595</v>
      </c>
      <c r="F28" s="46"/>
      <c r="G28" s="46"/>
      <c r="H28" s="46"/>
      <c r="I28" s="46"/>
      <c r="J28" s="48"/>
    </row>
    <row r="29" ht="30">
      <c r="A29" s="37" t="s">
        <v>593</v>
      </c>
      <c r="B29" s="37">
        <v>5</v>
      </c>
      <c r="C29" s="38" t="s">
        <v>7676</v>
      </c>
      <c r="D29" s="37" t="s">
        <v>595</v>
      </c>
      <c r="E29" s="39" t="s">
        <v>7677</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7383</v>
      </c>
      <c r="F31" s="46"/>
      <c r="G31" s="46"/>
      <c r="H31" s="46"/>
      <c r="I31" s="46"/>
      <c r="J31" s="48"/>
    </row>
    <row r="32">
      <c r="A32" s="37" t="s">
        <v>601</v>
      </c>
      <c r="B32" s="45"/>
      <c r="C32" s="46"/>
      <c r="D32" s="46"/>
      <c r="E32" s="47" t="s">
        <v>595</v>
      </c>
      <c r="F32" s="46"/>
      <c r="G32" s="46"/>
      <c r="H32" s="46"/>
      <c r="I32" s="46"/>
      <c r="J32" s="48"/>
    </row>
    <row r="33" ht="30">
      <c r="A33" s="37" t="s">
        <v>593</v>
      </c>
      <c r="B33" s="37">
        <v>6</v>
      </c>
      <c r="C33" s="38" t="s">
        <v>7679</v>
      </c>
      <c r="D33" s="37" t="s">
        <v>595</v>
      </c>
      <c r="E33" s="39" t="s">
        <v>7680</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7383</v>
      </c>
      <c r="F35" s="46"/>
      <c r="G35" s="46"/>
      <c r="H35" s="46"/>
      <c r="I35" s="46"/>
      <c r="J35" s="48"/>
    </row>
    <row r="36">
      <c r="A36" s="37" t="s">
        <v>601</v>
      </c>
      <c r="B36" s="45"/>
      <c r="C36" s="46"/>
      <c r="D36" s="46"/>
      <c r="E36" s="47" t="s">
        <v>595</v>
      </c>
      <c r="F36" s="46"/>
      <c r="G36" s="46"/>
      <c r="H36" s="46"/>
      <c r="I36" s="46"/>
      <c r="J36" s="48"/>
    </row>
    <row r="37" ht="30">
      <c r="A37" s="37" t="s">
        <v>593</v>
      </c>
      <c r="B37" s="37">
        <v>7</v>
      </c>
      <c r="C37" s="38" t="s">
        <v>7596</v>
      </c>
      <c r="D37" s="37" t="s">
        <v>595</v>
      </c>
      <c r="E37" s="39" t="s">
        <v>7597</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9257</v>
      </c>
      <c r="F39" s="46"/>
      <c r="G39" s="46"/>
      <c r="H39" s="46"/>
      <c r="I39" s="46"/>
      <c r="J39" s="48"/>
    </row>
    <row r="40">
      <c r="A40" s="37" t="s">
        <v>601</v>
      </c>
      <c r="B40" s="45"/>
      <c r="C40" s="46"/>
      <c r="D40" s="46"/>
      <c r="E40" s="47" t="s">
        <v>595</v>
      </c>
      <c r="F40" s="46"/>
      <c r="G40" s="46"/>
      <c r="H40" s="46"/>
      <c r="I40" s="46"/>
      <c r="J40" s="48"/>
    </row>
    <row r="41" ht="30">
      <c r="A41" s="37" t="s">
        <v>593</v>
      </c>
      <c r="B41" s="37">
        <v>8</v>
      </c>
      <c r="C41" s="38" t="s">
        <v>7688</v>
      </c>
      <c r="D41" s="37" t="s">
        <v>595</v>
      </c>
      <c r="E41" s="39" t="s">
        <v>7689</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9258</v>
      </c>
      <c r="F43" s="46"/>
      <c r="G43" s="46"/>
      <c r="H43" s="46"/>
      <c r="I43" s="46"/>
      <c r="J43" s="48"/>
    </row>
    <row r="44">
      <c r="A44" s="37" t="s">
        <v>601</v>
      </c>
      <c r="B44" s="45"/>
      <c r="C44" s="46"/>
      <c r="D44" s="46"/>
      <c r="E44" s="47" t="s">
        <v>595</v>
      </c>
      <c r="F44" s="46"/>
      <c r="G44" s="46"/>
      <c r="H44" s="46"/>
      <c r="I44" s="46"/>
      <c r="J44" s="48"/>
    </row>
    <row r="45">
      <c r="A45" s="37" t="s">
        <v>593</v>
      </c>
      <c r="B45" s="37">
        <v>9</v>
      </c>
      <c r="C45" s="38" t="s">
        <v>7238</v>
      </c>
      <c r="D45" s="37" t="s">
        <v>595</v>
      </c>
      <c r="E45" s="39" t="s">
        <v>7239</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9259</v>
      </c>
      <c r="F47" s="46"/>
      <c r="G47" s="46"/>
      <c r="H47" s="46"/>
      <c r="I47" s="46"/>
      <c r="J47" s="48"/>
    </row>
    <row r="48">
      <c r="A48" s="37" t="s">
        <v>601</v>
      </c>
      <c r="B48" s="45"/>
      <c r="C48" s="46"/>
      <c r="D48" s="46"/>
      <c r="E48" s="47" t="s">
        <v>595</v>
      </c>
      <c r="F48" s="46"/>
      <c r="G48" s="46"/>
      <c r="H48" s="46"/>
      <c r="I48" s="46"/>
      <c r="J48" s="48"/>
    </row>
    <row r="49">
      <c r="A49" s="37" t="s">
        <v>593</v>
      </c>
      <c r="B49" s="37">
        <v>10</v>
      </c>
      <c r="C49" s="38" t="s">
        <v>7244</v>
      </c>
      <c r="D49" s="37" t="s">
        <v>595</v>
      </c>
      <c r="E49" s="39" t="s">
        <v>7245</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9260</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9261</v>
      </c>
      <c r="F55" s="46"/>
      <c r="G55" s="46"/>
      <c r="H55" s="46"/>
      <c r="I55" s="46"/>
      <c r="J55" s="48"/>
    </row>
    <row r="56">
      <c r="A56" s="37" t="s">
        <v>601</v>
      </c>
      <c r="B56" s="45"/>
      <c r="C56" s="46"/>
      <c r="D56" s="46"/>
      <c r="E56" s="47" t="s">
        <v>595</v>
      </c>
      <c r="F56" s="46"/>
      <c r="G56" s="46"/>
      <c r="H56" s="46"/>
      <c r="I56" s="46"/>
      <c r="J56" s="48"/>
    </row>
    <row r="57">
      <c r="A57" s="37" t="s">
        <v>593</v>
      </c>
      <c r="B57" s="37">
        <v>12</v>
      </c>
      <c r="C57" s="38" t="s">
        <v>7260</v>
      </c>
      <c r="D57" s="37" t="s">
        <v>595</v>
      </c>
      <c r="E57" s="39" t="s">
        <v>7261</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9262</v>
      </c>
      <c r="F59" s="46"/>
      <c r="G59" s="46"/>
      <c r="H59" s="46"/>
      <c r="I59" s="46"/>
      <c r="J59" s="48"/>
    </row>
    <row r="60">
      <c r="A60" s="37" t="s">
        <v>601</v>
      </c>
      <c r="B60" s="45"/>
      <c r="C60" s="46"/>
      <c r="D60" s="46"/>
      <c r="E60" s="47" t="s">
        <v>595</v>
      </c>
      <c r="F60" s="46"/>
      <c r="G60" s="46"/>
      <c r="H60" s="46"/>
      <c r="I60" s="46"/>
      <c r="J60" s="48"/>
    </row>
    <row r="61">
      <c r="A61" s="37" t="s">
        <v>593</v>
      </c>
      <c r="B61" s="37">
        <v>13</v>
      </c>
      <c r="C61" s="38" t="s">
        <v>7278</v>
      </c>
      <c r="D61" s="37" t="s">
        <v>595</v>
      </c>
      <c r="E61" s="39" t="s">
        <v>7279</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9263</v>
      </c>
      <c r="F63" s="46"/>
      <c r="G63" s="46"/>
      <c r="H63" s="46"/>
      <c r="I63" s="46"/>
      <c r="J63" s="48"/>
    </row>
    <row r="64">
      <c r="A64" s="37" t="s">
        <v>601</v>
      </c>
      <c r="B64" s="45"/>
      <c r="C64" s="46"/>
      <c r="D64" s="46"/>
      <c r="E64" s="47" t="s">
        <v>595</v>
      </c>
      <c r="F64" s="46"/>
      <c r="G64" s="46"/>
      <c r="H64" s="46"/>
      <c r="I64" s="46"/>
      <c r="J64" s="48"/>
    </row>
    <row r="65">
      <c r="A65" s="37" t="s">
        <v>593</v>
      </c>
      <c r="B65" s="37">
        <v>14</v>
      </c>
      <c r="C65" s="38" t="s">
        <v>7731</v>
      </c>
      <c r="D65" s="37" t="s">
        <v>595</v>
      </c>
      <c r="E65" s="39" t="s">
        <v>7732</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9264</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7754</v>
      </c>
      <c r="D70" s="37" t="s">
        <v>595</v>
      </c>
      <c r="E70" s="39" t="s">
        <v>7755</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9265</v>
      </c>
      <c r="F72" s="46"/>
      <c r="G72" s="46"/>
      <c r="H72" s="46"/>
      <c r="I72" s="46"/>
      <c r="J72" s="48"/>
    </row>
    <row r="73">
      <c r="A73" s="37" t="s">
        <v>601</v>
      </c>
      <c r="B73" s="45"/>
      <c r="C73" s="46"/>
      <c r="D73" s="46"/>
      <c r="E73" s="47" t="s">
        <v>595</v>
      </c>
      <c r="F73" s="46"/>
      <c r="G73" s="46"/>
      <c r="H73" s="46"/>
      <c r="I73" s="46"/>
      <c r="J73" s="48"/>
    </row>
    <row r="74">
      <c r="A74" s="31" t="s">
        <v>591</v>
      </c>
      <c r="B74" s="32"/>
      <c r="C74" s="33" t="s">
        <v>4581</v>
      </c>
      <c r="D74" s="34"/>
      <c r="E74" s="31" t="s">
        <v>4582</v>
      </c>
      <c r="F74" s="34"/>
      <c r="G74" s="34"/>
      <c r="H74" s="34"/>
      <c r="I74" s="35">
        <f>SUMIFS(I75:I134,A75:A134,"P")</f>
        <v>0</v>
      </c>
      <c r="J74" s="36"/>
    </row>
    <row r="75" ht="30">
      <c r="A75" s="37" t="s">
        <v>593</v>
      </c>
      <c r="B75" s="37">
        <v>16</v>
      </c>
      <c r="C75" s="38" t="s">
        <v>8125</v>
      </c>
      <c r="D75" s="37" t="s">
        <v>595</v>
      </c>
      <c r="E75" s="39" t="s">
        <v>8126</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9266</v>
      </c>
      <c r="F77" s="46"/>
      <c r="G77" s="46"/>
      <c r="H77" s="46"/>
      <c r="I77" s="46"/>
      <c r="J77" s="48"/>
    </row>
    <row r="78">
      <c r="A78" s="37" t="s">
        <v>601</v>
      </c>
      <c r="B78" s="45"/>
      <c r="C78" s="46"/>
      <c r="D78" s="46"/>
      <c r="E78" s="47" t="s">
        <v>595</v>
      </c>
      <c r="F78" s="46"/>
      <c r="G78" s="46"/>
      <c r="H78" s="46"/>
      <c r="I78" s="46"/>
      <c r="J78" s="48"/>
    </row>
    <row r="79">
      <c r="A79" s="37" t="s">
        <v>593</v>
      </c>
      <c r="B79" s="37">
        <v>17</v>
      </c>
      <c r="C79" s="38" t="s">
        <v>8198</v>
      </c>
      <c r="D79" s="37" t="s">
        <v>595</v>
      </c>
      <c r="E79" s="39" t="s">
        <v>8199</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5260</v>
      </c>
      <c r="F81" s="46"/>
      <c r="G81" s="46"/>
      <c r="H81" s="46"/>
      <c r="I81" s="46"/>
      <c r="J81" s="48"/>
    </row>
    <row r="82">
      <c r="A82" s="37" t="s">
        <v>601</v>
      </c>
      <c r="B82" s="45"/>
      <c r="C82" s="46"/>
      <c r="D82" s="46"/>
      <c r="E82" s="47" t="s">
        <v>595</v>
      </c>
      <c r="F82" s="46"/>
      <c r="G82" s="46"/>
      <c r="H82" s="46"/>
      <c r="I82" s="46"/>
      <c r="J82" s="48"/>
    </row>
    <row r="83">
      <c r="A83" s="37" t="s">
        <v>593</v>
      </c>
      <c r="B83" s="37">
        <v>18</v>
      </c>
      <c r="C83" s="38" t="s">
        <v>8128</v>
      </c>
      <c r="D83" s="37" t="s">
        <v>595</v>
      </c>
      <c r="E83" s="39" t="s">
        <v>8129</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6439</v>
      </c>
      <c r="F85" s="46"/>
      <c r="G85" s="46"/>
      <c r="H85" s="46"/>
      <c r="I85" s="46"/>
      <c r="J85" s="48"/>
    </row>
    <row r="86">
      <c r="A86" s="37" t="s">
        <v>601</v>
      </c>
      <c r="B86" s="45"/>
      <c r="C86" s="46"/>
      <c r="D86" s="46"/>
      <c r="E86" s="47" t="s">
        <v>595</v>
      </c>
      <c r="F86" s="46"/>
      <c r="G86" s="46"/>
      <c r="H86" s="46"/>
      <c r="I86" s="46"/>
      <c r="J86" s="48"/>
    </row>
    <row r="87" ht="30">
      <c r="A87" s="37" t="s">
        <v>593</v>
      </c>
      <c r="B87" s="37">
        <v>19</v>
      </c>
      <c r="C87" s="38" t="s">
        <v>8136</v>
      </c>
      <c r="D87" s="37" t="s">
        <v>595</v>
      </c>
      <c r="E87" s="39" t="s">
        <v>8137</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9167</v>
      </c>
      <c r="F89" s="46"/>
      <c r="G89" s="46"/>
      <c r="H89" s="46"/>
      <c r="I89" s="46"/>
      <c r="J89" s="48"/>
    </row>
    <row r="90">
      <c r="A90" s="37" t="s">
        <v>601</v>
      </c>
      <c r="B90" s="45"/>
      <c r="C90" s="46"/>
      <c r="D90" s="46"/>
      <c r="E90" s="47" t="s">
        <v>595</v>
      </c>
      <c r="F90" s="46"/>
      <c r="G90" s="46"/>
      <c r="H90" s="46"/>
      <c r="I90" s="46"/>
      <c r="J90" s="48"/>
    </row>
    <row r="91" ht="30">
      <c r="A91" s="37" t="s">
        <v>593</v>
      </c>
      <c r="B91" s="37">
        <v>20</v>
      </c>
      <c r="C91" s="38" t="s">
        <v>8472</v>
      </c>
      <c r="D91" s="37" t="s">
        <v>595</v>
      </c>
      <c r="E91" s="39" t="s">
        <v>8473</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9267</v>
      </c>
      <c r="F93" s="46"/>
      <c r="G93" s="46"/>
      <c r="H93" s="46"/>
      <c r="I93" s="46"/>
      <c r="J93" s="48"/>
    </row>
    <row r="94">
      <c r="A94" s="37" t="s">
        <v>601</v>
      </c>
      <c r="B94" s="45"/>
      <c r="C94" s="46"/>
      <c r="D94" s="46"/>
      <c r="E94" s="47" t="s">
        <v>595</v>
      </c>
      <c r="F94" s="46"/>
      <c r="G94" s="46"/>
      <c r="H94" s="46"/>
      <c r="I94" s="46"/>
      <c r="J94" s="48"/>
    </row>
    <row r="95" ht="30">
      <c r="A95" s="37" t="s">
        <v>593</v>
      </c>
      <c r="B95" s="37">
        <v>21</v>
      </c>
      <c r="C95" s="38" t="s">
        <v>8139</v>
      </c>
      <c r="D95" s="37" t="s">
        <v>595</v>
      </c>
      <c r="E95" s="39" t="s">
        <v>8140</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6439</v>
      </c>
      <c r="F97" s="46"/>
      <c r="G97" s="46"/>
      <c r="H97" s="46"/>
      <c r="I97" s="46"/>
      <c r="J97" s="48"/>
    </row>
    <row r="98">
      <c r="A98" s="37" t="s">
        <v>601</v>
      </c>
      <c r="B98" s="45"/>
      <c r="C98" s="46"/>
      <c r="D98" s="46"/>
      <c r="E98" s="47" t="s">
        <v>595</v>
      </c>
      <c r="F98" s="46"/>
      <c r="G98" s="46"/>
      <c r="H98" s="46"/>
      <c r="I98" s="46"/>
      <c r="J98" s="48"/>
    </row>
    <row r="99" ht="30">
      <c r="A99" s="37" t="s">
        <v>593</v>
      </c>
      <c r="B99" s="37">
        <v>22</v>
      </c>
      <c r="C99" s="38" t="s">
        <v>8206</v>
      </c>
      <c r="D99" s="37" t="s">
        <v>595</v>
      </c>
      <c r="E99" s="39" t="s">
        <v>8207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5260</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8147</v>
      </c>
      <c r="D103" s="37" t="s">
        <v>595</v>
      </c>
      <c r="E103" s="39" t="s">
        <v>8148</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9167</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8150</v>
      </c>
      <c r="D107" s="37" t="s">
        <v>595</v>
      </c>
      <c r="E107" s="39" t="s">
        <v>8151</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9167</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7879</v>
      </c>
      <c r="D111" s="37" t="s">
        <v>595</v>
      </c>
      <c r="E111" s="39" t="s">
        <v>7880</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6439</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8603</v>
      </c>
      <c r="D115" s="37" t="s">
        <v>595</v>
      </c>
      <c r="E115" s="39" t="s">
        <v>8604</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7318</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7883</v>
      </c>
      <c r="D119" s="37" t="s">
        <v>595</v>
      </c>
      <c r="E119" s="39" t="s">
        <v>7884</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7329</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7885</v>
      </c>
      <c r="D123" s="37" t="s">
        <v>595</v>
      </c>
      <c r="E123" s="39" t="s">
        <v>7886</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9268</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7888</v>
      </c>
      <c r="D127" s="37" t="s">
        <v>595</v>
      </c>
      <c r="E127" s="39" t="s">
        <v>7889</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7383</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9105</v>
      </c>
      <c r="D131" s="37" t="s">
        <v>595</v>
      </c>
      <c r="E131" s="39" t="s">
        <v>8527</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6439</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4818</v>
      </c>
      <c r="D135" s="34"/>
      <c r="E135" s="31" t="s">
        <v>4819</v>
      </c>
      <c r="F135" s="34"/>
      <c r="G135" s="34"/>
      <c r="H135" s="34"/>
      <c r="I135" s="35">
        <f>SUMIFS(I136:I139,A136:A139,"P")</f>
        <v>0</v>
      </c>
      <c r="J135" s="36"/>
    </row>
    <row r="136" ht="30">
      <c r="A136" s="37" t="s">
        <v>593</v>
      </c>
      <c r="B136" s="37">
        <v>31</v>
      </c>
      <c r="C136" s="38" t="s">
        <v>8176</v>
      </c>
      <c r="D136" s="37" t="s">
        <v>595</v>
      </c>
      <c r="E136" s="39" t="s">
        <v>8272</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5260</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25">
      <c r="A143" s="37" t="s">
        <v>599</v>
      </c>
      <c r="B143" s="45"/>
      <c r="C143" s="46"/>
      <c r="D143" s="46"/>
      <c r="E143" s="49" t="s">
        <v>9269</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7931</v>
      </c>
      <c r="D146" s="37" t="s">
        <v>595</v>
      </c>
      <c r="E146" s="39" t="s">
        <v>7932</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9270</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7661</v>
      </c>
      <c r="D151" s="37" t="s">
        <v>595</v>
      </c>
      <c r="E151" s="39" t="s">
        <v>7565</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5260</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7663</v>
      </c>
      <c r="D155" s="37" t="s">
        <v>595</v>
      </c>
      <c r="E155" s="39" t="s">
        <v>7569</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5260</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tAHI61vzocE32XkdXQNhgA3WcVtBe1X/qsByDvZ6WMczEr9vnvXjbprenALz+bp47iOVS0pSfqn2PUi953MgEw==" hashValue="Wkv0DfkRw6EisjMyy8VWiCtPGsxSD3m49ELBJi/u7bEM6SbRenFVa/wzfOC0+tKDbk09VtTQhDRiNATK+72cs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9271</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579</v>
      </c>
      <c r="C8" s="21" t="s">
        <v>9271</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4581</v>
      </c>
      <c r="D12" s="34"/>
      <c r="E12" s="31" t="s">
        <v>4582</v>
      </c>
      <c r="F12" s="34"/>
      <c r="G12" s="34"/>
      <c r="H12" s="34"/>
      <c r="I12" s="35">
        <f>SUMIFS(I13:I28,A13:A28,"P")</f>
        <v>0</v>
      </c>
      <c r="J12" s="36"/>
    </row>
    <row r="13">
      <c r="A13" s="37" t="s">
        <v>593</v>
      </c>
      <c r="B13" s="37">
        <v>1</v>
      </c>
      <c r="C13" s="38" t="s">
        <v>7855</v>
      </c>
      <c r="D13" s="37" t="s">
        <v>595</v>
      </c>
      <c r="E13" s="39" t="s">
        <v>7856</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9272</v>
      </c>
      <c r="F15" s="46"/>
      <c r="G15" s="46"/>
      <c r="H15" s="46"/>
      <c r="I15" s="46"/>
      <c r="J15" s="48"/>
    </row>
    <row r="16">
      <c r="A16" s="37" t="s">
        <v>601</v>
      </c>
      <c r="B16" s="45"/>
      <c r="C16" s="46"/>
      <c r="D16" s="46"/>
      <c r="E16" s="47" t="s">
        <v>595</v>
      </c>
      <c r="F16" s="46"/>
      <c r="G16" s="46"/>
      <c r="H16" s="46"/>
      <c r="I16" s="46"/>
      <c r="J16" s="48"/>
    </row>
    <row r="17">
      <c r="A17" s="37" t="s">
        <v>593</v>
      </c>
      <c r="B17" s="37">
        <v>2</v>
      </c>
      <c r="C17" s="38" t="s">
        <v>9273</v>
      </c>
      <c r="D17" s="37" t="s">
        <v>595</v>
      </c>
      <c r="E17" s="39" t="s">
        <v>9274</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7329</v>
      </c>
      <c r="F19" s="46"/>
      <c r="G19" s="46"/>
      <c r="H19" s="46"/>
      <c r="I19" s="46"/>
      <c r="J19" s="48"/>
    </row>
    <row r="20">
      <c r="A20" s="37" t="s">
        <v>601</v>
      </c>
      <c r="B20" s="45"/>
      <c r="C20" s="46"/>
      <c r="D20" s="46"/>
      <c r="E20" s="47" t="s">
        <v>595</v>
      </c>
      <c r="F20" s="46"/>
      <c r="G20" s="46"/>
      <c r="H20" s="46"/>
      <c r="I20" s="46"/>
      <c r="J20" s="48"/>
    </row>
    <row r="21">
      <c r="A21" s="37" t="s">
        <v>593</v>
      </c>
      <c r="B21" s="37">
        <v>3</v>
      </c>
      <c r="C21" s="38" t="s">
        <v>9275</v>
      </c>
      <c r="D21" s="37" t="s">
        <v>595</v>
      </c>
      <c r="E21" s="39" t="s">
        <v>9276</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7329</v>
      </c>
      <c r="F23" s="46"/>
      <c r="G23" s="46"/>
      <c r="H23" s="46"/>
      <c r="I23" s="46"/>
      <c r="J23" s="48"/>
    </row>
    <row r="24">
      <c r="A24" s="37" t="s">
        <v>601</v>
      </c>
      <c r="B24" s="45"/>
      <c r="C24" s="46"/>
      <c r="D24" s="46"/>
      <c r="E24" s="47" t="s">
        <v>595</v>
      </c>
      <c r="F24" s="46"/>
      <c r="G24" s="46"/>
      <c r="H24" s="46"/>
      <c r="I24" s="46"/>
      <c r="J24" s="48"/>
    </row>
    <row r="25">
      <c r="A25" s="37" t="s">
        <v>593</v>
      </c>
      <c r="B25" s="37">
        <v>4</v>
      </c>
      <c r="C25" s="38" t="s">
        <v>9277</v>
      </c>
      <c r="D25" s="37" t="s">
        <v>595</v>
      </c>
      <c r="E25" s="39" t="s">
        <v>9278</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5260</v>
      </c>
      <c r="F27" s="46"/>
      <c r="G27" s="46"/>
      <c r="H27" s="46"/>
      <c r="I27" s="46"/>
      <c r="J27" s="48"/>
    </row>
    <row r="28">
      <c r="A28" s="37" t="s">
        <v>601</v>
      </c>
      <c r="B28" s="45"/>
      <c r="C28" s="46"/>
      <c r="D28" s="46"/>
      <c r="E28" s="47" t="s">
        <v>595</v>
      </c>
      <c r="F28" s="46"/>
      <c r="G28" s="46"/>
      <c r="H28" s="46"/>
      <c r="I28" s="46"/>
      <c r="J28" s="48"/>
    </row>
    <row r="29">
      <c r="A29" s="31" t="s">
        <v>591</v>
      </c>
      <c r="B29" s="32"/>
      <c r="C29" s="33" t="s">
        <v>4818</v>
      </c>
      <c r="D29" s="34"/>
      <c r="E29" s="31" t="s">
        <v>4819</v>
      </c>
      <c r="F29" s="34"/>
      <c r="G29" s="34"/>
      <c r="H29" s="34"/>
      <c r="I29" s="35">
        <f>SUMIFS(I30:I41,A30:A41,"P")</f>
        <v>0</v>
      </c>
      <c r="J29" s="36"/>
    </row>
    <row r="30">
      <c r="A30" s="37" t="s">
        <v>593</v>
      </c>
      <c r="B30" s="37">
        <v>5</v>
      </c>
      <c r="C30" s="38" t="s">
        <v>9279</v>
      </c>
      <c r="D30" s="37" t="s">
        <v>595</v>
      </c>
      <c r="E30" s="39" t="s">
        <v>9280</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9281</v>
      </c>
      <c r="F32" s="46"/>
      <c r="G32" s="46"/>
      <c r="H32" s="46"/>
      <c r="I32" s="46"/>
      <c r="J32" s="48"/>
    </row>
    <row r="33">
      <c r="A33" s="37" t="s">
        <v>601</v>
      </c>
      <c r="B33" s="45"/>
      <c r="C33" s="46"/>
      <c r="D33" s="46"/>
      <c r="E33" s="47" t="s">
        <v>595</v>
      </c>
      <c r="F33" s="46"/>
      <c r="G33" s="46"/>
      <c r="H33" s="46"/>
      <c r="I33" s="46"/>
      <c r="J33" s="48"/>
    </row>
    <row r="34">
      <c r="A34" s="37" t="s">
        <v>593</v>
      </c>
      <c r="B34" s="37">
        <v>6</v>
      </c>
      <c r="C34" s="38" t="s">
        <v>9282</v>
      </c>
      <c r="D34" s="37" t="s">
        <v>595</v>
      </c>
      <c r="E34" s="39" t="s">
        <v>9283</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9213</v>
      </c>
      <c r="F36" s="46"/>
      <c r="G36" s="46"/>
      <c r="H36" s="46"/>
      <c r="I36" s="46"/>
      <c r="J36" s="48"/>
    </row>
    <row r="37">
      <c r="A37" s="37" t="s">
        <v>601</v>
      </c>
      <c r="B37" s="45"/>
      <c r="C37" s="46"/>
      <c r="D37" s="46"/>
      <c r="E37" s="47" t="s">
        <v>595</v>
      </c>
      <c r="F37" s="46"/>
      <c r="G37" s="46"/>
      <c r="H37" s="46"/>
      <c r="I37" s="46"/>
      <c r="J37" s="48"/>
    </row>
    <row r="38" ht="30">
      <c r="A38" s="37" t="s">
        <v>593</v>
      </c>
      <c r="B38" s="37">
        <v>7</v>
      </c>
      <c r="C38" s="38" t="s">
        <v>9284</v>
      </c>
      <c r="D38" s="37" t="s">
        <v>595</v>
      </c>
      <c r="E38" s="39" t="s">
        <v>9285</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9286</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60">
      <c r="A43" s="37" t="s">
        <v>593</v>
      </c>
      <c r="B43" s="37">
        <v>8</v>
      </c>
      <c r="C43" s="38" t="s">
        <v>2447</v>
      </c>
      <c r="D43" s="37" t="s">
        <v>2448</v>
      </c>
      <c r="E43" s="39" t="s">
        <v>2449</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95">
      <c r="A45" s="37" t="s">
        <v>599</v>
      </c>
      <c r="B45" s="45"/>
      <c r="C45" s="46"/>
      <c r="D45" s="46"/>
      <c r="E45" s="49" t="s">
        <v>9287</v>
      </c>
      <c r="F45" s="46"/>
      <c r="G45" s="46"/>
      <c r="H45" s="46"/>
      <c r="I45" s="46"/>
      <c r="J45" s="48"/>
    </row>
    <row r="46" ht="120">
      <c r="A46" s="37" t="s">
        <v>601</v>
      </c>
      <c r="B46" s="45"/>
      <c r="C46" s="46"/>
      <c r="D46" s="46"/>
      <c r="E46" s="39" t="s">
        <v>1819</v>
      </c>
      <c r="F46" s="46"/>
      <c r="G46" s="46"/>
      <c r="H46" s="46"/>
      <c r="I46" s="46"/>
      <c r="J46" s="48"/>
    </row>
    <row r="47" ht="60">
      <c r="A47" s="37" t="s">
        <v>593</v>
      </c>
      <c r="B47" s="37">
        <v>9</v>
      </c>
      <c r="C47" s="38" t="s">
        <v>7927</v>
      </c>
      <c r="D47" s="37" t="s">
        <v>7928</v>
      </c>
      <c r="E47" s="39" t="s">
        <v>7929</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95">
      <c r="A49" s="37" t="s">
        <v>599</v>
      </c>
      <c r="B49" s="45"/>
      <c r="C49" s="46"/>
      <c r="D49" s="46"/>
      <c r="E49" s="49" t="s">
        <v>9288</v>
      </c>
      <c r="F49" s="46"/>
      <c r="G49" s="46"/>
      <c r="H49" s="46"/>
      <c r="I49" s="46"/>
      <c r="J49" s="48"/>
    </row>
    <row r="50" ht="120">
      <c r="A50" s="37" t="s">
        <v>601</v>
      </c>
      <c r="B50" s="50"/>
      <c r="C50" s="51"/>
      <c r="D50" s="51"/>
      <c r="E50" s="39" t="s">
        <v>1819</v>
      </c>
      <c r="F50" s="51"/>
      <c r="G50" s="51"/>
      <c r="H50" s="51"/>
      <c r="I50" s="51"/>
      <c r="J50" s="52"/>
    </row>
  </sheetData>
  <sheetProtection sheet="1" objects="1" scenarios="1" spinCount="100000" saltValue="HrBPS3D1UBc0w8jdO6ZSYzdM64z3F64JjziOpBJLa33p788o1FDFnbTpVDYYDKpImLkLSxr4bHpoSemjX/aNRw==" hashValue="RQvV/tnlJ+2RBE67R+nng8OsgRkqcUMkK/8MuViiNoSnDbGKdXUovVPYliWcy8pAisDi7f9Aof25F0lfl0wj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9289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9289</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9291</v>
      </c>
      <c r="D13" s="37" t="s">
        <v>595</v>
      </c>
      <c r="E13" s="39" t="s">
        <v>9292</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9293</v>
      </c>
      <c r="F15" s="46"/>
      <c r="G15" s="46"/>
      <c r="H15" s="46"/>
      <c r="I15" s="46"/>
      <c r="J15" s="48"/>
    </row>
    <row r="16">
      <c r="A16" s="37" t="s">
        <v>601</v>
      </c>
      <c r="B16" s="45"/>
      <c r="C16" s="46"/>
      <c r="D16" s="46"/>
      <c r="E16" s="47" t="s">
        <v>595</v>
      </c>
      <c r="F16" s="46"/>
      <c r="G16" s="46"/>
      <c r="H16" s="46"/>
      <c r="I16" s="46"/>
      <c r="J16" s="48"/>
    </row>
    <row r="17" ht="30">
      <c r="A17" s="37" t="s">
        <v>593</v>
      </c>
      <c r="B17" s="37">
        <v>2</v>
      </c>
      <c r="C17" s="38" t="s">
        <v>9294</v>
      </c>
      <c r="D17" s="37" t="s">
        <v>595</v>
      </c>
      <c r="E17" s="39" t="s">
        <v>9295</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9296</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9299</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9302</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9303</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9304</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9305</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9305</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9306</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9309</v>
      </c>
      <c r="D58" s="37" t="s">
        <v>595</v>
      </c>
      <c r="E58" s="39" t="s">
        <v>9310</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9311</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9312</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8397</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8597</v>
      </c>
      <c r="D88" s="37" t="s">
        <v>595</v>
      </c>
      <c r="E88" s="39" t="s">
        <v>8598</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9322</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9323</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WvBRoGj/FJUEMO2IpjeWaxZPE0IU8YcNaQbKlIyNO8y4yvjtwAtblpYnKH7pLvIikRWBgWal4FDwpP/DKVVz+A==" hashValue="d8z32igcy20Uuxw6WPzbyC/5Mz2kMsOPylsk9FkVfDqzK5QB9hZJG/1UX3gxgPLukEs4AQ0d3WNagRKJHNJnx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9324</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9324</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8289</v>
      </c>
      <c r="D13" s="37" t="s">
        <v>595</v>
      </c>
      <c r="E13" s="39" t="s">
        <v>8290</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9325</v>
      </c>
      <c r="F15" s="46"/>
      <c r="G15" s="46"/>
      <c r="H15" s="46"/>
      <c r="I15" s="46"/>
      <c r="J15" s="48"/>
    </row>
    <row r="16">
      <c r="A16" s="37" t="s">
        <v>601</v>
      </c>
      <c r="B16" s="45"/>
      <c r="C16" s="46"/>
      <c r="D16" s="46"/>
      <c r="E16" s="47" t="s">
        <v>595</v>
      </c>
      <c r="F16" s="46"/>
      <c r="G16" s="46"/>
      <c r="H16" s="46"/>
      <c r="I16" s="46"/>
      <c r="J16" s="48"/>
    </row>
    <row r="17" ht="30">
      <c r="A17" s="37" t="s">
        <v>593</v>
      </c>
      <c r="B17" s="37">
        <v>2</v>
      </c>
      <c r="C17" s="38" t="s">
        <v>8293</v>
      </c>
      <c r="D17" s="37" t="s">
        <v>595</v>
      </c>
      <c r="E17" s="39" t="s">
        <v>8294</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9326</v>
      </c>
      <c r="F19" s="46"/>
      <c r="G19" s="46"/>
      <c r="H19" s="46"/>
      <c r="I19" s="46"/>
      <c r="J19" s="48"/>
    </row>
    <row r="20">
      <c r="A20" s="37" t="s">
        <v>601</v>
      </c>
      <c r="B20" s="45"/>
      <c r="C20" s="46"/>
      <c r="D20" s="46"/>
      <c r="E20" s="47" t="s">
        <v>595</v>
      </c>
      <c r="F20" s="46"/>
      <c r="G20" s="46"/>
      <c r="H20" s="46"/>
      <c r="I20" s="46"/>
      <c r="J20" s="48"/>
    </row>
    <row r="21" ht="30">
      <c r="A21" s="37" t="s">
        <v>593</v>
      </c>
      <c r="B21" s="37">
        <v>3</v>
      </c>
      <c r="C21" s="38" t="s">
        <v>7975</v>
      </c>
      <c r="D21" s="37" t="s">
        <v>595</v>
      </c>
      <c r="E21" s="39" t="s">
        <v>7976</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9327</v>
      </c>
      <c r="F23" s="46"/>
      <c r="G23" s="46"/>
      <c r="H23" s="46"/>
      <c r="I23" s="46"/>
      <c r="J23" s="48"/>
    </row>
    <row r="24">
      <c r="A24" s="37" t="s">
        <v>601</v>
      </c>
      <c r="B24" s="45"/>
      <c r="C24" s="46"/>
      <c r="D24" s="46"/>
      <c r="E24" s="47" t="s">
        <v>595</v>
      </c>
      <c r="F24" s="46"/>
      <c r="G24" s="46"/>
      <c r="H24" s="46"/>
      <c r="I24" s="46"/>
      <c r="J24" s="48"/>
    </row>
    <row r="25" ht="30">
      <c r="A25" s="37" t="s">
        <v>593</v>
      </c>
      <c r="B25" s="37">
        <v>4</v>
      </c>
      <c r="C25" s="38" t="s">
        <v>7978</v>
      </c>
      <c r="D25" s="37" t="s">
        <v>595</v>
      </c>
      <c r="E25" s="39" t="s">
        <v>7979</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9328</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9329</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9330</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9331</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9331</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9332</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9333</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9309</v>
      </c>
      <c r="D58" s="37" t="s">
        <v>595</v>
      </c>
      <c r="E58" s="39" t="s">
        <v>9310</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9335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9336</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7459</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8597</v>
      </c>
      <c r="D88" s="37" t="s">
        <v>595</v>
      </c>
      <c r="E88" s="39" t="s">
        <v>8598</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9337</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YfzmOb62QTR5qc7hGVJv6y5SprQS+eirbsequolxag3I3kz0rwzekf9D2mE+BkQOnXmX0uFVUa6UPBxBNKNKrA==" hashValue="zxjXRYU+zACXK65Nc16BslORfQ62frgO+gwZV/YIo9B13L+P/4cq88QS0GSLgUQ8sKoVZA9/zbRAR2C/l0ZD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9339</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9291</v>
      </c>
      <c r="D13" s="37" t="s">
        <v>595</v>
      </c>
      <c r="E13" s="39" t="s">
        <v>9292</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9340</v>
      </c>
      <c r="F15" s="46"/>
      <c r="G15" s="46"/>
      <c r="H15" s="46"/>
      <c r="I15" s="46"/>
      <c r="J15" s="48"/>
    </row>
    <row r="16">
      <c r="A16" s="37" t="s">
        <v>601</v>
      </c>
      <c r="B16" s="45"/>
      <c r="C16" s="46"/>
      <c r="D16" s="46"/>
      <c r="E16" s="47" t="s">
        <v>595</v>
      </c>
      <c r="F16" s="46"/>
      <c r="G16" s="46"/>
      <c r="H16" s="46"/>
      <c r="I16" s="46"/>
      <c r="J16" s="48"/>
    </row>
    <row r="17" ht="30">
      <c r="A17" s="37" t="s">
        <v>593</v>
      </c>
      <c r="B17" s="37">
        <v>2</v>
      </c>
      <c r="C17" s="38" t="s">
        <v>9341</v>
      </c>
      <c r="D17" s="37" t="s">
        <v>595</v>
      </c>
      <c r="E17" s="39" t="s">
        <v>9342</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9343</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9344</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9345</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9346</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9120</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9347</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9347</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9348</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9349</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9350</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9309</v>
      </c>
      <c r="D58" s="37" t="s">
        <v>595</v>
      </c>
      <c r="E58" s="39" t="s">
        <v>9310</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9351</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9352</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7318</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7295</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7295</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8597</v>
      </c>
      <c r="D88" s="37" t="s">
        <v>595</v>
      </c>
      <c r="E88" s="39" t="s">
        <v>8598</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7295</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7295</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7640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7295</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7295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7295</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7640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9353</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BWbZ4C+78s2TZkBbw5MEHcq41nsI9COY5Xvi5GXM+Hs3j4Qm/5iHG0ueGO0XppLlMo18eqfx8JnLnS2PLo3wpg==" hashValue="Az9o1pfO0nCc8/t5wNvOV0F1RfArc9dDQeyOmqxZ3K9EK4Ff697LEY1LsCqVz0oM8CV/NGyXqkKtE0DOZROva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9355</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8289</v>
      </c>
      <c r="D13" s="37" t="s">
        <v>595</v>
      </c>
      <c r="E13" s="39" t="s">
        <v>8290</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9356</v>
      </c>
      <c r="F15" s="46"/>
      <c r="G15" s="46"/>
      <c r="H15" s="46"/>
      <c r="I15" s="46"/>
      <c r="J15" s="48"/>
    </row>
    <row r="16">
      <c r="A16" s="37" t="s">
        <v>601</v>
      </c>
      <c r="B16" s="45"/>
      <c r="C16" s="46"/>
      <c r="D16" s="46"/>
      <c r="E16" s="47" t="s">
        <v>595</v>
      </c>
      <c r="F16" s="46"/>
      <c r="G16" s="46"/>
      <c r="H16" s="46"/>
      <c r="I16" s="46"/>
      <c r="J16" s="48"/>
    </row>
    <row r="17" ht="30">
      <c r="A17" s="37" t="s">
        <v>593</v>
      </c>
      <c r="B17" s="37">
        <v>2</v>
      </c>
      <c r="C17" s="38" t="s">
        <v>8293</v>
      </c>
      <c r="D17" s="37" t="s">
        <v>595</v>
      </c>
      <c r="E17" s="39" t="s">
        <v>8294</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9357</v>
      </c>
      <c r="F19" s="46"/>
      <c r="G19" s="46"/>
      <c r="H19" s="46"/>
      <c r="I19" s="46"/>
      <c r="J19" s="48"/>
    </row>
    <row r="20">
      <c r="A20" s="37" t="s">
        <v>601</v>
      </c>
      <c r="B20" s="45"/>
      <c r="C20" s="46"/>
      <c r="D20" s="46"/>
      <c r="E20" s="47" t="s">
        <v>595</v>
      </c>
      <c r="F20" s="46"/>
      <c r="G20" s="46"/>
      <c r="H20" s="46"/>
      <c r="I20" s="46"/>
      <c r="J20" s="48"/>
    </row>
    <row r="21" ht="30">
      <c r="A21" s="37" t="s">
        <v>593</v>
      </c>
      <c r="B21" s="37">
        <v>3</v>
      </c>
      <c r="C21" s="38" t="s">
        <v>7975</v>
      </c>
      <c r="D21" s="37" t="s">
        <v>595</v>
      </c>
      <c r="E21" s="39" t="s">
        <v>7976</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9327</v>
      </c>
      <c r="F23" s="46"/>
      <c r="G23" s="46"/>
      <c r="H23" s="46"/>
      <c r="I23" s="46"/>
      <c r="J23" s="48"/>
    </row>
    <row r="24">
      <c r="A24" s="37" t="s">
        <v>601</v>
      </c>
      <c r="B24" s="45"/>
      <c r="C24" s="46"/>
      <c r="D24" s="46"/>
      <c r="E24" s="47" t="s">
        <v>595</v>
      </c>
      <c r="F24" s="46"/>
      <c r="G24" s="46"/>
      <c r="H24" s="46"/>
      <c r="I24" s="46"/>
      <c r="J24" s="48"/>
    </row>
    <row r="25" ht="30">
      <c r="A25" s="37" t="s">
        <v>593</v>
      </c>
      <c r="B25" s="37">
        <v>4</v>
      </c>
      <c r="C25" s="38" t="s">
        <v>7978</v>
      </c>
      <c r="D25" s="37" t="s">
        <v>595</v>
      </c>
      <c r="E25" s="39" t="s">
        <v>7979</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9328</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9329</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9330</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9331</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9331</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9332</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9333</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9309</v>
      </c>
      <c r="D58" s="37" t="s">
        <v>595</v>
      </c>
      <c r="E58" s="39" t="s">
        <v>9310</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9358</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9336</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7459</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8597</v>
      </c>
      <c r="D88" s="37" t="s">
        <v>595</v>
      </c>
      <c r="E88" s="39" t="s">
        <v>8598</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9359</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87wmtfAcp5iAeWMYGBCqJbdGtqrOfS66lYn4X1oPOHBD9SpGynSnwBzZ9orlaQsQ0uvgimVHuuDWVpmvNgrs/A==" hashValue="l8paUYYmlXxP4VzkQCE//ReiSrOoLKm1GpfS6YqLZ6t8KtVjp9UbuUdgajQDWDqCaXQg3VgZg/2araVgBFXCn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9361</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9291</v>
      </c>
      <c r="D13" s="37" t="s">
        <v>595</v>
      </c>
      <c r="E13" s="39" t="s">
        <v>9292</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9362</v>
      </c>
      <c r="F15" s="46"/>
      <c r="G15" s="46"/>
      <c r="H15" s="46"/>
      <c r="I15" s="46"/>
      <c r="J15" s="48"/>
    </row>
    <row r="16">
      <c r="A16" s="37" t="s">
        <v>601</v>
      </c>
      <c r="B16" s="45"/>
      <c r="C16" s="46"/>
      <c r="D16" s="46"/>
      <c r="E16" s="47" t="s">
        <v>595</v>
      </c>
      <c r="F16" s="46"/>
      <c r="G16" s="46"/>
      <c r="H16" s="46"/>
      <c r="I16" s="46"/>
      <c r="J16" s="48"/>
    </row>
    <row r="17" ht="30">
      <c r="A17" s="37" t="s">
        <v>593</v>
      </c>
      <c r="B17" s="37">
        <v>2</v>
      </c>
      <c r="C17" s="38" t="s">
        <v>9294</v>
      </c>
      <c r="D17" s="37" t="s">
        <v>595</v>
      </c>
      <c r="E17" s="39" t="s">
        <v>9295</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9363</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9299</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9302</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9303</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9304</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9305</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9305</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9306</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9309</v>
      </c>
      <c r="D58" s="37" t="s">
        <v>595</v>
      </c>
      <c r="E58" s="39" t="s">
        <v>9310</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9364</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9312</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8397</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8597</v>
      </c>
      <c r="D88" s="37" t="s">
        <v>595</v>
      </c>
      <c r="E88" s="39" t="s">
        <v>8598</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9365</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KgXJuL81prZThMxPVFE9Lj3BZBDT73D77rfsiMNstv5KkCRXXpCT1EiyxPyEyQa853hGyPT04gsKQs+uW1d/0A==" hashValue="Fu7cP6Nw/9McIt9gql2Cg1Za5idoGvd2w8kUY8oYMSJCzEYXQsZn/IIed9S95tYX1dzesv9JLr2Vk5v4R08h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9367</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9368</v>
      </c>
      <c r="D13" s="37" t="s">
        <v>595</v>
      </c>
      <c r="E13" s="39" t="s">
        <v>9369</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9370</v>
      </c>
      <c r="F15" s="46"/>
      <c r="G15" s="46"/>
      <c r="H15" s="46"/>
      <c r="I15" s="46"/>
      <c r="J15" s="48"/>
    </row>
    <row r="16">
      <c r="A16" s="37" t="s">
        <v>601</v>
      </c>
      <c r="B16" s="45"/>
      <c r="C16" s="46"/>
      <c r="D16" s="46"/>
      <c r="E16" s="47" t="s">
        <v>595</v>
      </c>
      <c r="F16" s="46"/>
      <c r="G16" s="46"/>
      <c r="H16" s="46"/>
      <c r="I16" s="46"/>
      <c r="J16" s="48"/>
    </row>
    <row r="17" ht="30">
      <c r="A17" s="37" t="s">
        <v>593</v>
      </c>
      <c r="B17" s="37">
        <v>2</v>
      </c>
      <c r="C17" s="38" t="s">
        <v>9341</v>
      </c>
      <c r="D17" s="37" t="s">
        <v>595</v>
      </c>
      <c r="E17" s="39" t="s">
        <v>9342</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9371</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9372</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9373</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9374</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9375</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9376</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9376</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9377</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9378</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9379</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SUMIFS(I58:I61,A58:A61,"P")</f>
        <v>0</v>
      </c>
      <c r="J57" s="36"/>
    </row>
    <row r="58" ht="30">
      <c r="A58" s="37" t="s">
        <v>593</v>
      </c>
      <c r="B58" s="37">
        <v>12</v>
      </c>
      <c r="C58" s="38" t="s">
        <v>9309</v>
      </c>
      <c r="D58" s="37" t="s">
        <v>595</v>
      </c>
      <c r="E58" s="39" t="s">
        <v>9310</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8138</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9380</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7374</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4581</v>
      </c>
      <c r="D87" s="34"/>
      <c r="E87" s="31" t="s">
        <v>4582</v>
      </c>
      <c r="F87" s="34"/>
      <c r="G87" s="34"/>
      <c r="H87" s="34"/>
      <c r="I87" s="35">
        <f>SUMIFS(I88:I127,A88:A127,"P")</f>
        <v>0</v>
      </c>
      <c r="J87" s="36"/>
    </row>
    <row r="88">
      <c r="A88" s="37" t="s">
        <v>593</v>
      </c>
      <c r="B88" s="37">
        <v>19</v>
      </c>
      <c r="C88" s="38" t="s">
        <v>8597</v>
      </c>
      <c r="D88" s="37" t="s">
        <v>595</v>
      </c>
      <c r="E88" s="39" t="s">
        <v>8598</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7341</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7295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9381</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9382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5260</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5260</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QfbX/M1pBidf5WXRiO5m60grNZt4LCNG+USbECWNSLalt0Xn6Z9N3v/TRvao0ip65b7P2Mk6J+hN3B/35u5A9Q==" hashValue="0UMEVOp0Up8Z+SCjNJHgK1rboZMl1yIdA6kkPiza4gsArCuBFfJpQGid+bMI6vQTk5T/dBVtan4xg5b0cPCq9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9383</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9383</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9291</v>
      </c>
      <c r="D13" s="37" t="s">
        <v>595</v>
      </c>
      <c r="E13" s="39" t="s">
        <v>9292</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9384</v>
      </c>
      <c r="F15" s="46"/>
      <c r="G15" s="46"/>
      <c r="H15" s="46"/>
      <c r="I15" s="46"/>
      <c r="J15" s="48"/>
    </row>
    <row r="16">
      <c r="A16" s="37" t="s">
        <v>601</v>
      </c>
      <c r="B16" s="45"/>
      <c r="C16" s="46"/>
      <c r="D16" s="46"/>
      <c r="E16" s="47" t="s">
        <v>595</v>
      </c>
      <c r="F16" s="46"/>
      <c r="G16" s="46"/>
      <c r="H16" s="46"/>
      <c r="I16" s="46"/>
      <c r="J16" s="48"/>
    </row>
    <row r="17" ht="30">
      <c r="A17" s="37" t="s">
        <v>593</v>
      </c>
      <c r="B17" s="37">
        <v>2</v>
      </c>
      <c r="C17" s="38" t="s">
        <v>7969</v>
      </c>
      <c r="D17" s="37" t="s">
        <v>595</v>
      </c>
      <c r="E17" s="39" t="s">
        <v>7970</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9385</v>
      </c>
      <c r="F19" s="46"/>
      <c r="G19" s="46"/>
      <c r="H19" s="46"/>
      <c r="I19" s="46"/>
      <c r="J19" s="48"/>
    </row>
    <row r="20">
      <c r="A20" s="37" t="s">
        <v>601</v>
      </c>
      <c r="B20" s="45"/>
      <c r="C20" s="46"/>
      <c r="D20" s="46"/>
      <c r="E20" s="47" t="s">
        <v>595</v>
      </c>
      <c r="F20" s="46"/>
      <c r="G20" s="46"/>
      <c r="H20" s="46"/>
      <c r="I20" s="46"/>
      <c r="J20" s="48"/>
    </row>
    <row r="21" ht="30">
      <c r="A21" s="37" t="s">
        <v>593</v>
      </c>
      <c r="B21" s="37">
        <v>3</v>
      </c>
      <c r="C21" s="38" t="s">
        <v>9341</v>
      </c>
      <c r="D21" s="37" t="s">
        <v>595</v>
      </c>
      <c r="E21" s="39" t="s">
        <v>9342</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9386</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9387</v>
      </c>
      <c r="F27" s="46"/>
      <c r="G27" s="46"/>
      <c r="H27" s="46"/>
      <c r="I27" s="46"/>
      <c r="J27" s="48"/>
    </row>
    <row r="28">
      <c r="A28" s="37" t="s">
        <v>601</v>
      </c>
      <c r="B28" s="45"/>
      <c r="C28" s="46"/>
      <c r="D28" s="46"/>
      <c r="E28" s="47" t="s">
        <v>595</v>
      </c>
      <c r="F28" s="46"/>
      <c r="G28" s="46"/>
      <c r="H28" s="46"/>
      <c r="I28" s="46"/>
      <c r="J28" s="48"/>
    </row>
    <row r="29" ht="30">
      <c r="A29" s="37" t="s">
        <v>593</v>
      </c>
      <c r="B29" s="37">
        <v>5</v>
      </c>
      <c r="C29" s="38" t="s">
        <v>9297</v>
      </c>
      <c r="D29" s="37" t="s">
        <v>595</v>
      </c>
      <c r="E29" s="39" t="s">
        <v>9298</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9344</v>
      </c>
      <c r="F31" s="46"/>
      <c r="G31" s="46"/>
      <c r="H31" s="46"/>
      <c r="I31" s="46"/>
      <c r="J31" s="48"/>
    </row>
    <row r="32">
      <c r="A32" s="37" t="s">
        <v>601</v>
      </c>
      <c r="B32" s="45"/>
      <c r="C32" s="46"/>
      <c r="D32" s="46"/>
      <c r="E32" s="47" t="s">
        <v>595</v>
      </c>
      <c r="F32" s="46"/>
      <c r="G32" s="46"/>
      <c r="H32" s="46"/>
      <c r="I32" s="46"/>
      <c r="J32" s="48"/>
    </row>
    <row r="33" ht="30">
      <c r="A33" s="37" t="s">
        <v>593</v>
      </c>
      <c r="B33" s="37">
        <v>6</v>
      </c>
      <c r="C33" s="38" t="s">
        <v>9300</v>
      </c>
      <c r="D33" s="37" t="s">
        <v>595</v>
      </c>
      <c r="E33" s="39" t="s">
        <v>9301</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9345</v>
      </c>
      <c r="F35" s="46"/>
      <c r="G35" s="46"/>
      <c r="H35" s="46"/>
      <c r="I35" s="46"/>
      <c r="J35" s="48"/>
    </row>
    <row r="36">
      <c r="A36" s="37" t="s">
        <v>601</v>
      </c>
      <c r="B36" s="45"/>
      <c r="C36" s="46"/>
      <c r="D36" s="46"/>
      <c r="E36" s="47" t="s">
        <v>595</v>
      </c>
      <c r="F36" s="46"/>
      <c r="G36" s="46"/>
      <c r="H36" s="46"/>
      <c r="I36" s="46"/>
      <c r="J36" s="48"/>
    </row>
    <row r="37">
      <c r="A37" s="37" t="s">
        <v>593</v>
      </c>
      <c r="B37" s="37">
        <v>7</v>
      </c>
      <c r="C37" s="38" t="s">
        <v>7701</v>
      </c>
      <c r="D37" s="37" t="s">
        <v>595</v>
      </c>
      <c r="E37" s="39" t="s">
        <v>7702</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9346</v>
      </c>
      <c r="F39" s="46"/>
      <c r="G39" s="46"/>
      <c r="H39" s="46"/>
      <c r="I39" s="46"/>
      <c r="J39" s="48"/>
    </row>
    <row r="40">
      <c r="A40" s="37" t="s">
        <v>601</v>
      </c>
      <c r="B40" s="45"/>
      <c r="C40" s="46"/>
      <c r="D40" s="46"/>
      <c r="E40" s="47" t="s">
        <v>595</v>
      </c>
      <c r="F40" s="46"/>
      <c r="G40" s="46"/>
      <c r="H40" s="46"/>
      <c r="I40" s="46"/>
      <c r="J40" s="48"/>
    </row>
    <row r="41">
      <c r="A41" s="37" t="s">
        <v>593</v>
      </c>
      <c r="B41" s="37">
        <v>8</v>
      </c>
      <c r="C41" s="38" t="s">
        <v>7704</v>
      </c>
      <c r="D41" s="37" t="s">
        <v>595</v>
      </c>
      <c r="E41" s="39" t="s">
        <v>7705</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9120</v>
      </c>
      <c r="F43" s="46"/>
      <c r="G43" s="46"/>
      <c r="H43" s="46"/>
      <c r="I43" s="46"/>
      <c r="J43" s="48"/>
    </row>
    <row r="44">
      <c r="A44" s="37" t="s">
        <v>601</v>
      </c>
      <c r="B44" s="45"/>
      <c r="C44" s="46"/>
      <c r="D44" s="46"/>
      <c r="E44" s="47" t="s">
        <v>595</v>
      </c>
      <c r="F44" s="46"/>
      <c r="G44" s="46"/>
      <c r="H44" s="46"/>
      <c r="I44" s="46"/>
      <c r="J44" s="48"/>
    </row>
    <row r="45" ht="30">
      <c r="A45" s="37" t="s">
        <v>593</v>
      </c>
      <c r="B45" s="37">
        <v>9</v>
      </c>
      <c r="C45" s="38" t="s">
        <v>7712</v>
      </c>
      <c r="D45" s="37" t="s">
        <v>595</v>
      </c>
      <c r="E45" s="39" t="s">
        <v>7713</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9388</v>
      </c>
      <c r="F47" s="46"/>
      <c r="G47" s="46"/>
      <c r="H47" s="46"/>
      <c r="I47" s="46"/>
      <c r="J47" s="48"/>
    </row>
    <row r="48">
      <c r="A48" s="37" t="s">
        <v>601</v>
      </c>
      <c r="B48" s="45"/>
      <c r="C48" s="46"/>
      <c r="D48" s="46"/>
      <c r="E48" s="47" t="s">
        <v>595</v>
      </c>
      <c r="F48" s="46"/>
      <c r="G48" s="46"/>
      <c r="H48" s="46"/>
      <c r="I48" s="46"/>
      <c r="J48" s="48"/>
    </row>
    <row r="49" ht="30">
      <c r="A49" s="37" t="s">
        <v>593</v>
      </c>
      <c r="B49" s="37">
        <v>10</v>
      </c>
      <c r="C49" s="38" t="s">
        <v>7715</v>
      </c>
      <c r="D49" s="37" t="s">
        <v>595</v>
      </c>
      <c r="E49" s="39" t="s">
        <v>7716</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9388</v>
      </c>
      <c r="F51" s="46"/>
      <c r="G51" s="46"/>
      <c r="H51" s="46"/>
      <c r="I51" s="46"/>
      <c r="J51" s="48"/>
    </row>
    <row r="52">
      <c r="A52" s="37" t="s">
        <v>601</v>
      </c>
      <c r="B52" s="45"/>
      <c r="C52" s="46"/>
      <c r="D52" s="46"/>
      <c r="E52" s="47" t="s">
        <v>595</v>
      </c>
      <c r="F52" s="46"/>
      <c r="G52" s="46"/>
      <c r="H52" s="46"/>
      <c r="I52" s="46"/>
      <c r="J52" s="48"/>
    </row>
    <row r="53">
      <c r="A53" s="37" t="s">
        <v>593</v>
      </c>
      <c r="B53" s="37">
        <v>11</v>
      </c>
      <c r="C53" s="38" t="s">
        <v>7943</v>
      </c>
      <c r="D53" s="37" t="s">
        <v>595</v>
      </c>
      <c r="E53" s="39" t="s">
        <v>7944</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9389</v>
      </c>
      <c r="F55" s="46"/>
      <c r="G55" s="46"/>
      <c r="H55" s="46"/>
      <c r="I55" s="46"/>
      <c r="J55" s="48"/>
    </row>
    <row r="56">
      <c r="A56" s="37" t="s">
        <v>601</v>
      </c>
      <c r="B56" s="45"/>
      <c r="C56" s="46"/>
      <c r="D56" s="46"/>
      <c r="E56" s="47" t="s">
        <v>595</v>
      </c>
      <c r="F56" s="46"/>
      <c r="G56" s="46"/>
      <c r="H56" s="46"/>
      <c r="I56" s="46"/>
      <c r="J56" s="48"/>
    </row>
    <row r="57">
      <c r="A57" s="37" t="s">
        <v>593</v>
      </c>
      <c r="B57" s="37">
        <v>12</v>
      </c>
      <c r="C57" s="38" t="s">
        <v>7717</v>
      </c>
      <c r="D57" s="37" t="s">
        <v>595</v>
      </c>
      <c r="E57" s="39" t="s">
        <v>7718</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9390</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9391</v>
      </c>
      <c r="F63" s="46"/>
      <c r="G63" s="46"/>
      <c r="H63" s="46"/>
      <c r="I63" s="46"/>
      <c r="J63" s="48"/>
    </row>
    <row r="64">
      <c r="A64" s="37" t="s">
        <v>601</v>
      </c>
      <c r="B64" s="45"/>
      <c r="C64" s="46"/>
      <c r="D64" s="46"/>
      <c r="E64" s="47" t="s">
        <v>595</v>
      </c>
      <c r="F64" s="46"/>
      <c r="G64" s="46"/>
      <c r="H64" s="46"/>
      <c r="I64" s="46"/>
      <c r="J64" s="48"/>
    </row>
    <row r="65">
      <c r="A65" s="37" t="s">
        <v>593</v>
      </c>
      <c r="B65" s="37">
        <v>14</v>
      </c>
      <c r="C65" s="38" t="s">
        <v>7260</v>
      </c>
      <c r="D65" s="37" t="s">
        <v>595</v>
      </c>
      <c r="E65" s="39" t="s">
        <v>7261</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9392</v>
      </c>
      <c r="F67" s="46"/>
      <c r="G67" s="46"/>
      <c r="H67" s="46"/>
      <c r="I67" s="46"/>
      <c r="J67" s="48"/>
    </row>
    <row r="68">
      <c r="A68" s="37" t="s">
        <v>601</v>
      </c>
      <c r="B68" s="45"/>
      <c r="C68" s="46"/>
      <c r="D68" s="46"/>
      <c r="E68" s="47" t="s">
        <v>595</v>
      </c>
      <c r="F68" s="46"/>
      <c r="G68" s="46"/>
      <c r="H68" s="46"/>
      <c r="I68" s="46"/>
      <c r="J68" s="48"/>
    </row>
    <row r="69">
      <c r="A69" s="37" t="s">
        <v>593</v>
      </c>
      <c r="B69" s="37">
        <v>15</v>
      </c>
      <c r="C69" s="38" t="s">
        <v>7731</v>
      </c>
      <c r="D69" s="37" t="s">
        <v>595</v>
      </c>
      <c r="E69" s="39" t="s">
        <v>7732</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9393</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4505</v>
      </c>
      <c r="F73" s="34"/>
      <c r="G73" s="34"/>
      <c r="H73" s="34"/>
      <c r="I73" s="35">
        <f>SUMIFS(I74:I77,A74:A77,"P")</f>
        <v>0</v>
      </c>
      <c r="J73" s="36"/>
    </row>
    <row r="74" ht="30">
      <c r="A74" s="37" t="s">
        <v>593</v>
      </c>
      <c r="B74" s="37">
        <v>16</v>
      </c>
      <c r="C74" s="38" t="s">
        <v>9309</v>
      </c>
      <c r="D74" s="37" t="s">
        <v>595</v>
      </c>
      <c r="E74" s="39" t="s">
        <v>9310</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9394</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4517</v>
      </c>
      <c r="F78" s="34"/>
      <c r="G78" s="34"/>
      <c r="H78" s="34"/>
      <c r="I78" s="35">
        <f>SUMIFS(I79:I82,A79:A82,"P")</f>
        <v>0</v>
      </c>
      <c r="J78" s="36"/>
    </row>
    <row r="79">
      <c r="A79" s="37" t="s">
        <v>593</v>
      </c>
      <c r="B79" s="37">
        <v>17</v>
      </c>
      <c r="C79" s="38" t="s">
        <v>7993</v>
      </c>
      <c r="D79" s="37" t="s">
        <v>595</v>
      </c>
      <c r="E79" s="39" t="s">
        <v>7994</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9395</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7754</v>
      </c>
      <c r="D84" s="37" t="s">
        <v>595</v>
      </c>
      <c r="E84" s="39" t="s">
        <v>7755</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9396</v>
      </c>
      <c r="F86" s="46"/>
      <c r="G86" s="46"/>
      <c r="H86" s="46"/>
      <c r="I86" s="46"/>
      <c r="J86" s="48"/>
    </row>
    <row r="87">
      <c r="A87" s="37" t="s">
        <v>601</v>
      </c>
      <c r="B87" s="45"/>
      <c r="C87" s="46"/>
      <c r="D87" s="46"/>
      <c r="E87" s="47" t="s">
        <v>595</v>
      </c>
      <c r="F87" s="46"/>
      <c r="G87" s="46"/>
      <c r="H87" s="46"/>
      <c r="I87" s="46"/>
      <c r="J87" s="48"/>
    </row>
    <row r="88" ht="30">
      <c r="A88" s="37" t="s">
        <v>593</v>
      </c>
      <c r="B88" s="37">
        <v>19</v>
      </c>
      <c r="C88" s="38" t="s">
        <v>8395</v>
      </c>
      <c r="D88" s="37" t="s">
        <v>595</v>
      </c>
      <c r="E88" s="39" t="s">
        <v>8396</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7318</v>
      </c>
      <c r="F90" s="46"/>
      <c r="G90" s="46"/>
      <c r="H90" s="46"/>
      <c r="I90" s="46"/>
      <c r="J90" s="48"/>
    </row>
    <row r="91">
      <c r="A91" s="37" t="s">
        <v>601</v>
      </c>
      <c r="B91" s="45"/>
      <c r="C91" s="46"/>
      <c r="D91" s="46"/>
      <c r="E91" s="47" t="s">
        <v>595</v>
      </c>
      <c r="F91" s="46"/>
      <c r="G91" s="46"/>
      <c r="H91" s="46"/>
      <c r="I91" s="46"/>
      <c r="J91" s="48"/>
    </row>
    <row r="92">
      <c r="A92" s="37" t="s">
        <v>593</v>
      </c>
      <c r="B92" s="37">
        <v>20</v>
      </c>
      <c r="C92" s="38" t="s">
        <v>9014</v>
      </c>
      <c r="D92" s="37" t="s">
        <v>595</v>
      </c>
      <c r="E92" s="39" t="s">
        <v>9015</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7295</v>
      </c>
      <c r="F94" s="46"/>
      <c r="G94" s="46"/>
      <c r="H94" s="46"/>
      <c r="I94" s="46"/>
      <c r="J94" s="48"/>
    </row>
    <row r="95">
      <c r="A95" s="37" t="s">
        <v>601</v>
      </c>
      <c r="B95" s="45"/>
      <c r="C95" s="46"/>
      <c r="D95" s="46"/>
      <c r="E95" s="47" t="s">
        <v>595</v>
      </c>
      <c r="F95" s="46"/>
      <c r="G95" s="46"/>
      <c r="H95" s="46"/>
      <c r="I95" s="46"/>
      <c r="J95" s="48"/>
    </row>
    <row r="96">
      <c r="A96" s="37" t="s">
        <v>593</v>
      </c>
      <c r="B96" s="37">
        <v>21</v>
      </c>
      <c r="C96" s="38" t="s">
        <v>8420</v>
      </c>
      <c r="D96" s="37" t="s">
        <v>595</v>
      </c>
      <c r="E96" s="39" t="s">
        <v>8421</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7295</v>
      </c>
      <c r="F98" s="46"/>
      <c r="G98" s="46"/>
      <c r="H98" s="46"/>
      <c r="I98" s="46"/>
      <c r="J98" s="48"/>
    </row>
    <row r="99">
      <c r="A99" s="37" t="s">
        <v>601</v>
      </c>
      <c r="B99" s="45"/>
      <c r="C99" s="46"/>
      <c r="D99" s="46"/>
      <c r="E99" s="47" t="s">
        <v>595</v>
      </c>
      <c r="F99" s="46"/>
      <c r="G99" s="46"/>
      <c r="H99" s="46"/>
      <c r="I99" s="46"/>
      <c r="J99" s="48"/>
    </row>
    <row r="100">
      <c r="A100" s="31" t="s">
        <v>591</v>
      </c>
      <c r="B100" s="32"/>
      <c r="C100" s="33" t="s">
        <v>4581</v>
      </c>
      <c r="D100" s="34"/>
      <c r="E100" s="31" t="s">
        <v>4582</v>
      </c>
      <c r="F100" s="34"/>
      <c r="G100" s="34"/>
      <c r="H100" s="34"/>
      <c r="I100" s="35">
        <f>SUMIFS(I101:I156,A101:A156,"P")</f>
        <v>0</v>
      </c>
      <c r="J100" s="36"/>
    </row>
    <row r="101">
      <c r="A101" s="37" t="s">
        <v>593</v>
      </c>
      <c r="B101" s="37">
        <v>22</v>
      </c>
      <c r="C101" s="38" t="s">
        <v>8597</v>
      </c>
      <c r="D101" s="37" t="s">
        <v>595</v>
      </c>
      <c r="E101" s="39" t="s">
        <v>8598</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7295</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9313</v>
      </c>
      <c r="D105" s="37" t="s">
        <v>595</v>
      </c>
      <c r="E105" s="39" t="s">
        <v>9314</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7295</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9070</v>
      </c>
      <c r="D109" s="37" t="s">
        <v>595</v>
      </c>
      <c r="E109" s="39" t="s">
        <v>9071</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9395</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9315</v>
      </c>
      <c r="D113" s="37" t="s">
        <v>595</v>
      </c>
      <c r="E113" s="39" t="s">
        <v>9073</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7374</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8607</v>
      </c>
      <c r="D117" s="37" t="s">
        <v>595</v>
      </c>
      <c r="E117" s="39" t="s">
        <v>8608</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7295</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8609</v>
      </c>
      <c r="D121" s="37" t="s">
        <v>595</v>
      </c>
      <c r="E121" s="39" t="s">
        <v>8610</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7295</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8005</v>
      </c>
      <c r="D125" s="37" t="s">
        <v>595</v>
      </c>
      <c r="E125" s="39" t="s">
        <v>8006</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7295</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9316</v>
      </c>
      <c r="D129" s="37" t="s">
        <v>595</v>
      </c>
      <c r="E129" s="39" t="s">
        <v>9317</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7346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9034</v>
      </c>
      <c r="D133" s="37" t="s">
        <v>595</v>
      </c>
      <c r="E133" s="39" t="s">
        <v>9397</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6439</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9318</v>
      </c>
      <c r="D137" s="37" t="s">
        <v>595</v>
      </c>
      <c r="E137" s="39" t="s">
        <v>9319</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7346</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9398</v>
      </c>
      <c r="D141" s="37" t="s">
        <v>595</v>
      </c>
      <c r="E141" s="39" t="s">
        <v>9399</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6439</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8532</v>
      </c>
      <c r="D145" s="37" t="s">
        <v>595</v>
      </c>
      <c r="E145" s="39" t="s">
        <v>9320</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7295</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7924</v>
      </c>
      <c r="D149" s="37" t="s">
        <v>595</v>
      </c>
      <c r="E149" s="39" t="s">
        <v>9321</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7374</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9400</v>
      </c>
      <c r="D153" s="37" t="s">
        <v>595</v>
      </c>
      <c r="E153" s="39" t="s">
        <v>9401</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7640</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40">
      <c r="A160" s="37" t="s">
        <v>599</v>
      </c>
      <c r="B160" s="45"/>
      <c r="C160" s="46"/>
      <c r="D160" s="46"/>
      <c r="E160" s="49" t="s">
        <v>9402</v>
      </c>
      <c r="F160" s="46"/>
      <c r="G160" s="46"/>
      <c r="H160" s="46"/>
      <c r="I160" s="46"/>
      <c r="J160" s="48"/>
    </row>
    <row r="161" ht="120">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7931</v>
      </c>
      <c r="D163" s="37" t="s">
        <v>595</v>
      </c>
      <c r="E163" s="39" t="s">
        <v>7932</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9403</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2073</v>
      </c>
      <c r="D167" s="34"/>
      <c r="E167" s="31" t="s">
        <v>2074</v>
      </c>
      <c r="F167" s="34"/>
      <c r="G167" s="34"/>
      <c r="H167" s="34"/>
      <c r="I167" s="35">
        <f>SUMIFS(I168:I175,A168:A175,"P")</f>
        <v>0</v>
      </c>
      <c r="J167" s="36"/>
    </row>
    <row r="168">
      <c r="A168" s="37" t="s">
        <v>593</v>
      </c>
      <c r="B168" s="37">
        <v>38</v>
      </c>
      <c r="C168" s="38" t="s">
        <v>7661</v>
      </c>
      <c r="D168" s="37" t="s">
        <v>595</v>
      </c>
      <c r="E168" s="39" t="s">
        <v>7565</v>
      </c>
      <c r="F168" s="40" t="s">
        <v>2077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5260</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7663</v>
      </c>
      <c r="D172" s="37" t="s">
        <v>595</v>
      </c>
      <c r="E172" s="39" t="s">
        <v>7569</v>
      </c>
      <c r="F172" s="40" t="s">
        <v>2077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5260</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iNKOfE9IBvJwihyoZWoZVzVsrvO8Cy2z1QoDKdFKt7SAvyegLhN37pmro9g6WmoLK5iQ0c0vZrhBPKcXIn9eFg==" hashValue="akmnhH7QdMyyNDED8lBC5WsJhMuhYlGsIo2FosoQp8DNLHcn9lyvUYUe1OL2Qy+wvJ1pDPdsKRO52CGC60aT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9404</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9404</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4581</v>
      </c>
      <c r="D11" s="34"/>
      <c r="E11" s="31" t="s">
        <v>4582</v>
      </c>
      <c r="F11" s="34"/>
      <c r="G11" s="34"/>
      <c r="H11" s="34"/>
      <c r="I11" s="35">
        <f>SUMIFS(I12:I19,A12:A19,"P")</f>
        <v>0</v>
      </c>
      <c r="J11" s="36"/>
    </row>
    <row r="12">
      <c r="A12" s="37" t="s">
        <v>593</v>
      </c>
      <c r="B12" s="37">
        <v>1</v>
      </c>
      <c r="C12" s="38" t="s">
        <v>9405</v>
      </c>
      <c r="D12" s="37" t="s">
        <v>595</v>
      </c>
      <c r="E12" s="39" t="s">
        <v>9406</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9395</v>
      </c>
      <c r="F14" s="46"/>
      <c r="G14" s="46"/>
      <c r="H14" s="46"/>
      <c r="I14" s="46"/>
      <c r="J14" s="48"/>
    </row>
    <row r="15">
      <c r="A15" s="37" t="s">
        <v>601</v>
      </c>
      <c r="B15" s="45"/>
      <c r="C15" s="46"/>
      <c r="D15" s="46"/>
      <c r="E15" s="47" t="s">
        <v>595</v>
      </c>
      <c r="F15" s="46"/>
      <c r="G15" s="46"/>
      <c r="H15" s="46"/>
      <c r="I15" s="46"/>
      <c r="J15" s="48"/>
    </row>
    <row r="16" ht="30">
      <c r="A16" s="37" t="s">
        <v>593</v>
      </c>
      <c r="B16" s="37">
        <v>2</v>
      </c>
      <c r="C16" s="38" t="s">
        <v>7951</v>
      </c>
      <c r="D16" s="37" t="s">
        <v>595</v>
      </c>
      <c r="E16" s="39" t="s">
        <v>7952</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7953</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60">
      <c r="A21" s="37" t="s">
        <v>593</v>
      </c>
      <c r="B21" s="37">
        <v>3</v>
      </c>
      <c r="C21" s="38" t="s">
        <v>7927</v>
      </c>
      <c r="D21" s="37" t="s">
        <v>7928</v>
      </c>
      <c r="E21" s="39" t="s">
        <v>7929</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95">
      <c r="A23" s="37" t="s">
        <v>599</v>
      </c>
      <c r="B23" s="45"/>
      <c r="C23" s="46"/>
      <c r="D23" s="46"/>
      <c r="E23" s="49" t="s">
        <v>9407</v>
      </c>
      <c r="F23" s="46"/>
      <c r="G23" s="46"/>
      <c r="H23" s="46"/>
      <c r="I23" s="46"/>
      <c r="J23" s="48"/>
    </row>
    <row r="24" ht="120">
      <c r="A24" s="37" t="s">
        <v>601</v>
      </c>
      <c r="B24" s="50"/>
      <c r="C24" s="51"/>
      <c r="D24" s="51"/>
      <c r="E24" s="39" t="s">
        <v>1819</v>
      </c>
      <c r="F24" s="51"/>
      <c r="G24" s="51"/>
      <c r="H24" s="51"/>
      <c r="I24" s="51"/>
      <c r="J24" s="52"/>
    </row>
  </sheetData>
  <sheetProtection sheet="1" objects="1" scenarios="1" spinCount="100000" saltValue="W1RoBCELjLvCuOX88SkhJTeYTy+1n0sjl6Vy71w87VNLWc/i5iGSbFqobwMFUyoD8Ek81HmHApy51FVscf+2Lg==" hashValue="MEHlZgcUGp0hKzreQ6hAH90D7qy+G2qfvqa0O6VFtTGt2dNA1sSfc1lEuxND9UQ5H2EZxBXLV7JVNTxUA4D/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9408</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9409</v>
      </c>
      <c r="D6" s="22"/>
      <c r="E6" s="23" t="s">
        <v>321</v>
      </c>
      <c r="F6" s="17"/>
      <c r="G6" s="17"/>
      <c r="H6" s="17"/>
      <c r="I6" s="17"/>
      <c r="J6" s="19"/>
    </row>
    <row r="7">
      <c r="A7" s="3" t="s">
        <v>578</v>
      </c>
      <c r="B7" s="20" t="s">
        <v>573</v>
      </c>
      <c r="C7" s="21" t="s">
        <v>9410</v>
      </c>
      <c r="D7" s="22"/>
      <c r="E7" s="23" t="s">
        <v>323</v>
      </c>
      <c r="F7" s="17"/>
      <c r="G7" s="17"/>
      <c r="H7" s="17"/>
      <c r="I7" s="17"/>
      <c r="J7" s="19"/>
    </row>
    <row r="8">
      <c r="A8" s="3" t="s">
        <v>1569</v>
      </c>
      <c r="B8" s="20" t="s">
        <v>579</v>
      </c>
      <c r="C8" s="21" t="s">
        <v>9408</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SUMIFS(I13:I28,A13:A28,"P")</f>
        <v>0</v>
      </c>
      <c r="J12" s="36"/>
    </row>
    <row r="13">
      <c r="A13" s="37" t="s">
        <v>593</v>
      </c>
      <c r="B13" s="37">
        <v>1</v>
      </c>
      <c r="C13" s="38" t="s">
        <v>4820</v>
      </c>
      <c r="D13" s="37" t="s">
        <v>595</v>
      </c>
      <c r="E13" s="39" t="s">
        <v>4290</v>
      </c>
      <c r="F13" s="40" t="s">
        <v>1797</v>
      </c>
      <c r="G13" s="41">
        <v>1</v>
      </c>
      <c r="H13" s="42">
        <v>0</v>
      </c>
      <c r="I13" s="43">
        <f>ROUND(G13*H13,P4)</f>
        <v>0</v>
      </c>
      <c r="J13" s="37"/>
      <c r="O13" s="44">
        <f>I13*0.21</f>
        <v>0</v>
      </c>
      <c r="P13">
        <v>3</v>
      </c>
    </row>
    <row r="14">
      <c r="A14" s="37" t="s">
        <v>598</v>
      </c>
      <c r="B14" s="45"/>
      <c r="C14" s="46"/>
      <c r="D14" s="46"/>
      <c r="E14" s="39" t="s">
        <v>9411</v>
      </c>
      <c r="F14" s="46"/>
      <c r="G14" s="46"/>
      <c r="H14" s="46"/>
      <c r="I14" s="46"/>
      <c r="J14" s="48"/>
    </row>
    <row r="15">
      <c r="A15" s="37" t="s">
        <v>599</v>
      </c>
      <c r="B15" s="45"/>
      <c r="C15" s="46"/>
      <c r="D15" s="46"/>
      <c r="E15" s="49" t="s">
        <v>9412</v>
      </c>
      <c r="F15" s="46"/>
      <c r="G15" s="46"/>
      <c r="H15" s="46"/>
      <c r="I15" s="46"/>
      <c r="J15" s="48"/>
    </row>
    <row r="16" ht="30">
      <c r="A16" s="37" t="s">
        <v>601</v>
      </c>
      <c r="B16" s="45"/>
      <c r="C16" s="46"/>
      <c r="D16" s="46"/>
      <c r="E16" s="39" t="s">
        <v>4291</v>
      </c>
      <c r="F16" s="46"/>
      <c r="G16" s="46"/>
      <c r="H16" s="46"/>
      <c r="I16" s="46"/>
      <c r="J16" s="48"/>
    </row>
    <row r="17">
      <c r="A17" s="37" t="s">
        <v>593</v>
      </c>
      <c r="B17" s="37">
        <v>2</v>
      </c>
      <c r="C17" s="38" t="s">
        <v>9413</v>
      </c>
      <c r="D17" s="37" t="s">
        <v>592</v>
      </c>
      <c r="E17" s="39" t="s">
        <v>9414</v>
      </c>
      <c r="F17" s="40" t="s">
        <v>1797</v>
      </c>
      <c r="G17" s="41">
        <v>1</v>
      </c>
      <c r="H17" s="42">
        <v>0</v>
      </c>
      <c r="I17" s="43">
        <f>ROUND(G17*H17,P4)</f>
        <v>0</v>
      </c>
      <c r="J17" s="37"/>
      <c r="O17" s="44">
        <f>I17*0.21</f>
        <v>0</v>
      </c>
      <c r="P17">
        <v>3</v>
      </c>
    </row>
    <row r="18">
      <c r="A18" s="37" t="s">
        <v>598</v>
      </c>
      <c r="B18" s="45"/>
      <c r="C18" s="46"/>
      <c r="D18" s="46"/>
      <c r="E18" s="39" t="s">
        <v>9415</v>
      </c>
      <c r="F18" s="46"/>
      <c r="G18" s="46"/>
      <c r="H18" s="46"/>
      <c r="I18" s="46"/>
      <c r="J18" s="48"/>
    </row>
    <row r="19" ht="255">
      <c r="A19" s="37" t="s">
        <v>599</v>
      </c>
      <c r="B19" s="45"/>
      <c r="C19" s="46"/>
      <c r="D19" s="46"/>
      <c r="E19" s="49" t="s">
        <v>9416</v>
      </c>
      <c r="F19" s="46"/>
      <c r="G19" s="46"/>
      <c r="H19" s="46"/>
      <c r="I19" s="46"/>
      <c r="J19" s="48"/>
    </row>
    <row r="20" ht="30">
      <c r="A20" s="37" t="s">
        <v>601</v>
      </c>
      <c r="B20" s="45"/>
      <c r="C20" s="46"/>
      <c r="D20" s="46"/>
      <c r="E20" s="39" t="s">
        <v>4291</v>
      </c>
      <c r="F20" s="46"/>
      <c r="G20" s="46"/>
      <c r="H20" s="46"/>
      <c r="I20" s="46"/>
      <c r="J20" s="48"/>
    </row>
    <row r="21">
      <c r="A21" s="37" t="s">
        <v>593</v>
      </c>
      <c r="B21" s="37">
        <v>3</v>
      </c>
      <c r="C21" s="38" t="s">
        <v>9413</v>
      </c>
      <c r="D21" s="37" t="s">
        <v>653</v>
      </c>
      <c r="E21" s="39" t="s">
        <v>9414</v>
      </c>
      <c r="F21" s="40" t="s">
        <v>1797</v>
      </c>
      <c r="G21" s="41">
        <v>1</v>
      </c>
      <c r="H21" s="42">
        <v>0</v>
      </c>
      <c r="I21" s="43">
        <f>ROUND(G21*H21,P4)</f>
        <v>0</v>
      </c>
      <c r="J21" s="37"/>
      <c r="O21" s="44">
        <f>I21*0.21</f>
        <v>0</v>
      </c>
      <c r="P21">
        <v>3</v>
      </c>
    </row>
    <row r="22">
      <c r="A22" s="37" t="s">
        <v>598</v>
      </c>
      <c r="B22" s="45"/>
      <c r="C22" s="46"/>
      <c r="D22" s="46"/>
      <c r="E22" s="39" t="s">
        <v>9417</v>
      </c>
      <c r="F22" s="46"/>
      <c r="G22" s="46"/>
      <c r="H22" s="46"/>
      <c r="I22" s="46"/>
      <c r="J22" s="48"/>
    </row>
    <row r="23" ht="195">
      <c r="A23" s="37" t="s">
        <v>599</v>
      </c>
      <c r="B23" s="45"/>
      <c r="C23" s="46"/>
      <c r="D23" s="46"/>
      <c r="E23" s="49" t="s">
        <v>9418</v>
      </c>
      <c r="F23" s="46"/>
      <c r="G23" s="46"/>
      <c r="H23" s="46"/>
      <c r="I23" s="46"/>
      <c r="J23" s="48"/>
    </row>
    <row r="24" ht="30">
      <c r="A24" s="37" t="s">
        <v>601</v>
      </c>
      <c r="B24" s="45"/>
      <c r="C24" s="46"/>
      <c r="D24" s="46"/>
      <c r="E24" s="39" t="s">
        <v>4291</v>
      </c>
      <c r="F24" s="46"/>
      <c r="G24" s="46"/>
      <c r="H24" s="46"/>
      <c r="I24" s="46"/>
      <c r="J24" s="48"/>
    </row>
    <row r="25">
      <c r="A25" s="37" t="s">
        <v>593</v>
      </c>
      <c r="B25" s="37">
        <v>4</v>
      </c>
      <c r="C25" s="38" t="s">
        <v>9413</v>
      </c>
      <c r="D25" s="37" t="s">
        <v>689</v>
      </c>
      <c r="E25" s="39" t="s">
        <v>9414</v>
      </c>
      <c r="F25" s="40" t="s">
        <v>1797</v>
      </c>
      <c r="G25" s="41">
        <v>1</v>
      </c>
      <c r="H25" s="42">
        <v>0</v>
      </c>
      <c r="I25" s="43">
        <f>ROUND(G25*H25,P4)</f>
        <v>0</v>
      </c>
      <c r="J25" s="37"/>
      <c r="O25" s="44">
        <f>I25*0.21</f>
        <v>0</v>
      </c>
      <c r="P25">
        <v>3</v>
      </c>
    </row>
    <row r="26">
      <c r="A26" s="37" t="s">
        <v>598</v>
      </c>
      <c r="B26" s="45"/>
      <c r="C26" s="46"/>
      <c r="D26" s="46"/>
      <c r="E26" s="39" t="s">
        <v>9419</v>
      </c>
      <c r="F26" s="46"/>
      <c r="G26" s="46"/>
      <c r="H26" s="46"/>
      <c r="I26" s="46"/>
      <c r="J26" s="48"/>
    </row>
    <row r="27" ht="270">
      <c r="A27" s="37" t="s">
        <v>599</v>
      </c>
      <c r="B27" s="45"/>
      <c r="C27" s="46"/>
      <c r="D27" s="46"/>
      <c r="E27" s="49" t="s">
        <v>9420</v>
      </c>
      <c r="F27" s="46"/>
      <c r="G27" s="46"/>
      <c r="H27" s="46"/>
      <c r="I27" s="46"/>
      <c r="J27" s="48"/>
    </row>
    <row r="28" ht="30">
      <c r="A28" s="37" t="s">
        <v>601</v>
      </c>
      <c r="B28" s="45"/>
      <c r="C28" s="46"/>
      <c r="D28" s="46"/>
      <c r="E28" s="39" t="s">
        <v>4291</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5283</v>
      </c>
      <c r="D30" s="37" t="s">
        <v>595</v>
      </c>
      <c r="E30" s="39" t="s">
        <v>9421</v>
      </c>
      <c r="F30" s="40" t="s">
        <v>641</v>
      </c>
      <c r="G30" s="41">
        <v>19735.689999999999</v>
      </c>
      <c r="H30" s="42">
        <v>0</v>
      </c>
      <c r="I30" s="43">
        <f>ROUND(G30*H30,P4)</f>
        <v>0</v>
      </c>
      <c r="J30" s="37"/>
      <c r="O30" s="44">
        <f>I30*0.21</f>
        <v>0</v>
      </c>
      <c r="P30">
        <v>3</v>
      </c>
    </row>
    <row r="31">
      <c r="A31" s="37" t="s">
        <v>598</v>
      </c>
      <c r="B31" s="45"/>
      <c r="C31" s="46"/>
      <c r="D31" s="46"/>
      <c r="E31" s="39" t="s">
        <v>9422</v>
      </c>
      <c r="F31" s="46"/>
      <c r="G31" s="46"/>
      <c r="H31" s="46"/>
      <c r="I31" s="46"/>
      <c r="J31" s="48"/>
    </row>
    <row r="32" ht="75">
      <c r="A32" s="37" t="s">
        <v>599</v>
      </c>
      <c r="B32" s="45"/>
      <c r="C32" s="46"/>
      <c r="D32" s="46"/>
      <c r="E32" s="49" t="s">
        <v>9423</v>
      </c>
      <c r="F32" s="46"/>
      <c r="G32" s="46"/>
      <c r="H32" s="46"/>
      <c r="I32" s="46"/>
      <c r="J32" s="48"/>
    </row>
    <row r="33" ht="45">
      <c r="A33" s="37" t="s">
        <v>601</v>
      </c>
      <c r="B33" s="45"/>
      <c r="C33" s="46"/>
      <c r="D33" s="46"/>
      <c r="E33" s="39" t="s">
        <v>9424</v>
      </c>
      <c r="F33" s="46"/>
      <c r="G33" s="46"/>
      <c r="H33" s="46"/>
      <c r="I33" s="46"/>
      <c r="J33" s="48"/>
    </row>
    <row r="34">
      <c r="A34" s="37" t="s">
        <v>593</v>
      </c>
      <c r="B34" s="37">
        <v>6</v>
      </c>
      <c r="C34" s="38" t="s">
        <v>4692</v>
      </c>
      <c r="D34" s="37" t="s">
        <v>595</v>
      </c>
      <c r="E34" s="39" t="s">
        <v>4693</v>
      </c>
      <c r="F34" s="40" t="s">
        <v>641</v>
      </c>
      <c r="G34" s="41">
        <v>182973.47399999999</v>
      </c>
      <c r="H34" s="42">
        <v>0</v>
      </c>
      <c r="I34" s="43">
        <f>ROUND(G34*H34,P4)</f>
        <v>0</v>
      </c>
      <c r="J34" s="37"/>
      <c r="O34" s="44">
        <f>I34*0.21</f>
        <v>0</v>
      </c>
      <c r="P34">
        <v>3</v>
      </c>
    </row>
    <row r="35" ht="30">
      <c r="A35" s="37" t="s">
        <v>598</v>
      </c>
      <c r="B35" s="45"/>
      <c r="C35" s="46"/>
      <c r="D35" s="46"/>
      <c r="E35" s="39" t="s">
        <v>9425</v>
      </c>
      <c r="F35" s="46"/>
      <c r="G35" s="46"/>
      <c r="H35" s="46"/>
      <c r="I35" s="46"/>
      <c r="J35" s="48"/>
    </row>
    <row r="36">
      <c r="A36" s="37" t="s">
        <v>599</v>
      </c>
      <c r="B36" s="45"/>
      <c r="C36" s="46"/>
      <c r="D36" s="46"/>
      <c r="E36" s="49" t="s">
        <v>9426</v>
      </c>
      <c r="F36" s="46"/>
      <c r="G36" s="46"/>
      <c r="H36" s="46"/>
      <c r="I36" s="46"/>
      <c r="J36" s="48"/>
    </row>
    <row r="37" ht="409.5">
      <c r="A37" s="37" t="s">
        <v>601</v>
      </c>
      <c r="B37" s="45"/>
      <c r="C37" s="46"/>
      <c r="D37" s="46"/>
      <c r="E37" s="39" t="s">
        <v>4695</v>
      </c>
      <c r="F37" s="46"/>
      <c r="G37" s="46"/>
      <c r="H37" s="46"/>
      <c r="I37" s="46"/>
      <c r="J37" s="48"/>
    </row>
    <row r="38">
      <c r="A38" s="37" t="s">
        <v>593</v>
      </c>
      <c r="B38" s="37">
        <v>7</v>
      </c>
      <c r="C38" s="38" t="s">
        <v>4427</v>
      </c>
      <c r="D38" s="37" t="s">
        <v>595</v>
      </c>
      <c r="E38" s="39" t="s">
        <v>4428</v>
      </c>
      <c r="F38" s="40" t="s">
        <v>641</v>
      </c>
      <c r="G38" s="41">
        <v>28318.732</v>
      </c>
      <c r="H38" s="42">
        <v>0</v>
      </c>
      <c r="I38" s="43">
        <f>ROUND(G38*H38,P4)</f>
        <v>0</v>
      </c>
      <c r="J38" s="37"/>
      <c r="O38" s="44">
        <f>I38*0.21</f>
        <v>0</v>
      </c>
      <c r="P38">
        <v>3</v>
      </c>
    </row>
    <row r="39">
      <c r="A39" s="37" t="s">
        <v>598</v>
      </c>
      <c r="B39" s="45"/>
      <c r="C39" s="46"/>
      <c r="D39" s="46"/>
      <c r="E39" s="39" t="s">
        <v>9427</v>
      </c>
      <c r="F39" s="46"/>
      <c r="G39" s="46"/>
      <c r="H39" s="46"/>
      <c r="I39" s="46"/>
      <c r="J39" s="48"/>
    </row>
    <row r="40" ht="120">
      <c r="A40" s="37" t="s">
        <v>599</v>
      </c>
      <c r="B40" s="45"/>
      <c r="C40" s="46"/>
      <c r="D40" s="46"/>
      <c r="E40" s="49" t="s">
        <v>9428</v>
      </c>
      <c r="F40" s="46"/>
      <c r="G40" s="46"/>
      <c r="H40" s="46"/>
      <c r="I40" s="46"/>
      <c r="J40" s="48"/>
    </row>
    <row r="41" ht="409.5">
      <c r="A41" s="37" t="s">
        <v>601</v>
      </c>
      <c r="B41" s="45"/>
      <c r="C41" s="46"/>
      <c r="D41" s="46"/>
      <c r="E41" s="39" t="s">
        <v>4430</v>
      </c>
      <c r="F41" s="46"/>
      <c r="G41" s="46"/>
      <c r="H41" s="46"/>
      <c r="I41" s="46"/>
      <c r="J41" s="48"/>
    </row>
    <row r="42">
      <c r="A42" s="37" t="s">
        <v>593</v>
      </c>
      <c r="B42" s="37">
        <v>8</v>
      </c>
      <c r="C42" s="38" t="s">
        <v>5291</v>
      </c>
      <c r="D42" s="37" t="s">
        <v>592</v>
      </c>
      <c r="E42" s="39" t="s">
        <v>9429</v>
      </c>
      <c r="F42" s="40" t="s">
        <v>641</v>
      </c>
      <c r="G42" s="41">
        <v>183928.07399999999</v>
      </c>
      <c r="H42" s="42">
        <v>0</v>
      </c>
      <c r="I42" s="43">
        <f>ROUND(G42*H42,P4)</f>
        <v>0</v>
      </c>
      <c r="J42" s="37"/>
      <c r="O42" s="44">
        <f>I42*0.21</f>
        <v>0</v>
      </c>
      <c r="P42">
        <v>3</v>
      </c>
    </row>
    <row r="43">
      <c r="A43" s="37" t="s">
        <v>598</v>
      </c>
      <c r="B43" s="45"/>
      <c r="C43" s="46"/>
      <c r="D43" s="46"/>
      <c r="E43" s="39" t="s">
        <v>9430</v>
      </c>
      <c r="F43" s="46"/>
      <c r="G43" s="46"/>
      <c r="H43" s="46"/>
      <c r="I43" s="46"/>
      <c r="J43" s="48"/>
    </row>
    <row r="44">
      <c r="A44" s="37" t="s">
        <v>599</v>
      </c>
      <c r="B44" s="45"/>
      <c r="C44" s="46"/>
      <c r="D44" s="46"/>
      <c r="E44" s="49" t="s">
        <v>9431</v>
      </c>
      <c r="F44" s="46"/>
      <c r="G44" s="46"/>
      <c r="H44" s="46"/>
      <c r="I44" s="46"/>
      <c r="J44" s="48"/>
    </row>
    <row r="45" ht="390">
      <c r="A45" s="37" t="s">
        <v>601</v>
      </c>
      <c r="B45" s="45"/>
      <c r="C45" s="46"/>
      <c r="D45" s="46"/>
      <c r="E45" s="39" t="s">
        <v>9432</v>
      </c>
      <c r="F45" s="46"/>
      <c r="G45" s="46"/>
      <c r="H45" s="46"/>
      <c r="I45" s="46"/>
      <c r="J45" s="48"/>
    </row>
    <row r="46">
      <c r="A46" s="37" t="s">
        <v>593</v>
      </c>
      <c r="B46" s="37">
        <v>9</v>
      </c>
      <c r="C46" s="38" t="s">
        <v>5291</v>
      </c>
      <c r="D46" s="37" t="s">
        <v>653</v>
      </c>
      <c r="E46" s="39" t="s">
        <v>9429</v>
      </c>
      <c r="F46" s="40" t="s">
        <v>641</v>
      </c>
      <c r="G46" s="41">
        <v>18291.32</v>
      </c>
      <c r="H46" s="42">
        <v>0</v>
      </c>
      <c r="I46" s="43">
        <f>ROUND(G46*H46,P4)</f>
        <v>0</v>
      </c>
      <c r="J46" s="37"/>
      <c r="O46" s="44">
        <f>I46*0.21</f>
        <v>0</v>
      </c>
      <c r="P46">
        <v>3</v>
      </c>
    </row>
    <row r="47">
      <c r="A47" s="37" t="s">
        <v>598</v>
      </c>
      <c r="B47" s="45"/>
      <c r="C47" s="46"/>
      <c r="D47" s="46"/>
      <c r="E47" s="39" t="s">
        <v>9433</v>
      </c>
      <c r="F47" s="46"/>
      <c r="G47" s="46"/>
      <c r="H47" s="46"/>
      <c r="I47" s="46"/>
      <c r="J47" s="48"/>
    </row>
    <row r="48">
      <c r="A48" s="37" t="s">
        <v>599</v>
      </c>
      <c r="B48" s="45"/>
      <c r="C48" s="46"/>
      <c r="D48" s="46"/>
      <c r="E48" s="49" t="s">
        <v>9434</v>
      </c>
      <c r="F48" s="46"/>
      <c r="G48" s="46"/>
      <c r="H48" s="46"/>
      <c r="I48" s="46"/>
      <c r="J48" s="48"/>
    </row>
    <row r="49" ht="390">
      <c r="A49" s="37" t="s">
        <v>601</v>
      </c>
      <c r="B49" s="45"/>
      <c r="C49" s="46"/>
      <c r="D49" s="46"/>
      <c r="E49" s="39" t="s">
        <v>9432</v>
      </c>
      <c r="F49" s="46"/>
      <c r="G49" s="46"/>
      <c r="H49" s="46"/>
      <c r="I49" s="46"/>
      <c r="J49" s="48"/>
    </row>
    <row r="50">
      <c r="A50" s="37" t="s">
        <v>593</v>
      </c>
      <c r="B50" s="37">
        <v>10</v>
      </c>
      <c r="C50" s="38" t="s">
        <v>9435</v>
      </c>
      <c r="D50" s="37" t="s">
        <v>595</v>
      </c>
      <c r="E50" s="39" t="s">
        <v>9436</v>
      </c>
      <c r="F50" s="40" t="s">
        <v>641</v>
      </c>
      <c r="G50" s="41">
        <v>84616.5</v>
      </c>
      <c r="H50" s="42">
        <v>0</v>
      </c>
      <c r="I50" s="43">
        <f>ROUND(G50*H50,P4)</f>
        <v>0</v>
      </c>
      <c r="J50" s="37"/>
      <c r="O50" s="44">
        <f>I50*0.21</f>
        <v>0</v>
      </c>
      <c r="P50">
        <v>3</v>
      </c>
    </row>
    <row r="51" ht="45">
      <c r="A51" s="37" t="s">
        <v>598</v>
      </c>
      <c r="B51" s="45"/>
      <c r="C51" s="46"/>
      <c r="D51" s="46"/>
      <c r="E51" s="39" t="s">
        <v>9437</v>
      </c>
      <c r="F51" s="46"/>
      <c r="G51" s="46"/>
      <c r="H51" s="46"/>
      <c r="I51" s="46"/>
      <c r="J51" s="48"/>
    </row>
    <row r="52" ht="45">
      <c r="A52" s="37" t="s">
        <v>599</v>
      </c>
      <c r="B52" s="45"/>
      <c r="C52" s="46"/>
      <c r="D52" s="46"/>
      <c r="E52" s="49" t="s">
        <v>9438</v>
      </c>
      <c r="F52" s="46"/>
      <c r="G52" s="46"/>
      <c r="H52" s="46"/>
      <c r="I52" s="46"/>
      <c r="J52" s="48"/>
    </row>
    <row r="53" ht="390">
      <c r="A53" s="37" t="s">
        <v>601</v>
      </c>
      <c r="B53" s="45"/>
      <c r="C53" s="46"/>
      <c r="D53" s="46"/>
      <c r="E53" s="39" t="s">
        <v>9439</v>
      </c>
      <c r="F53" s="46"/>
      <c r="G53" s="46"/>
      <c r="H53" s="46"/>
      <c r="I53" s="46"/>
      <c r="J53" s="48"/>
    </row>
    <row r="54">
      <c r="A54" s="37" t="s">
        <v>593</v>
      </c>
      <c r="B54" s="37">
        <v>11</v>
      </c>
      <c r="C54" s="38" t="s">
        <v>9440</v>
      </c>
      <c r="D54" s="37" t="s">
        <v>595</v>
      </c>
      <c r="E54" s="39" t="s">
        <v>9441</v>
      </c>
      <c r="F54" s="40" t="s">
        <v>641</v>
      </c>
      <c r="G54" s="41">
        <v>2772.9499999999998</v>
      </c>
      <c r="H54" s="42">
        <v>0</v>
      </c>
      <c r="I54" s="43">
        <f>ROUND(G54*H54,P4)</f>
        <v>0</v>
      </c>
      <c r="J54" s="37"/>
      <c r="O54" s="44">
        <f>I54*0.21</f>
        <v>0</v>
      </c>
      <c r="P54">
        <v>3</v>
      </c>
    </row>
    <row r="55">
      <c r="A55" s="37" t="s">
        <v>598</v>
      </c>
      <c r="B55" s="45"/>
      <c r="C55" s="46"/>
      <c r="D55" s="46"/>
      <c r="E55" s="39" t="s">
        <v>9427</v>
      </c>
      <c r="F55" s="46"/>
      <c r="G55" s="46"/>
      <c r="H55" s="46"/>
      <c r="I55" s="46"/>
      <c r="J55" s="48"/>
    </row>
    <row r="56" ht="30">
      <c r="A56" s="37" t="s">
        <v>599</v>
      </c>
      <c r="B56" s="45"/>
      <c r="C56" s="46"/>
      <c r="D56" s="46"/>
      <c r="E56" s="49" t="s">
        <v>9442</v>
      </c>
      <c r="F56" s="46"/>
      <c r="G56" s="46"/>
      <c r="H56" s="46"/>
      <c r="I56" s="46"/>
      <c r="J56" s="48"/>
    </row>
    <row r="57" ht="390">
      <c r="A57" s="37" t="s">
        <v>601</v>
      </c>
      <c r="B57" s="45"/>
      <c r="C57" s="46"/>
      <c r="D57" s="46"/>
      <c r="E57" s="39" t="s">
        <v>9439</v>
      </c>
      <c r="F57" s="46"/>
      <c r="G57" s="46"/>
      <c r="H57" s="46"/>
      <c r="I57" s="46"/>
      <c r="J57" s="48"/>
    </row>
    <row r="58">
      <c r="A58" s="37" t="s">
        <v>593</v>
      </c>
      <c r="B58" s="37">
        <v>12</v>
      </c>
      <c r="C58" s="38" t="s">
        <v>2436</v>
      </c>
      <c r="D58" s="37" t="s">
        <v>595</v>
      </c>
      <c r="E58" s="39" t="s">
        <v>2437</v>
      </c>
      <c r="F58" s="40" t="s">
        <v>641</v>
      </c>
      <c r="G58" s="41">
        <v>954.60000000000002</v>
      </c>
      <c r="H58" s="42">
        <v>0</v>
      </c>
      <c r="I58" s="43">
        <f>ROUND(G58*H58,P4)</f>
        <v>0</v>
      </c>
      <c r="J58" s="37"/>
      <c r="O58" s="44">
        <f>I58*0.21</f>
        <v>0</v>
      </c>
      <c r="P58">
        <v>3</v>
      </c>
    </row>
    <row r="59">
      <c r="A59" s="37" t="s">
        <v>598</v>
      </c>
      <c r="B59" s="45"/>
      <c r="C59" s="46"/>
      <c r="D59" s="46"/>
      <c r="E59" s="39" t="s">
        <v>9443</v>
      </c>
      <c r="F59" s="46"/>
      <c r="G59" s="46"/>
      <c r="H59" s="46"/>
      <c r="I59" s="46"/>
      <c r="J59" s="48"/>
    </row>
    <row r="60">
      <c r="A60" s="37" t="s">
        <v>599</v>
      </c>
      <c r="B60" s="45"/>
      <c r="C60" s="46"/>
      <c r="D60" s="46"/>
      <c r="E60" s="49" t="s">
        <v>9444</v>
      </c>
      <c r="F60" s="46"/>
      <c r="G60" s="46"/>
      <c r="H60" s="46"/>
      <c r="I60" s="46"/>
      <c r="J60" s="48"/>
    </row>
    <row r="61" ht="345">
      <c r="A61" s="37" t="s">
        <v>601</v>
      </c>
      <c r="B61" s="45"/>
      <c r="C61" s="46"/>
      <c r="D61" s="46"/>
      <c r="E61" s="39" t="s">
        <v>5164</v>
      </c>
      <c r="F61" s="46"/>
      <c r="G61" s="46"/>
      <c r="H61" s="46"/>
      <c r="I61" s="46"/>
      <c r="J61" s="48"/>
    </row>
    <row r="62">
      <c r="A62" s="37" t="s">
        <v>593</v>
      </c>
      <c r="B62" s="37">
        <v>13</v>
      </c>
      <c r="C62" s="38" t="s">
        <v>4449</v>
      </c>
      <c r="D62" s="37" t="s">
        <v>592</v>
      </c>
      <c r="E62" s="39" t="s">
        <v>4450</v>
      </c>
      <c r="F62" s="40" t="s">
        <v>641</v>
      </c>
      <c r="G62" s="41">
        <v>183928.07399999999</v>
      </c>
      <c r="H62" s="42">
        <v>0</v>
      </c>
      <c r="I62" s="43">
        <f>ROUND(G62*H62,P4)</f>
        <v>0</v>
      </c>
      <c r="J62" s="37"/>
      <c r="O62" s="44">
        <f>I62*0.21</f>
        <v>0</v>
      </c>
      <c r="P62">
        <v>3</v>
      </c>
    </row>
    <row r="63">
      <c r="A63" s="37" t="s">
        <v>598</v>
      </c>
      <c r="B63" s="45"/>
      <c r="C63" s="46"/>
      <c r="D63" s="46"/>
      <c r="E63" s="39" t="s">
        <v>9445</v>
      </c>
      <c r="F63" s="46"/>
      <c r="G63" s="46"/>
      <c r="H63" s="46"/>
      <c r="I63" s="46"/>
      <c r="J63" s="48"/>
    </row>
    <row r="64">
      <c r="A64" s="37" t="s">
        <v>599</v>
      </c>
      <c r="B64" s="45"/>
      <c r="C64" s="46"/>
      <c r="D64" s="46"/>
      <c r="E64" s="49" t="s">
        <v>9446</v>
      </c>
      <c r="F64" s="46"/>
      <c r="G64" s="46"/>
      <c r="H64" s="46"/>
      <c r="I64" s="46"/>
      <c r="J64" s="48"/>
    </row>
    <row r="65" ht="240">
      <c r="A65" s="37" t="s">
        <v>601</v>
      </c>
      <c r="B65" s="45"/>
      <c r="C65" s="46"/>
      <c r="D65" s="46"/>
      <c r="E65" s="39" t="s">
        <v>4452</v>
      </c>
      <c r="F65" s="46"/>
      <c r="G65" s="46"/>
      <c r="H65" s="46"/>
      <c r="I65" s="46"/>
      <c r="J65" s="48"/>
    </row>
    <row r="66">
      <c r="A66" s="37" t="s">
        <v>593</v>
      </c>
      <c r="B66" s="37">
        <v>14</v>
      </c>
      <c r="C66" s="38" t="s">
        <v>4449</v>
      </c>
      <c r="D66" s="37" t="s">
        <v>653</v>
      </c>
      <c r="E66" s="39" t="s">
        <v>4450</v>
      </c>
      <c r="F66" s="40" t="s">
        <v>641</v>
      </c>
      <c r="G66" s="41">
        <v>19735.689999999999</v>
      </c>
      <c r="H66" s="42">
        <v>0</v>
      </c>
      <c r="I66" s="43">
        <f>ROUND(G66*H66,P4)</f>
        <v>0</v>
      </c>
      <c r="J66" s="37"/>
      <c r="O66" s="44">
        <f>I66*0.21</f>
        <v>0</v>
      </c>
      <c r="P66">
        <v>3</v>
      </c>
    </row>
    <row r="67">
      <c r="A67" s="37" t="s">
        <v>598</v>
      </c>
      <c r="B67" s="45"/>
      <c r="C67" s="46"/>
      <c r="D67" s="46"/>
      <c r="E67" s="39" t="s">
        <v>9447</v>
      </c>
      <c r="F67" s="46"/>
      <c r="G67" s="46"/>
      <c r="H67" s="46"/>
      <c r="I67" s="46"/>
      <c r="J67" s="48"/>
    </row>
    <row r="68">
      <c r="A68" s="37" t="s">
        <v>599</v>
      </c>
      <c r="B68" s="45"/>
      <c r="C68" s="46"/>
      <c r="D68" s="46"/>
      <c r="E68" s="49" t="s">
        <v>9448</v>
      </c>
      <c r="F68" s="46"/>
      <c r="G68" s="46"/>
      <c r="H68" s="46"/>
      <c r="I68" s="46"/>
      <c r="J68" s="48"/>
    </row>
    <row r="69" ht="240">
      <c r="A69" s="37" t="s">
        <v>601</v>
      </c>
      <c r="B69" s="45"/>
      <c r="C69" s="46"/>
      <c r="D69" s="46"/>
      <c r="E69" s="39" t="s">
        <v>4452</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9449</v>
      </c>
      <c r="F72" s="46"/>
      <c r="G72" s="46"/>
      <c r="H72" s="46"/>
      <c r="I72" s="46"/>
      <c r="J72" s="48"/>
    </row>
    <row r="73" ht="300">
      <c r="A73" s="37" t="s">
        <v>601</v>
      </c>
      <c r="B73" s="45"/>
      <c r="C73" s="46"/>
      <c r="D73" s="46"/>
      <c r="E73" s="39" t="s">
        <v>647</v>
      </c>
      <c r="F73" s="46"/>
      <c r="G73" s="46"/>
      <c r="H73" s="46"/>
      <c r="I73" s="46"/>
      <c r="J73" s="48"/>
    </row>
    <row r="74">
      <c r="A74" s="37" t="s">
        <v>593</v>
      </c>
      <c r="B74" s="37">
        <v>16</v>
      </c>
      <c r="C74" s="38" t="s">
        <v>9450</v>
      </c>
      <c r="D74" s="37" t="s">
        <v>595</v>
      </c>
      <c r="E74" s="39" t="s">
        <v>9451</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9452</v>
      </c>
      <c r="F76" s="46"/>
      <c r="G76" s="46"/>
      <c r="H76" s="46"/>
      <c r="I76" s="46"/>
      <c r="J76" s="48"/>
    </row>
    <row r="77" ht="45">
      <c r="A77" s="37" t="s">
        <v>601</v>
      </c>
      <c r="B77" s="45"/>
      <c r="C77" s="46"/>
      <c r="D77" s="46"/>
      <c r="E77" s="39" t="s">
        <v>4489</v>
      </c>
      <c r="F77" s="46"/>
      <c r="G77" s="46"/>
      <c r="H77" s="46"/>
      <c r="I77" s="46"/>
      <c r="J77" s="48"/>
    </row>
    <row r="78">
      <c r="A78" s="37" t="s">
        <v>593</v>
      </c>
      <c r="B78" s="37">
        <v>17</v>
      </c>
      <c r="C78" s="38" t="s">
        <v>4494</v>
      </c>
      <c r="D78" s="37" t="s">
        <v>595</v>
      </c>
      <c r="E78" s="39" t="s">
        <v>4495</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9434</v>
      </c>
      <c r="F80" s="46"/>
      <c r="G80" s="46"/>
      <c r="H80" s="46"/>
      <c r="I80" s="46"/>
      <c r="J80" s="48"/>
    </row>
    <row r="81" ht="30">
      <c r="A81" s="37" t="s">
        <v>601</v>
      </c>
      <c r="B81" s="45"/>
      <c r="C81" s="46"/>
      <c r="D81" s="46"/>
      <c r="E81" s="39" t="s">
        <v>4497</v>
      </c>
      <c r="F81" s="46"/>
      <c r="G81" s="46"/>
      <c r="H81" s="46"/>
      <c r="I81" s="46"/>
      <c r="J81" s="48"/>
    </row>
    <row r="82">
      <c r="A82" s="37" t="s">
        <v>593</v>
      </c>
      <c r="B82" s="37">
        <v>18</v>
      </c>
      <c r="C82" s="38" t="s">
        <v>9453</v>
      </c>
      <c r="D82" s="37" t="s">
        <v>595</v>
      </c>
      <c r="E82" s="39" t="s">
        <v>9454</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9434</v>
      </c>
      <c r="F84" s="46"/>
      <c r="G84" s="46"/>
      <c r="H84" s="46"/>
      <c r="I84" s="46"/>
      <c r="J84" s="48"/>
    </row>
    <row r="85" ht="45">
      <c r="A85" s="37" t="s">
        <v>601</v>
      </c>
      <c r="B85" s="45"/>
      <c r="C85" s="46"/>
      <c r="D85" s="46"/>
      <c r="E85" s="39" t="s">
        <v>9455</v>
      </c>
      <c r="F85" s="46"/>
      <c r="G85" s="46"/>
      <c r="H85" s="46"/>
      <c r="I85" s="46"/>
      <c r="J85" s="48"/>
    </row>
    <row r="86" ht="30">
      <c r="A86" s="37" t="s">
        <v>593</v>
      </c>
      <c r="B86" s="37">
        <v>19</v>
      </c>
      <c r="C86" s="38" t="s">
        <v>9456</v>
      </c>
      <c r="D86" s="37" t="s">
        <v>595</v>
      </c>
      <c r="E86" s="39" t="s">
        <v>9457</v>
      </c>
      <c r="F86" s="40" t="s">
        <v>1127</v>
      </c>
      <c r="G86" s="41">
        <v>265262.96399999998</v>
      </c>
      <c r="H86" s="42">
        <v>0</v>
      </c>
      <c r="I86" s="43">
        <f>ROUND(G86*H86,P4)</f>
        <v>0</v>
      </c>
      <c r="J86" s="37"/>
      <c r="O86" s="44">
        <f>I86*0.21</f>
        <v>0</v>
      </c>
      <c r="P86">
        <v>3</v>
      </c>
    </row>
    <row r="87" ht="30">
      <c r="A87" s="37" t="s">
        <v>598</v>
      </c>
      <c r="B87" s="45"/>
      <c r="C87" s="46"/>
      <c r="D87" s="46"/>
      <c r="E87" s="39" t="s">
        <v>9458</v>
      </c>
      <c r="F87" s="46"/>
      <c r="G87" s="46"/>
      <c r="H87" s="46"/>
      <c r="I87" s="46"/>
      <c r="J87" s="48"/>
    </row>
    <row r="88">
      <c r="A88" s="37" t="s">
        <v>599</v>
      </c>
      <c r="B88" s="45"/>
      <c r="C88" s="46"/>
      <c r="D88" s="46"/>
      <c r="E88" s="49" t="s">
        <v>9459</v>
      </c>
      <c r="F88" s="46"/>
      <c r="G88" s="46"/>
      <c r="H88" s="46"/>
      <c r="I88" s="46"/>
      <c r="J88" s="48"/>
    </row>
    <row r="89" ht="90">
      <c r="A89" s="37" t="s">
        <v>601</v>
      </c>
      <c r="B89" s="45"/>
      <c r="C89" s="46"/>
      <c r="D89" s="46"/>
      <c r="E89" s="39" t="s">
        <v>9460</v>
      </c>
      <c r="F89" s="46"/>
      <c r="G89" s="46"/>
      <c r="H89" s="46"/>
      <c r="I89" s="46"/>
      <c r="J89" s="48"/>
    </row>
    <row r="90">
      <c r="A90" s="31" t="s">
        <v>591</v>
      </c>
      <c r="B90" s="32"/>
      <c r="C90" s="33" t="s">
        <v>653</v>
      </c>
      <c r="D90" s="34"/>
      <c r="E90" s="31" t="s">
        <v>9461</v>
      </c>
      <c r="F90" s="34"/>
      <c r="G90" s="34"/>
      <c r="H90" s="34"/>
      <c r="I90" s="35">
        <f>SUMIFS(I91:I202,A91:A202,"P")</f>
        <v>0</v>
      </c>
      <c r="J90" s="36"/>
    </row>
    <row r="91">
      <c r="A91" s="37" t="s">
        <v>593</v>
      </c>
      <c r="B91" s="37">
        <v>20</v>
      </c>
      <c r="C91" s="38" t="s">
        <v>9462</v>
      </c>
      <c r="D91" s="37" t="s">
        <v>595</v>
      </c>
      <c r="E91" s="39" t="s">
        <v>9463</v>
      </c>
      <c r="F91" s="40" t="s">
        <v>650</v>
      </c>
      <c r="G91" s="41">
        <v>73189.389999999999</v>
      </c>
      <c r="H91" s="42">
        <v>0</v>
      </c>
      <c r="I91" s="43">
        <f>ROUND(G91*H91,P4)</f>
        <v>0</v>
      </c>
      <c r="J91" s="37"/>
      <c r="O91" s="44">
        <f>I91*0.21</f>
        <v>0</v>
      </c>
      <c r="P91">
        <v>3</v>
      </c>
    </row>
    <row r="92">
      <c r="A92" s="37" t="s">
        <v>598</v>
      </c>
      <c r="B92" s="45"/>
      <c r="C92" s="46"/>
      <c r="D92" s="46"/>
      <c r="E92" s="39" t="s">
        <v>9464</v>
      </c>
      <c r="F92" s="46"/>
      <c r="G92" s="46"/>
      <c r="H92" s="46"/>
      <c r="I92" s="46"/>
      <c r="J92" s="48"/>
    </row>
    <row r="93">
      <c r="A93" s="37" t="s">
        <v>599</v>
      </c>
      <c r="B93" s="45"/>
      <c r="C93" s="46"/>
      <c r="D93" s="46"/>
      <c r="E93" s="49" t="s">
        <v>9465</v>
      </c>
      <c r="F93" s="46"/>
      <c r="G93" s="46"/>
      <c r="H93" s="46"/>
      <c r="I93" s="46"/>
      <c r="J93" s="48"/>
    </row>
    <row r="94" ht="45">
      <c r="A94" s="37" t="s">
        <v>601</v>
      </c>
      <c r="B94" s="45"/>
      <c r="C94" s="46"/>
      <c r="D94" s="46"/>
      <c r="E94" s="39" t="s">
        <v>9466</v>
      </c>
      <c r="F94" s="46"/>
      <c r="G94" s="46"/>
      <c r="H94" s="46"/>
      <c r="I94" s="46"/>
      <c r="J94" s="48"/>
    </row>
    <row r="95">
      <c r="A95" s="37" t="s">
        <v>593</v>
      </c>
      <c r="B95" s="37">
        <v>21</v>
      </c>
      <c r="C95" s="38" t="s">
        <v>9467</v>
      </c>
      <c r="D95" s="37" t="s">
        <v>595</v>
      </c>
      <c r="E95" s="39" t="s">
        <v>9468</v>
      </c>
      <c r="F95" s="40" t="s">
        <v>641</v>
      </c>
      <c r="G95" s="41">
        <v>35316.800000000003</v>
      </c>
      <c r="H95" s="42">
        <v>0</v>
      </c>
      <c r="I95" s="43">
        <f>ROUND(G95*H95,P4)</f>
        <v>0</v>
      </c>
      <c r="J95" s="37"/>
      <c r="O95" s="44">
        <f>I95*0.21</f>
        <v>0</v>
      </c>
      <c r="P95">
        <v>3</v>
      </c>
    </row>
    <row r="96">
      <c r="A96" s="37" t="s">
        <v>598</v>
      </c>
      <c r="B96" s="45"/>
      <c r="C96" s="46"/>
      <c r="D96" s="46"/>
      <c r="E96" s="39" t="s">
        <v>9469</v>
      </c>
      <c r="F96" s="46"/>
      <c r="G96" s="46"/>
      <c r="H96" s="46"/>
      <c r="I96" s="46"/>
      <c r="J96" s="48"/>
    </row>
    <row r="97">
      <c r="A97" s="37" t="s">
        <v>599</v>
      </c>
      <c r="B97" s="45"/>
      <c r="C97" s="46"/>
      <c r="D97" s="46"/>
      <c r="E97" s="49" t="s">
        <v>9470</v>
      </c>
      <c r="F97" s="46"/>
      <c r="G97" s="46"/>
      <c r="H97" s="46"/>
      <c r="I97" s="46"/>
      <c r="J97" s="48"/>
    </row>
    <row r="98" ht="409.5">
      <c r="A98" s="37" t="s">
        <v>601</v>
      </c>
      <c r="B98" s="45"/>
      <c r="C98" s="46"/>
      <c r="D98" s="46"/>
      <c r="E98" s="39" t="s">
        <v>9471</v>
      </c>
      <c r="F98" s="46"/>
      <c r="G98" s="46"/>
      <c r="H98" s="46"/>
      <c r="I98" s="46"/>
      <c r="J98" s="48"/>
    </row>
    <row r="99">
      <c r="A99" s="37" t="s">
        <v>593</v>
      </c>
      <c r="B99" s="37">
        <v>22</v>
      </c>
      <c r="C99" s="38" t="s">
        <v>9472</v>
      </c>
      <c r="D99" s="37" t="s">
        <v>595</v>
      </c>
      <c r="E99" s="39" t="s">
        <v>9473</v>
      </c>
      <c r="F99" s="40" t="s">
        <v>1127</v>
      </c>
      <c r="G99" s="41">
        <v>4061.375</v>
      </c>
      <c r="H99" s="42">
        <v>0</v>
      </c>
      <c r="I99" s="43">
        <f>ROUND(G99*H99,P4)</f>
        <v>0</v>
      </c>
      <c r="J99" s="37"/>
      <c r="O99" s="44">
        <f>I99*0.21</f>
        <v>0</v>
      </c>
      <c r="P99">
        <v>3</v>
      </c>
    </row>
    <row r="100" ht="30">
      <c r="A100" s="37" t="s">
        <v>598</v>
      </c>
      <c r="B100" s="45"/>
      <c r="C100" s="46"/>
      <c r="D100" s="46"/>
      <c r="E100" s="39" t="s">
        <v>9474</v>
      </c>
      <c r="F100" s="46"/>
      <c r="G100" s="46"/>
      <c r="H100" s="46"/>
      <c r="I100" s="46"/>
      <c r="J100" s="48"/>
    </row>
    <row r="101" ht="30">
      <c r="A101" s="37" t="s">
        <v>599</v>
      </c>
      <c r="B101" s="45"/>
      <c r="C101" s="46"/>
      <c r="D101" s="46"/>
      <c r="E101" s="49" t="s">
        <v>9475</v>
      </c>
      <c r="F101" s="46"/>
      <c r="G101" s="46"/>
      <c r="H101" s="46"/>
      <c r="I101" s="46"/>
      <c r="J101" s="48"/>
    </row>
    <row r="102" ht="330">
      <c r="A102" s="37" t="s">
        <v>601</v>
      </c>
      <c r="B102" s="45"/>
      <c r="C102" s="46"/>
      <c r="D102" s="46"/>
      <c r="E102" s="39" t="s">
        <v>4987</v>
      </c>
      <c r="F102" s="46"/>
      <c r="G102" s="46"/>
      <c r="H102" s="46"/>
      <c r="I102" s="46"/>
      <c r="J102" s="48"/>
    </row>
    <row r="103" ht="30">
      <c r="A103" s="37" t="s">
        <v>593</v>
      </c>
      <c r="B103" s="37">
        <v>23</v>
      </c>
      <c r="C103" s="38" t="s">
        <v>9476</v>
      </c>
      <c r="D103" s="37" t="s">
        <v>595</v>
      </c>
      <c r="E103" s="39" t="s">
        <v>9477</v>
      </c>
      <c r="F103" s="40" t="s">
        <v>597</v>
      </c>
      <c r="G103" s="41">
        <v>1224</v>
      </c>
      <c r="H103" s="42">
        <v>0</v>
      </c>
      <c r="I103" s="43">
        <f>ROUND(G103*H103,P4)</f>
        <v>0</v>
      </c>
      <c r="J103" s="37"/>
      <c r="O103" s="44">
        <f>I103*0.21</f>
        <v>0</v>
      </c>
      <c r="P103">
        <v>3</v>
      </c>
    </row>
    <row r="104">
      <c r="A104" s="37" t="s">
        <v>598</v>
      </c>
      <c r="B104" s="45"/>
      <c r="C104" s="46"/>
      <c r="D104" s="46"/>
      <c r="E104" s="39" t="s">
        <v>9478</v>
      </c>
      <c r="F104" s="46"/>
      <c r="G104" s="46"/>
      <c r="H104" s="46"/>
      <c r="I104" s="46"/>
      <c r="J104" s="48"/>
    </row>
    <row r="105">
      <c r="A105" s="37" t="s">
        <v>599</v>
      </c>
      <c r="B105" s="45"/>
      <c r="C105" s="46"/>
      <c r="D105" s="46"/>
      <c r="E105" s="49" t="s">
        <v>9479</v>
      </c>
      <c r="F105" s="46"/>
      <c r="G105" s="46"/>
      <c r="H105" s="46"/>
      <c r="I105" s="46"/>
      <c r="J105" s="48"/>
    </row>
    <row r="106" ht="75">
      <c r="A106" s="37" t="s">
        <v>601</v>
      </c>
      <c r="B106" s="45"/>
      <c r="C106" s="46"/>
      <c r="D106" s="46"/>
      <c r="E106" s="39" t="s">
        <v>9480</v>
      </c>
      <c r="F106" s="46"/>
      <c r="G106" s="46"/>
      <c r="H106" s="46"/>
      <c r="I106" s="46"/>
      <c r="J106" s="48"/>
    </row>
    <row r="107">
      <c r="A107" s="37" t="s">
        <v>593</v>
      </c>
      <c r="B107" s="37">
        <v>24</v>
      </c>
      <c r="C107" s="38" t="s">
        <v>9481</v>
      </c>
      <c r="D107" s="37" t="s">
        <v>595</v>
      </c>
      <c r="E107" s="39" t="s">
        <v>9482</v>
      </c>
      <c r="F107" s="40" t="s">
        <v>597</v>
      </c>
      <c r="G107" s="41">
        <v>5760</v>
      </c>
      <c r="H107" s="42">
        <v>0</v>
      </c>
      <c r="I107" s="43">
        <f>ROUND(G107*H107,P4)</f>
        <v>0</v>
      </c>
      <c r="J107" s="37"/>
      <c r="O107" s="44">
        <f>I107*0.21</f>
        <v>0</v>
      </c>
      <c r="P107">
        <v>3</v>
      </c>
    </row>
    <row r="108">
      <c r="A108" s="37" t="s">
        <v>598</v>
      </c>
      <c r="B108" s="45"/>
      <c r="C108" s="46"/>
      <c r="D108" s="46"/>
      <c r="E108" s="39" t="s">
        <v>9483</v>
      </c>
      <c r="F108" s="46"/>
      <c r="G108" s="46"/>
      <c r="H108" s="46"/>
      <c r="I108" s="46"/>
      <c r="J108" s="48"/>
    </row>
    <row r="109">
      <c r="A109" s="37" t="s">
        <v>599</v>
      </c>
      <c r="B109" s="45"/>
      <c r="C109" s="46"/>
      <c r="D109" s="46"/>
      <c r="E109" s="49" t="s">
        <v>9484</v>
      </c>
      <c r="F109" s="46"/>
      <c r="G109" s="46"/>
      <c r="H109" s="46"/>
      <c r="I109" s="46"/>
      <c r="J109" s="48"/>
    </row>
    <row r="110" ht="75">
      <c r="A110" s="37" t="s">
        <v>601</v>
      </c>
      <c r="B110" s="45"/>
      <c r="C110" s="46"/>
      <c r="D110" s="46"/>
      <c r="E110" s="39" t="s">
        <v>9480</v>
      </c>
      <c r="F110" s="46"/>
      <c r="G110" s="46"/>
      <c r="H110" s="46"/>
      <c r="I110" s="46"/>
      <c r="J110" s="48"/>
    </row>
    <row r="111">
      <c r="A111" s="37" t="s">
        <v>593</v>
      </c>
      <c r="B111" s="37">
        <v>25</v>
      </c>
      <c r="C111" s="38" t="s">
        <v>9485</v>
      </c>
      <c r="D111" s="37" t="s">
        <v>592</v>
      </c>
      <c r="E111" s="39" t="s">
        <v>9486</v>
      </c>
      <c r="F111" s="40" t="s">
        <v>641</v>
      </c>
      <c r="G111" s="41">
        <v>33636</v>
      </c>
      <c r="H111" s="42">
        <v>0</v>
      </c>
      <c r="I111" s="43">
        <f>ROUND(G111*H111,P4)</f>
        <v>0</v>
      </c>
      <c r="J111" s="37"/>
      <c r="O111" s="44">
        <f>I111*0.21</f>
        <v>0</v>
      </c>
      <c r="P111">
        <v>3</v>
      </c>
    </row>
    <row r="112">
      <c r="A112" s="37" t="s">
        <v>598</v>
      </c>
      <c r="B112" s="45"/>
      <c r="C112" s="46"/>
      <c r="D112" s="46"/>
      <c r="E112" s="39" t="s">
        <v>9487</v>
      </c>
      <c r="F112" s="46"/>
      <c r="G112" s="46"/>
      <c r="H112" s="46"/>
      <c r="I112" s="46"/>
      <c r="J112" s="48"/>
    </row>
    <row r="113" ht="30">
      <c r="A113" s="37" t="s">
        <v>599</v>
      </c>
      <c r="B113" s="45"/>
      <c r="C113" s="46"/>
      <c r="D113" s="46"/>
      <c r="E113" s="49" t="s">
        <v>9488</v>
      </c>
      <c r="F113" s="46"/>
      <c r="G113" s="46"/>
      <c r="H113" s="46"/>
      <c r="I113" s="46"/>
      <c r="J113" s="48"/>
    </row>
    <row r="114" ht="120">
      <c r="A114" s="37" t="s">
        <v>601</v>
      </c>
      <c r="B114" s="45"/>
      <c r="C114" s="46"/>
      <c r="D114" s="46"/>
      <c r="E114" s="39" t="s">
        <v>9489</v>
      </c>
      <c r="F114" s="46"/>
      <c r="G114" s="46"/>
      <c r="H114" s="46"/>
      <c r="I114" s="46"/>
      <c r="J114" s="48"/>
    </row>
    <row r="115">
      <c r="A115" s="37" t="s">
        <v>593</v>
      </c>
      <c r="B115" s="37">
        <v>26</v>
      </c>
      <c r="C115" s="38" t="s">
        <v>9485</v>
      </c>
      <c r="D115" s="37" t="s">
        <v>653</v>
      </c>
      <c r="E115" s="39" t="s">
        <v>9486</v>
      </c>
      <c r="F115" s="40" t="s">
        <v>641</v>
      </c>
      <c r="G115" s="41">
        <v>592</v>
      </c>
      <c r="H115" s="42">
        <v>0</v>
      </c>
      <c r="I115" s="43">
        <f>ROUND(G115*H115,P4)</f>
        <v>0</v>
      </c>
      <c r="J115" s="37"/>
      <c r="O115" s="44">
        <f>I115*0.21</f>
        <v>0</v>
      </c>
      <c r="P115">
        <v>3</v>
      </c>
    </row>
    <row r="116">
      <c r="A116" s="37" t="s">
        <v>598</v>
      </c>
      <c r="B116" s="45"/>
      <c r="C116" s="46"/>
      <c r="D116" s="46"/>
      <c r="E116" s="39" t="s">
        <v>9490</v>
      </c>
      <c r="F116" s="46"/>
      <c r="G116" s="46"/>
      <c r="H116" s="46"/>
      <c r="I116" s="46"/>
      <c r="J116" s="48"/>
    </row>
    <row r="117" ht="30">
      <c r="A117" s="37" t="s">
        <v>599</v>
      </c>
      <c r="B117" s="45"/>
      <c r="C117" s="46"/>
      <c r="D117" s="46"/>
      <c r="E117" s="49" t="s">
        <v>9491</v>
      </c>
      <c r="F117" s="46"/>
      <c r="G117" s="46"/>
      <c r="H117" s="46"/>
      <c r="I117" s="46"/>
      <c r="J117" s="48"/>
    </row>
    <row r="118" ht="120">
      <c r="A118" s="37" t="s">
        <v>601</v>
      </c>
      <c r="B118" s="45"/>
      <c r="C118" s="46"/>
      <c r="D118" s="46"/>
      <c r="E118" s="39" t="s">
        <v>9489</v>
      </c>
      <c r="F118" s="46"/>
      <c r="G118" s="46"/>
      <c r="H118" s="46"/>
      <c r="I118" s="46"/>
      <c r="J118" s="48"/>
    </row>
    <row r="119">
      <c r="A119" s="37" t="s">
        <v>593</v>
      </c>
      <c r="B119" s="37">
        <v>27</v>
      </c>
      <c r="C119" s="38" t="s">
        <v>9485</v>
      </c>
      <c r="D119" s="37" t="s">
        <v>689</v>
      </c>
      <c r="E119" s="39" t="s">
        <v>9486</v>
      </c>
      <c r="F119" s="40" t="s">
        <v>641</v>
      </c>
      <c r="G119" s="41">
        <v>435.19999999999999</v>
      </c>
      <c r="H119" s="42">
        <v>0</v>
      </c>
      <c r="I119" s="43">
        <f>ROUND(G119*H119,P4)</f>
        <v>0</v>
      </c>
      <c r="J119" s="37"/>
      <c r="O119" s="44">
        <f>I119*0.21</f>
        <v>0</v>
      </c>
      <c r="P119">
        <v>3</v>
      </c>
    </row>
    <row r="120">
      <c r="A120" s="37" t="s">
        <v>598</v>
      </c>
      <c r="B120" s="45"/>
      <c r="C120" s="46"/>
      <c r="D120" s="46"/>
      <c r="E120" s="39" t="s">
        <v>9492</v>
      </c>
      <c r="F120" s="46"/>
      <c r="G120" s="46"/>
      <c r="H120" s="46"/>
      <c r="I120" s="46"/>
      <c r="J120" s="48"/>
    </row>
    <row r="121" ht="30">
      <c r="A121" s="37" t="s">
        <v>599</v>
      </c>
      <c r="B121" s="45"/>
      <c r="C121" s="46"/>
      <c r="D121" s="46"/>
      <c r="E121" s="49" t="s">
        <v>9493</v>
      </c>
      <c r="F121" s="46"/>
      <c r="G121" s="46"/>
      <c r="H121" s="46"/>
      <c r="I121" s="46"/>
      <c r="J121" s="48"/>
    </row>
    <row r="122" ht="120">
      <c r="A122" s="37" t="s">
        <v>601</v>
      </c>
      <c r="B122" s="45"/>
      <c r="C122" s="46"/>
      <c r="D122" s="46"/>
      <c r="E122" s="39" t="s">
        <v>9489</v>
      </c>
      <c r="F122" s="46"/>
      <c r="G122" s="46"/>
      <c r="H122" s="46"/>
      <c r="I122" s="46"/>
      <c r="J122" s="48"/>
    </row>
    <row r="123">
      <c r="A123" s="37" t="s">
        <v>593</v>
      </c>
      <c r="B123" s="37">
        <v>28</v>
      </c>
      <c r="C123" s="38" t="s">
        <v>9485</v>
      </c>
      <c r="D123" s="37" t="s">
        <v>755</v>
      </c>
      <c r="E123" s="39" t="s">
        <v>9486</v>
      </c>
      <c r="F123" s="40" t="s">
        <v>641</v>
      </c>
      <c r="G123" s="41">
        <v>380.80000000000001</v>
      </c>
      <c r="H123" s="42">
        <v>0</v>
      </c>
      <c r="I123" s="43">
        <f>ROUND(G123*H123,P4)</f>
        <v>0</v>
      </c>
      <c r="J123" s="37"/>
      <c r="O123" s="44">
        <f>I123*0.21</f>
        <v>0</v>
      </c>
      <c r="P123">
        <v>3</v>
      </c>
    </row>
    <row r="124">
      <c r="A124" s="37" t="s">
        <v>598</v>
      </c>
      <c r="B124" s="45"/>
      <c r="C124" s="46"/>
      <c r="D124" s="46"/>
      <c r="E124" s="39" t="s">
        <v>9494</v>
      </c>
      <c r="F124" s="46"/>
      <c r="G124" s="46"/>
      <c r="H124" s="46"/>
      <c r="I124" s="46"/>
      <c r="J124" s="48"/>
    </row>
    <row r="125" ht="30">
      <c r="A125" s="37" t="s">
        <v>599</v>
      </c>
      <c r="B125" s="45"/>
      <c r="C125" s="46"/>
      <c r="D125" s="46"/>
      <c r="E125" s="49" t="s">
        <v>9495</v>
      </c>
      <c r="F125" s="46"/>
      <c r="G125" s="46"/>
      <c r="H125" s="46"/>
      <c r="I125" s="46"/>
      <c r="J125" s="48"/>
    </row>
    <row r="126" ht="120">
      <c r="A126" s="37" t="s">
        <v>601</v>
      </c>
      <c r="B126" s="45"/>
      <c r="C126" s="46"/>
      <c r="D126" s="46"/>
      <c r="E126" s="39" t="s">
        <v>9489</v>
      </c>
      <c r="F126" s="46"/>
      <c r="G126" s="46"/>
      <c r="H126" s="46"/>
      <c r="I126" s="46"/>
      <c r="J126" s="48"/>
    </row>
    <row r="127">
      <c r="A127" s="37" t="s">
        <v>593</v>
      </c>
      <c r="B127" s="37">
        <v>29</v>
      </c>
      <c r="C127" s="38" t="s">
        <v>9485</v>
      </c>
      <c r="D127" s="37" t="s">
        <v>823</v>
      </c>
      <c r="E127" s="39" t="s">
        <v>9486</v>
      </c>
      <c r="F127" s="40" t="s">
        <v>641</v>
      </c>
      <c r="G127" s="41">
        <v>244.80000000000001</v>
      </c>
      <c r="H127" s="42">
        <v>0</v>
      </c>
      <c r="I127" s="43">
        <f>ROUND(G127*H127,P4)</f>
        <v>0</v>
      </c>
      <c r="J127" s="37"/>
      <c r="O127" s="44">
        <f>I127*0.21</f>
        <v>0</v>
      </c>
      <c r="P127">
        <v>3</v>
      </c>
    </row>
    <row r="128">
      <c r="A128" s="37" t="s">
        <v>598</v>
      </c>
      <c r="B128" s="45"/>
      <c r="C128" s="46"/>
      <c r="D128" s="46"/>
      <c r="E128" s="39" t="s">
        <v>9496</v>
      </c>
      <c r="F128" s="46"/>
      <c r="G128" s="46"/>
      <c r="H128" s="46"/>
      <c r="I128" s="46"/>
      <c r="J128" s="48"/>
    </row>
    <row r="129" ht="30">
      <c r="A129" s="37" t="s">
        <v>599</v>
      </c>
      <c r="B129" s="45"/>
      <c r="C129" s="46"/>
      <c r="D129" s="46"/>
      <c r="E129" s="49" t="s">
        <v>9497</v>
      </c>
      <c r="F129" s="46"/>
      <c r="G129" s="46"/>
      <c r="H129" s="46"/>
      <c r="I129" s="46"/>
      <c r="J129" s="48"/>
    </row>
    <row r="130" ht="120">
      <c r="A130" s="37" t="s">
        <v>601</v>
      </c>
      <c r="B130" s="45"/>
      <c r="C130" s="46"/>
      <c r="D130" s="46"/>
      <c r="E130" s="39" t="s">
        <v>9489</v>
      </c>
      <c r="F130" s="46"/>
      <c r="G130" s="46"/>
      <c r="H130" s="46"/>
      <c r="I130" s="46"/>
      <c r="J130" s="48"/>
    </row>
    <row r="131">
      <c r="A131" s="37" t="s">
        <v>593</v>
      </c>
      <c r="B131" s="37">
        <v>30</v>
      </c>
      <c r="C131" s="38" t="s">
        <v>9485</v>
      </c>
      <c r="D131" s="37" t="s">
        <v>6083</v>
      </c>
      <c r="E131" s="39" t="s">
        <v>9486</v>
      </c>
      <c r="F131" s="40" t="s">
        <v>641</v>
      </c>
      <c r="G131" s="41">
        <v>28</v>
      </c>
      <c r="H131" s="42">
        <v>0</v>
      </c>
      <c r="I131" s="43">
        <f>ROUND(G131*H131,P4)</f>
        <v>0</v>
      </c>
      <c r="J131" s="37"/>
      <c r="O131" s="44">
        <f>I131*0.21</f>
        <v>0</v>
      </c>
      <c r="P131">
        <v>3</v>
      </c>
    </row>
    <row r="132">
      <c r="A132" s="37" t="s">
        <v>598</v>
      </c>
      <c r="B132" s="45"/>
      <c r="C132" s="46"/>
      <c r="D132" s="46"/>
      <c r="E132" s="39" t="s">
        <v>9498</v>
      </c>
      <c r="F132" s="46"/>
      <c r="G132" s="46"/>
      <c r="H132" s="46"/>
      <c r="I132" s="46"/>
      <c r="J132" s="48"/>
    </row>
    <row r="133" ht="30">
      <c r="A133" s="37" t="s">
        <v>599</v>
      </c>
      <c r="B133" s="45"/>
      <c r="C133" s="46"/>
      <c r="D133" s="46"/>
      <c r="E133" s="49" t="s">
        <v>9499</v>
      </c>
      <c r="F133" s="46"/>
      <c r="G133" s="46"/>
      <c r="H133" s="46"/>
      <c r="I133" s="46"/>
      <c r="J133" s="48"/>
    </row>
    <row r="134" ht="120">
      <c r="A134" s="37" t="s">
        <v>601</v>
      </c>
      <c r="B134" s="45"/>
      <c r="C134" s="46"/>
      <c r="D134" s="46"/>
      <c r="E134" s="39" t="s">
        <v>9489</v>
      </c>
      <c r="F134" s="46"/>
      <c r="G134" s="46"/>
      <c r="H134" s="46"/>
      <c r="I134" s="46"/>
      <c r="J134" s="48"/>
    </row>
    <row r="135">
      <c r="A135" s="37" t="s">
        <v>593</v>
      </c>
      <c r="B135" s="37">
        <v>31</v>
      </c>
      <c r="C135" s="38" t="s">
        <v>9500</v>
      </c>
      <c r="D135" s="37" t="s">
        <v>595</v>
      </c>
      <c r="E135" s="39" t="s">
        <v>9501</v>
      </c>
      <c r="F135" s="40" t="s">
        <v>641</v>
      </c>
      <c r="G135" s="41">
        <v>894.5</v>
      </c>
      <c r="H135" s="42">
        <v>0</v>
      </c>
      <c r="I135" s="43">
        <f>ROUND(G135*H135,P4)</f>
        <v>0</v>
      </c>
      <c r="J135" s="37"/>
      <c r="O135" s="44">
        <f>I135*0.21</f>
        <v>0</v>
      </c>
      <c r="P135">
        <v>3</v>
      </c>
    </row>
    <row r="136">
      <c r="A136" s="37" t="s">
        <v>598</v>
      </c>
      <c r="B136" s="45"/>
      <c r="C136" s="46"/>
      <c r="D136" s="46"/>
      <c r="E136" s="39" t="s">
        <v>9502</v>
      </c>
      <c r="F136" s="46"/>
      <c r="G136" s="46"/>
      <c r="H136" s="46"/>
      <c r="I136" s="46"/>
      <c r="J136" s="48"/>
    </row>
    <row r="137" ht="45">
      <c r="A137" s="37" t="s">
        <v>599</v>
      </c>
      <c r="B137" s="45"/>
      <c r="C137" s="46"/>
      <c r="D137" s="46"/>
      <c r="E137" s="49" t="s">
        <v>9503</v>
      </c>
      <c r="F137" s="46"/>
      <c r="G137" s="46"/>
      <c r="H137" s="46"/>
      <c r="I137" s="46"/>
      <c r="J137" s="48"/>
    </row>
    <row r="138" ht="409.5">
      <c r="A138" s="37" t="s">
        <v>601</v>
      </c>
      <c r="B138" s="45"/>
      <c r="C138" s="46"/>
      <c r="D138" s="46"/>
      <c r="E138" s="39" t="s">
        <v>4983</v>
      </c>
      <c r="F138" s="46"/>
      <c r="G138" s="46"/>
      <c r="H138" s="46"/>
      <c r="I138" s="46"/>
      <c r="J138" s="48"/>
    </row>
    <row r="139">
      <c r="A139" s="37" t="s">
        <v>593</v>
      </c>
      <c r="B139" s="37">
        <v>32</v>
      </c>
      <c r="C139" s="38" t="s">
        <v>5075</v>
      </c>
      <c r="D139" s="37" t="s">
        <v>595</v>
      </c>
      <c r="E139" s="39" t="s">
        <v>5076</v>
      </c>
      <c r="F139" s="40" t="s">
        <v>641</v>
      </c>
      <c r="G139" s="41">
        <v>5.9619999999999997</v>
      </c>
      <c r="H139" s="42">
        <v>0</v>
      </c>
      <c r="I139" s="43">
        <f>ROUND(G139*H139,P4)</f>
        <v>0</v>
      </c>
      <c r="J139" s="37"/>
      <c r="O139" s="44">
        <f>I139*0.21</f>
        <v>0</v>
      </c>
      <c r="P139">
        <v>3</v>
      </c>
    </row>
    <row r="140">
      <c r="A140" s="37" t="s">
        <v>598</v>
      </c>
      <c r="B140" s="45"/>
      <c r="C140" s="46"/>
      <c r="D140" s="46"/>
      <c r="E140" s="39" t="s">
        <v>9504</v>
      </c>
      <c r="F140" s="46"/>
      <c r="G140" s="46"/>
      <c r="H140" s="46"/>
      <c r="I140" s="46"/>
      <c r="J140" s="48"/>
    </row>
    <row r="141" ht="30">
      <c r="A141" s="37" t="s">
        <v>599</v>
      </c>
      <c r="B141" s="45"/>
      <c r="C141" s="46"/>
      <c r="D141" s="46"/>
      <c r="E141" s="49" t="s">
        <v>9505</v>
      </c>
      <c r="F141" s="46"/>
      <c r="G141" s="46"/>
      <c r="H141" s="46"/>
      <c r="I141" s="46"/>
      <c r="J141" s="48"/>
    </row>
    <row r="142" ht="409.5">
      <c r="A142" s="37" t="s">
        <v>601</v>
      </c>
      <c r="B142" s="45"/>
      <c r="C142" s="46"/>
      <c r="D142" s="46"/>
      <c r="E142" s="39" t="s">
        <v>4983</v>
      </c>
      <c r="F142" s="46"/>
      <c r="G142" s="46"/>
      <c r="H142" s="46"/>
      <c r="I142" s="46"/>
      <c r="J142" s="48"/>
    </row>
    <row r="143">
      <c r="A143" s="37" t="s">
        <v>593</v>
      </c>
      <c r="B143" s="37">
        <v>33</v>
      </c>
      <c r="C143" s="38" t="s">
        <v>4980</v>
      </c>
      <c r="D143" s="37" t="s">
        <v>592</v>
      </c>
      <c r="E143" s="39" t="s">
        <v>4981</v>
      </c>
      <c r="F143" s="40" t="s">
        <v>641</v>
      </c>
      <c r="G143" s="41">
        <v>8857.8420000000006</v>
      </c>
      <c r="H143" s="42">
        <v>0</v>
      </c>
      <c r="I143" s="43">
        <f>ROUND(G143*H143,P4)</f>
        <v>0</v>
      </c>
      <c r="J143" s="37"/>
      <c r="O143" s="44">
        <f>I143*0.21</f>
        <v>0</v>
      </c>
      <c r="P143">
        <v>3</v>
      </c>
    </row>
    <row r="144">
      <c r="A144" s="37" t="s">
        <v>598</v>
      </c>
      <c r="B144" s="45"/>
      <c r="C144" s="46"/>
      <c r="D144" s="46"/>
      <c r="E144" s="39" t="s">
        <v>9506</v>
      </c>
      <c r="F144" s="46"/>
      <c r="G144" s="46"/>
      <c r="H144" s="46"/>
      <c r="I144" s="46"/>
      <c r="J144" s="48"/>
    </row>
    <row r="145">
      <c r="A145" s="37" t="s">
        <v>599</v>
      </c>
      <c r="B145" s="45"/>
      <c r="C145" s="46"/>
      <c r="D145" s="46"/>
      <c r="E145" s="49" t="s">
        <v>9507</v>
      </c>
      <c r="F145" s="46"/>
      <c r="G145" s="46"/>
      <c r="H145" s="46"/>
      <c r="I145" s="46"/>
      <c r="J145" s="48"/>
    </row>
    <row r="146" ht="409.5">
      <c r="A146" s="37" t="s">
        <v>601</v>
      </c>
      <c r="B146" s="45"/>
      <c r="C146" s="46"/>
      <c r="D146" s="46"/>
      <c r="E146" s="39" t="s">
        <v>4983</v>
      </c>
      <c r="F146" s="46"/>
      <c r="G146" s="46"/>
      <c r="H146" s="46"/>
      <c r="I146" s="46"/>
      <c r="J146" s="48"/>
    </row>
    <row r="147">
      <c r="A147" s="37" t="s">
        <v>593</v>
      </c>
      <c r="B147" s="37">
        <v>34</v>
      </c>
      <c r="C147" s="38" t="s">
        <v>4980</v>
      </c>
      <c r="D147" s="37" t="s">
        <v>653</v>
      </c>
      <c r="E147" s="39" t="s">
        <v>4981</v>
      </c>
      <c r="F147" s="40" t="s">
        <v>641</v>
      </c>
      <c r="G147" s="41">
        <v>482.40600000000001</v>
      </c>
      <c r="H147" s="42">
        <v>0</v>
      </c>
      <c r="I147" s="43">
        <f>ROUND(G147*H147,P4)</f>
        <v>0</v>
      </c>
      <c r="J147" s="37"/>
      <c r="O147" s="44">
        <f>I147*0.21</f>
        <v>0</v>
      </c>
      <c r="P147">
        <v>3</v>
      </c>
    </row>
    <row r="148">
      <c r="A148" s="37" t="s">
        <v>598</v>
      </c>
      <c r="B148" s="45"/>
      <c r="C148" s="46"/>
      <c r="D148" s="46"/>
      <c r="E148" s="39" t="s">
        <v>9508</v>
      </c>
      <c r="F148" s="46"/>
      <c r="G148" s="46"/>
      <c r="H148" s="46"/>
      <c r="I148" s="46"/>
      <c r="J148" s="48"/>
    </row>
    <row r="149">
      <c r="A149" s="37" t="s">
        <v>599</v>
      </c>
      <c r="B149" s="45"/>
      <c r="C149" s="46"/>
      <c r="D149" s="46"/>
      <c r="E149" s="49" t="s">
        <v>9509</v>
      </c>
      <c r="F149" s="46"/>
      <c r="G149" s="46"/>
      <c r="H149" s="46"/>
      <c r="I149" s="46"/>
      <c r="J149" s="48"/>
    </row>
    <row r="150" ht="409.5">
      <c r="A150" s="37" t="s">
        <v>601</v>
      </c>
      <c r="B150" s="45"/>
      <c r="C150" s="46"/>
      <c r="D150" s="46"/>
      <c r="E150" s="39" t="s">
        <v>4983</v>
      </c>
      <c r="F150" s="46"/>
      <c r="G150" s="46"/>
      <c r="H150" s="46"/>
      <c r="I150" s="46"/>
      <c r="J150" s="48"/>
    </row>
    <row r="151">
      <c r="A151" s="37" t="s">
        <v>593</v>
      </c>
      <c r="B151" s="37">
        <v>35</v>
      </c>
      <c r="C151" s="38" t="s">
        <v>4984</v>
      </c>
      <c r="D151" s="37" t="s">
        <v>592</v>
      </c>
      <c r="E151" s="39" t="s">
        <v>4985</v>
      </c>
      <c r="F151" s="40" t="s">
        <v>1127</v>
      </c>
      <c r="G151" s="41">
        <v>6.7839999999999998</v>
      </c>
      <c r="H151" s="42">
        <v>0</v>
      </c>
      <c r="I151" s="43">
        <f>ROUND(G151*H151,P4)</f>
        <v>0</v>
      </c>
      <c r="J151" s="37"/>
      <c r="O151" s="44">
        <f>I151*0.21</f>
        <v>0</v>
      </c>
      <c r="P151">
        <v>3</v>
      </c>
    </row>
    <row r="152">
      <c r="A152" s="37" t="s">
        <v>598</v>
      </c>
      <c r="B152" s="45"/>
      <c r="C152" s="46"/>
      <c r="D152" s="46"/>
      <c r="E152" s="39" t="s">
        <v>9510</v>
      </c>
      <c r="F152" s="46"/>
      <c r="G152" s="46"/>
      <c r="H152" s="46"/>
      <c r="I152" s="46"/>
      <c r="J152" s="48"/>
    </row>
    <row r="153" ht="30">
      <c r="A153" s="37" t="s">
        <v>599</v>
      </c>
      <c r="B153" s="45"/>
      <c r="C153" s="46"/>
      <c r="D153" s="46"/>
      <c r="E153" s="49" t="s">
        <v>9511</v>
      </c>
      <c r="F153" s="46"/>
      <c r="G153" s="46"/>
      <c r="H153" s="46"/>
      <c r="I153" s="46"/>
      <c r="J153" s="48"/>
    </row>
    <row r="154" ht="330">
      <c r="A154" s="37" t="s">
        <v>601</v>
      </c>
      <c r="B154" s="45"/>
      <c r="C154" s="46"/>
      <c r="D154" s="46"/>
      <c r="E154" s="39" t="s">
        <v>4987</v>
      </c>
      <c r="F154" s="46"/>
      <c r="G154" s="46"/>
      <c r="H154" s="46"/>
      <c r="I154" s="46"/>
      <c r="J154" s="48"/>
    </row>
    <row r="155">
      <c r="A155" s="37" t="s">
        <v>593</v>
      </c>
      <c r="B155" s="37">
        <v>36</v>
      </c>
      <c r="C155" s="38" t="s">
        <v>4984</v>
      </c>
      <c r="D155" s="37" t="s">
        <v>653</v>
      </c>
      <c r="E155" s="39" t="s">
        <v>4985</v>
      </c>
      <c r="F155" s="40" t="s">
        <v>1127</v>
      </c>
      <c r="G155" s="41">
        <v>1026.5340000000001</v>
      </c>
      <c r="H155" s="42">
        <v>0</v>
      </c>
      <c r="I155" s="43">
        <f>ROUND(G155*H155,P4)</f>
        <v>0</v>
      </c>
      <c r="J155" s="37"/>
      <c r="O155" s="44">
        <f>I155*0.21</f>
        <v>0</v>
      </c>
      <c r="P155">
        <v>3</v>
      </c>
    </row>
    <row r="156" ht="30">
      <c r="A156" s="37" t="s">
        <v>598</v>
      </c>
      <c r="B156" s="45"/>
      <c r="C156" s="46"/>
      <c r="D156" s="46"/>
      <c r="E156" s="39" t="s">
        <v>9512</v>
      </c>
      <c r="F156" s="46"/>
      <c r="G156" s="46"/>
      <c r="H156" s="46"/>
      <c r="I156" s="46"/>
      <c r="J156" s="48"/>
    </row>
    <row r="157">
      <c r="A157" s="37" t="s">
        <v>599</v>
      </c>
      <c r="B157" s="45"/>
      <c r="C157" s="46"/>
      <c r="D157" s="46"/>
      <c r="E157" s="49" t="s">
        <v>9513</v>
      </c>
      <c r="F157" s="46"/>
      <c r="G157" s="46"/>
      <c r="H157" s="46"/>
      <c r="I157" s="46"/>
      <c r="J157" s="48"/>
    </row>
    <row r="158" ht="330">
      <c r="A158" s="37" t="s">
        <v>601</v>
      </c>
      <c r="B158" s="45"/>
      <c r="C158" s="46"/>
      <c r="D158" s="46"/>
      <c r="E158" s="39" t="s">
        <v>4987</v>
      </c>
      <c r="F158" s="46"/>
      <c r="G158" s="46"/>
      <c r="H158" s="46"/>
      <c r="I158" s="46"/>
      <c r="J158" s="48"/>
    </row>
    <row r="159">
      <c r="A159" s="37" t="s">
        <v>593</v>
      </c>
      <c r="B159" s="37">
        <v>37</v>
      </c>
      <c r="C159" s="38" t="s">
        <v>4984</v>
      </c>
      <c r="D159" s="37" t="s">
        <v>689</v>
      </c>
      <c r="E159" s="39" t="s">
        <v>4985</v>
      </c>
      <c r="F159" s="40" t="s">
        <v>1127</v>
      </c>
      <c r="G159" s="41">
        <v>0.96399999999999997</v>
      </c>
      <c r="H159" s="42">
        <v>0</v>
      </c>
      <c r="I159" s="43">
        <f>ROUND(G159*H159,P4)</f>
        <v>0</v>
      </c>
      <c r="J159" s="37"/>
      <c r="O159" s="44">
        <f>I159*0.21</f>
        <v>0</v>
      </c>
      <c r="P159">
        <v>3</v>
      </c>
    </row>
    <row r="160">
      <c r="A160" s="37" t="s">
        <v>598</v>
      </c>
      <c r="B160" s="45"/>
      <c r="C160" s="46"/>
      <c r="D160" s="46"/>
      <c r="E160" s="39" t="s">
        <v>9514</v>
      </c>
      <c r="F160" s="46"/>
      <c r="G160" s="46"/>
      <c r="H160" s="46"/>
      <c r="I160" s="46"/>
      <c r="J160" s="48"/>
    </row>
    <row r="161">
      <c r="A161" s="37" t="s">
        <v>599</v>
      </c>
      <c r="B161" s="45"/>
      <c r="C161" s="46"/>
      <c r="D161" s="46"/>
      <c r="E161" s="49" t="s">
        <v>9515</v>
      </c>
      <c r="F161" s="46"/>
      <c r="G161" s="46"/>
      <c r="H161" s="46"/>
      <c r="I161" s="46"/>
      <c r="J161" s="48"/>
    </row>
    <row r="162" ht="330">
      <c r="A162" s="37" t="s">
        <v>601</v>
      </c>
      <c r="B162" s="45"/>
      <c r="C162" s="46"/>
      <c r="D162" s="46"/>
      <c r="E162" s="39" t="s">
        <v>4987</v>
      </c>
      <c r="F162" s="46"/>
      <c r="G162" s="46"/>
      <c r="H162" s="46"/>
      <c r="I162" s="46"/>
      <c r="J162" s="48"/>
    </row>
    <row r="163">
      <c r="A163" s="37" t="s">
        <v>593</v>
      </c>
      <c r="B163" s="37">
        <v>38</v>
      </c>
      <c r="C163" s="38" t="s">
        <v>5601</v>
      </c>
      <c r="D163" s="37" t="s">
        <v>592</v>
      </c>
      <c r="E163" s="39" t="s">
        <v>6053</v>
      </c>
      <c r="F163" s="40" t="s">
        <v>1127</v>
      </c>
      <c r="G163" s="41">
        <v>38.127000000000002</v>
      </c>
      <c r="H163" s="42">
        <v>0</v>
      </c>
      <c r="I163" s="43">
        <f>ROUND(G163*H163,P4)</f>
        <v>0</v>
      </c>
      <c r="J163" s="37"/>
      <c r="O163" s="44">
        <f>I163*0.21</f>
        <v>0</v>
      </c>
      <c r="P163">
        <v>3</v>
      </c>
    </row>
    <row r="164">
      <c r="A164" s="37" t="s">
        <v>598</v>
      </c>
      <c r="B164" s="45"/>
      <c r="C164" s="46"/>
      <c r="D164" s="46"/>
      <c r="E164" s="39" t="s">
        <v>9510</v>
      </c>
      <c r="F164" s="46"/>
      <c r="G164" s="46"/>
      <c r="H164" s="46"/>
      <c r="I164" s="46"/>
      <c r="J164" s="48"/>
    </row>
    <row r="165" ht="45">
      <c r="A165" s="37" t="s">
        <v>599</v>
      </c>
      <c r="B165" s="45"/>
      <c r="C165" s="46"/>
      <c r="D165" s="46"/>
      <c r="E165" s="49" t="s">
        <v>9516</v>
      </c>
      <c r="F165" s="46"/>
      <c r="G165" s="46"/>
      <c r="H165" s="46"/>
      <c r="I165" s="46"/>
      <c r="J165" s="48"/>
    </row>
    <row r="166" ht="330">
      <c r="A166" s="37" t="s">
        <v>601</v>
      </c>
      <c r="B166" s="45"/>
      <c r="C166" s="46"/>
      <c r="D166" s="46"/>
      <c r="E166" s="39" t="s">
        <v>4987</v>
      </c>
      <c r="F166" s="46"/>
      <c r="G166" s="46"/>
      <c r="H166" s="46"/>
      <c r="I166" s="46"/>
      <c r="J166" s="48"/>
    </row>
    <row r="167">
      <c r="A167" s="37" t="s">
        <v>593</v>
      </c>
      <c r="B167" s="37">
        <v>39</v>
      </c>
      <c r="C167" s="38" t="s">
        <v>9517</v>
      </c>
      <c r="D167" s="37" t="s">
        <v>592</v>
      </c>
      <c r="E167" s="39" t="s">
        <v>9518</v>
      </c>
      <c r="F167" s="40" t="s">
        <v>608</v>
      </c>
      <c r="G167" s="41">
        <v>8</v>
      </c>
      <c r="H167" s="42">
        <v>0</v>
      </c>
      <c r="I167" s="43">
        <f>ROUND(G167*H167,P4)</f>
        <v>0</v>
      </c>
      <c r="J167" s="37"/>
      <c r="O167" s="44">
        <f>I167*0.21</f>
        <v>0</v>
      </c>
      <c r="P167">
        <v>3</v>
      </c>
    </row>
    <row r="168" ht="45">
      <c r="A168" s="37" t="s">
        <v>598</v>
      </c>
      <c r="B168" s="45"/>
      <c r="C168" s="46"/>
      <c r="D168" s="46"/>
      <c r="E168" s="39" t="s">
        <v>9519</v>
      </c>
      <c r="F168" s="46"/>
      <c r="G168" s="46"/>
      <c r="H168" s="46"/>
      <c r="I168" s="46"/>
      <c r="J168" s="48"/>
    </row>
    <row r="169">
      <c r="A169" s="37" t="s">
        <v>599</v>
      </c>
      <c r="B169" s="45"/>
      <c r="C169" s="46"/>
      <c r="D169" s="46"/>
      <c r="E169" s="49" t="s">
        <v>9520</v>
      </c>
      <c r="F169" s="46"/>
      <c r="G169" s="46"/>
      <c r="H169" s="46"/>
      <c r="I169" s="46"/>
      <c r="J169" s="48"/>
    </row>
    <row r="170" ht="60">
      <c r="A170" s="37" t="s">
        <v>601</v>
      </c>
      <c r="B170" s="45"/>
      <c r="C170" s="46"/>
      <c r="D170" s="46"/>
      <c r="E170" s="39" t="s">
        <v>9521</v>
      </c>
      <c r="F170" s="46"/>
      <c r="G170" s="46"/>
      <c r="H170" s="46"/>
      <c r="I170" s="46"/>
      <c r="J170" s="48"/>
    </row>
    <row r="171">
      <c r="A171" s="37" t="s">
        <v>593</v>
      </c>
      <c r="B171" s="37">
        <v>40</v>
      </c>
      <c r="C171" s="38" t="s">
        <v>9517</v>
      </c>
      <c r="D171" s="37" t="s">
        <v>653</v>
      </c>
      <c r="E171" s="39" t="s">
        <v>9518</v>
      </c>
      <c r="F171" s="40" t="s">
        <v>608</v>
      </c>
      <c r="G171" s="41">
        <v>60</v>
      </c>
      <c r="H171" s="42">
        <v>0</v>
      </c>
      <c r="I171" s="43">
        <f>ROUND(G171*H171,P4)</f>
        <v>0</v>
      </c>
      <c r="J171" s="37"/>
      <c r="O171" s="44">
        <f>I171*0.21</f>
        <v>0</v>
      </c>
      <c r="P171">
        <v>3</v>
      </c>
    </row>
    <row r="172" ht="30">
      <c r="A172" s="37" t="s">
        <v>598</v>
      </c>
      <c r="B172" s="45"/>
      <c r="C172" s="46"/>
      <c r="D172" s="46"/>
      <c r="E172" s="39" t="s">
        <v>9522</v>
      </c>
      <c r="F172" s="46"/>
      <c r="G172" s="46"/>
      <c r="H172" s="46"/>
      <c r="I172" s="46"/>
      <c r="J172" s="48"/>
    </row>
    <row r="173">
      <c r="A173" s="37" t="s">
        <v>599</v>
      </c>
      <c r="B173" s="45"/>
      <c r="C173" s="46"/>
      <c r="D173" s="46"/>
      <c r="E173" s="49" t="s">
        <v>9520</v>
      </c>
      <c r="F173" s="46"/>
      <c r="G173" s="46"/>
      <c r="H173" s="46"/>
      <c r="I173" s="46"/>
      <c r="J173" s="48"/>
    </row>
    <row r="174" ht="60">
      <c r="A174" s="37" t="s">
        <v>601</v>
      </c>
      <c r="B174" s="45"/>
      <c r="C174" s="46"/>
      <c r="D174" s="46"/>
      <c r="E174" s="39" t="s">
        <v>9521</v>
      </c>
      <c r="F174" s="46"/>
      <c r="G174" s="46"/>
      <c r="H174" s="46"/>
      <c r="I174" s="46"/>
      <c r="J174" s="48"/>
    </row>
    <row r="175">
      <c r="A175" s="37" t="s">
        <v>593</v>
      </c>
      <c r="B175" s="37">
        <v>41</v>
      </c>
      <c r="C175" s="38" t="s">
        <v>9523</v>
      </c>
      <c r="D175" s="37" t="s">
        <v>592</v>
      </c>
      <c r="E175" s="39" t="s">
        <v>9524</v>
      </c>
      <c r="F175" s="40" t="s">
        <v>597</v>
      </c>
      <c r="G175" s="41">
        <v>72</v>
      </c>
      <c r="H175" s="42">
        <v>0</v>
      </c>
      <c r="I175" s="43">
        <f>ROUND(G175*H175,P4)</f>
        <v>0</v>
      </c>
      <c r="J175" s="37"/>
      <c r="O175" s="44">
        <f>I175*0.21</f>
        <v>0</v>
      </c>
      <c r="P175">
        <v>3</v>
      </c>
    </row>
    <row r="176" ht="45">
      <c r="A176" s="37" t="s">
        <v>598</v>
      </c>
      <c r="B176" s="45"/>
      <c r="C176" s="46"/>
      <c r="D176" s="46"/>
      <c r="E176" s="39" t="s">
        <v>9519</v>
      </c>
      <c r="F176" s="46"/>
      <c r="G176" s="46"/>
      <c r="H176" s="46"/>
      <c r="I176" s="46"/>
      <c r="J176" s="48"/>
    </row>
    <row r="177">
      <c r="A177" s="37" t="s">
        <v>599</v>
      </c>
      <c r="B177" s="45"/>
      <c r="C177" s="46"/>
      <c r="D177" s="46"/>
      <c r="E177" s="49" t="s">
        <v>9525</v>
      </c>
      <c r="F177" s="46"/>
      <c r="G177" s="46"/>
      <c r="H177" s="46"/>
      <c r="I177" s="46"/>
      <c r="J177" s="48"/>
    </row>
    <row r="178" ht="45">
      <c r="A178" s="37" t="s">
        <v>601</v>
      </c>
      <c r="B178" s="45"/>
      <c r="C178" s="46"/>
      <c r="D178" s="46"/>
      <c r="E178" s="39" t="s">
        <v>9526</v>
      </c>
      <c r="F178" s="46"/>
      <c r="G178" s="46"/>
      <c r="H178" s="46"/>
      <c r="I178" s="46"/>
      <c r="J178" s="48"/>
    </row>
    <row r="179">
      <c r="A179" s="37" t="s">
        <v>593</v>
      </c>
      <c r="B179" s="37">
        <v>42</v>
      </c>
      <c r="C179" s="38" t="s">
        <v>9523</v>
      </c>
      <c r="D179" s="37" t="s">
        <v>653</v>
      </c>
      <c r="E179" s="39" t="s">
        <v>9524</v>
      </c>
      <c r="F179" s="40" t="s">
        <v>597</v>
      </c>
      <c r="G179" s="41">
        <v>540</v>
      </c>
      <c r="H179" s="42">
        <v>0</v>
      </c>
      <c r="I179" s="43">
        <f>ROUND(G179*H179,P4)</f>
        <v>0</v>
      </c>
      <c r="J179" s="37"/>
      <c r="O179" s="44">
        <f>I179*0.21</f>
        <v>0</v>
      </c>
      <c r="P179">
        <v>3</v>
      </c>
    </row>
    <row r="180" ht="30">
      <c r="A180" s="37" t="s">
        <v>598</v>
      </c>
      <c r="B180" s="45"/>
      <c r="C180" s="46"/>
      <c r="D180" s="46"/>
      <c r="E180" s="39" t="s">
        <v>9522</v>
      </c>
      <c r="F180" s="46"/>
      <c r="G180" s="46"/>
      <c r="H180" s="46"/>
      <c r="I180" s="46"/>
      <c r="J180" s="48"/>
    </row>
    <row r="181">
      <c r="A181" s="37" t="s">
        <v>599</v>
      </c>
      <c r="B181" s="45"/>
      <c r="C181" s="46"/>
      <c r="D181" s="46"/>
      <c r="E181" s="49" t="s">
        <v>9527</v>
      </c>
      <c r="F181" s="46"/>
      <c r="G181" s="46"/>
      <c r="H181" s="46"/>
      <c r="I181" s="46"/>
      <c r="J181" s="48"/>
    </row>
    <row r="182" ht="45">
      <c r="A182" s="37" t="s">
        <v>601</v>
      </c>
      <c r="B182" s="45"/>
      <c r="C182" s="46"/>
      <c r="D182" s="46"/>
      <c r="E182" s="39" t="s">
        <v>9526</v>
      </c>
      <c r="F182" s="46"/>
      <c r="G182" s="46"/>
      <c r="H182" s="46"/>
      <c r="I182" s="46"/>
      <c r="J182" s="48"/>
    </row>
    <row r="183">
      <c r="A183" s="37" t="s">
        <v>593</v>
      </c>
      <c r="B183" s="37">
        <v>43</v>
      </c>
      <c r="C183" s="38" t="s">
        <v>9528</v>
      </c>
      <c r="D183" s="37" t="s">
        <v>595</v>
      </c>
      <c r="E183" s="39" t="s">
        <v>9529</v>
      </c>
      <c r="F183" s="40" t="s">
        <v>608</v>
      </c>
      <c r="G183" s="41">
        <v>720</v>
      </c>
      <c r="H183" s="42">
        <v>0</v>
      </c>
      <c r="I183" s="43">
        <f>ROUND(G183*H183,P4)</f>
        <v>0</v>
      </c>
      <c r="J183" s="37"/>
      <c r="O183" s="44">
        <f>I183*0.21</f>
        <v>0</v>
      </c>
      <c r="P183">
        <v>3</v>
      </c>
    </row>
    <row r="184">
      <c r="A184" s="37" t="s">
        <v>598</v>
      </c>
      <c r="B184" s="45"/>
      <c r="C184" s="46"/>
      <c r="D184" s="46"/>
      <c r="E184" s="39" t="s">
        <v>9530</v>
      </c>
      <c r="F184" s="46"/>
      <c r="G184" s="46"/>
      <c r="H184" s="46"/>
      <c r="I184" s="46"/>
      <c r="J184" s="48"/>
    </row>
    <row r="185">
      <c r="A185" s="37" t="s">
        <v>599</v>
      </c>
      <c r="B185" s="45"/>
      <c r="C185" s="46"/>
      <c r="D185" s="46"/>
      <c r="E185" s="49" t="s">
        <v>9531</v>
      </c>
      <c r="F185" s="46"/>
      <c r="G185" s="46"/>
      <c r="H185" s="46"/>
      <c r="I185" s="46"/>
      <c r="J185" s="48"/>
    </row>
    <row r="186" ht="165">
      <c r="A186" s="37" t="s">
        <v>601</v>
      </c>
      <c r="B186" s="45"/>
      <c r="C186" s="46"/>
      <c r="D186" s="46"/>
      <c r="E186" s="39" t="s">
        <v>9532</v>
      </c>
      <c r="F186" s="46"/>
      <c r="G186" s="46"/>
      <c r="H186" s="46"/>
      <c r="I186" s="46"/>
      <c r="J186" s="48"/>
    </row>
    <row r="187">
      <c r="A187" s="37" t="s">
        <v>593</v>
      </c>
      <c r="B187" s="37">
        <v>44</v>
      </c>
      <c r="C187" s="38" t="s">
        <v>9533</v>
      </c>
      <c r="D187" s="37" t="s">
        <v>595</v>
      </c>
      <c r="E187" s="39" t="s">
        <v>9534</v>
      </c>
      <c r="F187" s="40" t="s">
        <v>641</v>
      </c>
      <c r="G187" s="41">
        <v>3035.3400000000001</v>
      </c>
      <c r="H187" s="42">
        <v>0</v>
      </c>
      <c r="I187" s="43">
        <f>ROUND(G187*H187,P4)</f>
        <v>0</v>
      </c>
      <c r="J187" s="37"/>
      <c r="O187" s="44">
        <f>I187*0.21</f>
        <v>0</v>
      </c>
      <c r="P187">
        <v>3</v>
      </c>
    </row>
    <row r="188">
      <c r="A188" s="37" t="s">
        <v>598</v>
      </c>
      <c r="B188" s="45"/>
      <c r="C188" s="46"/>
      <c r="D188" s="46"/>
      <c r="E188" s="39" t="s">
        <v>9535</v>
      </c>
      <c r="F188" s="46"/>
      <c r="G188" s="46"/>
      <c r="H188" s="46"/>
      <c r="I188" s="46"/>
      <c r="J188" s="48"/>
    </row>
    <row r="189" ht="75">
      <c r="A189" s="37" t="s">
        <v>599</v>
      </c>
      <c r="B189" s="45"/>
      <c r="C189" s="46"/>
      <c r="D189" s="46"/>
      <c r="E189" s="49" t="s">
        <v>9536</v>
      </c>
      <c r="F189" s="46"/>
      <c r="G189" s="46"/>
      <c r="H189" s="46"/>
      <c r="I189" s="46"/>
      <c r="J189" s="48"/>
    </row>
    <row r="190" ht="409.5">
      <c r="A190" s="37" t="s">
        <v>601</v>
      </c>
      <c r="B190" s="45"/>
      <c r="C190" s="46"/>
      <c r="D190" s="46"/>
      <c r="E190" s="39" t="s">
        <v>4983</v>
      </c>
      <c r="F190" s="46"/>
      <c r="G190" s="46"/>
      <c r="H190" s="46"/>
      <c r="I190" s="46"/>
      <c r="J190" s="48"/>
    </row>
    <row r="191">
      <c r="A191" s="37" t="s">
        <v>593</v>
      </c>
      <c r="B191" s="37">
        <v>45</v>
      </c>
      <c r="C191" s="38" t="s">
        <v>9537</v>
      </c>
      <c r="D191" s="37" t="s">
        <v>595</v>
      </c>
      <c r="E191" s="39" t="s">
        <v>9538</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9539</v>
      </c>
      <c r="F193" s="46"/>
      <c r="G193" s="46"/>
      <c r="H193" s="46"/>
      <c r="I193" s="46"/>
      <c r="J193" s="48"/>
    </row>
    <row r="194" ht="360">
      <c r="A194" s="37" t="s">
        <v>601</v>
      </c>
      <c r="B194" s="45"/>
      <c r="C194" s="46"/>
      <c r="D194" s="46"/>
      <c r="E194" s="39" t="s">
        <v>9540</v>
      </c>
      <c r="F194" s="46"/>
      <c r="G194" s="46"/>
      <c r="H194" s="46"/>
      <c r="I194" s="46"/>
      <c r="J194" s="48"/>
    </row>
    <row r="195">
      <c r="A195" s="37" t="s">
        <v>593</v>
      </c>
      <c r="B195" s="37">
        <v>46</v>
      </c>
      <c r="C195" s="38" t="s">
        <v>9541</v>
      </c>
      <c r="D195" s="37" t="s">
        <v>595</v>
      </c>
      <c r="E195" s="39" t="s">
        <v>9542</v>
      </c>
      <c r="F195" s="40" t="s">
        <v>650</v>
      </c>
      <c r="G195" s="41">
        <v>9281.7000000000007</v>
      </c>
      <c r="H195" s="42">
        <v>0</v>
      </c>
      <c r="I195" s="43">
        <f>ROUND(G195*H195,P4)</f>
        <v>0</v>
      </c>
      <c r="J195" s="37"/>
      <c r="O195" s="44">
        <f>I195*0.21</f>
        <v>0</v>
      </c>
      <c r="P195">
        <v>3</v>
      </c>
    </row>
    <row r="196">
      <c r="A196" s="37" t="s">
        <v>598</v>
      </c>
      <c r="B196" s="45"/>
      <c r="C196" s="46"/>
      <c r="D196" s="46"/>
      <c r="E196" s="39" t="s">
        <v>9543</v>
      </c>
      <c r="F196" s="46"/>
      <c r="G196" s="46"/>
      <c r="H196" s="46"/>
      <c r="I196" s="46"/>
      <c r="J196" s="48"/>
    </row>
    <row r="197" ht="45">
      <c r="A197" s="37" t="s">
        <v>599</v>
      </c>
      <c r="B197" s="45"/>
      <c r="C197" s="46"/>
      <c r="D197" s="46"/>
      <c r="E197" s="49" t="s">
        <v>9544</v>
      </c>
      <c r="F197" s="46"/>
      <c r="G197" s="46"/>
      <c r="H197" s="46"/>
      <c r="I197" s="46"/>
      <c r="J197" s="48"/>
    </row>
    <row r="198" ht="120">
      <c r="A198" s="37" t="s">
        <v>601</v>
      </c>
      <c r="B198" s="45"/>
      <c r="C198" s="46"/>
      <c r="D198" s="46"/>
      <c r="E198" s="39" t="s">
        <v>4513</v>
      </c>
      <c r="F198" s="46"/>
      <c r="G198" s="46"/>
      <c r="H198" s="46"/>
      <c r="I198" s="46"/>
      <c r="J198" s="48"/>
    </row>
    <row r="199">
      <c r="A199" s="37" t="s">
        <v>593</v>
      </c>
      <c r="B199" s="37">
        <v>47</v>
      </c>
      <c r="C199" s="38" t="s">
        <v>9545</v>
      </c>
      <c r="D199" s="37" t="s">
        <v>595</v>
      </c>
      <c r="E199" s="39" t="s">
        <v>9546</v>
      </c>
      <c r="F199" s="40" t="s">
        <v>650</v>
      </c>
      <c r="G199" s="41">
        <v>9281.7000000000007</v>
      </c>
      <c r="H199" s="42">
        <v>0</v>
      </c>
      <c r="I199" s="43">
        <f>ROUND(G199*H199,P4)</f>
        <v>0</v>
      </c>
      <c r="J199" s="37"/>
      <c r="O199" s="44">
        <f>I199*0.21</f>
        <v>0</v>
      </c>
      <c r="P199">
        <v>3</v>
      </c>
    </row>
    <row r="200">
      <c r="A200" s="37" t="s">
        <v>598</v>
      </c>
      <c r="B200" s="45"/>
      <c r="C200" s="46"/>
      <c r="D200" s="46"/>
      <c r="E200" s="39" t="s">
        <v>9547</v>
      </c>
      <c r="F200" s="46"/>
      <c r="G200" s="46"/>
      <c r="H200" s="46"/>
      <c r="I200" s="46"/>
      <c r="J200" s="48"/>
    </row>
    <row r="201" ht="45">
      <c r="A201" s="37" t="s">
        <v>599</v>
      </c>
      <c r="B201" s="45"/>
      <c r="C201" s="46"/>
      <c r="D201" s="46"/>
      <c r="E201" s="49" t="s">
        <v>9548</v>
      </c>
      <c r="F201" s="46"/>
      <c r="G201" s="46"/>
      <c r="H201" s="46"/>
      <c r="I201" s="46"/>
      <c r="J201" s="48"/>
    </row>
    <row r="202" ht="120">
      <c r="A202" s="37" t="s">
        <v>601</v>
      </c>
      <c r="B202" s="45"/>
      <c r="C202" s="46"/>
      <c r="D202" s="46"/>
      <c r="E202" s="39" t="s">
        <v>9549</v>
      </c>
      <c r="F202" s="46"/>
      <c r="G202" s="46"/>
      <c r="H202" s="46"/>
      <c r="I202" s="46"/>
      <c r="J202" s="48"/>
    </row>
    <row r="203">
      <c r="A203" s="31" t="s">
        <v>591</v>
      </c>
      <c r="B203" s="32"/>
      <c r="C203" s="33" t="s">
        <v>689</v>
      </c>
      <c r="D203" s="34"/>
      <c r="E203" s="31" t="s">
        <v>4517</v>
      </c>
      <c r="F203" s="34"/>
      <c r="G203" s="34"/>
      <c r="H203" s="34"/>
      <c r="I203" s="35">
        <f>SUMIFS(I204:I231,A204:A231,"P")</f>
        <v>0</v>
      </c>
      <c r="J203" s="36"/>
    </row>
    <row r="204">
      <c r="A204" s="37" t="s">
        <v>593</v>
      </c>
      <c r="B204" s="37">
        <v>48</v>
      </c>
      <c r="C204" s="38" t="s">
        <v>9550</v>
      </c>
      <c r="D204" s="37" t="s">
        <v>592</v>
      </c>
      <c r="E204" s="39" t="s">
        <v>9551</v>
      </c>
      <c r="F204" s="40" t="s">
        <v>641</v>
      </c>
      <c r="G204" s="41">
        <v>7359.3999999999996</v>
      </c>
      <c r="H204" s="42">
        <v>0</v>
      </c>
      <c r="I204" s="43">
        <f>ROUND(G204*H204,P4)</f>
        <v>0</v>
      </c>
      <c r="J204" s="37"/>
      <c r="O204" s="44">
        <f>I204*0.21</f>
        <v>0</v>
      </c>
      <c r="P204">
        <v>3</v>
      </c>
    </row>
    <row r="205">
      <c r="A205" s="37" t="s">
        <v>598</v>
      </c>
      <c r="B205" s="45"/>
      <c r="C205" s="46"/>
      <c r="D205" s="46"/>
      <c r="E205" s="39" t="s">
        <v>9552</v>
      </c>
      <c r="F205" s="46"/>
      <c r="G205" s="46"/>
      <c r="H205" s="46"/>
      <c r="I205" s="46"/>
      <c r="J205" s="48"/>
    </row>
    <row r="206">
      <c r="A206" s="37" t="s">
        <v>599</v>
      </c>
      <c r="B206" s="45"/>
      <c r="C206" s="46"/>
      <c r="D206" s="46"/>
      <c r="E206" s="49" t="s">
        <v>9553</v>
      </c>
      <c r="F206" s="46"/>
      <c r="G206" s="46"/>
      <c r="H206" s="46"/>
      <c r="I206" s="46"/>
      <c r="J206" s="48"/>
    </row>
    <row r="207" ht="409.5">
      <c r="A207" s="37" t="s">
        <v>601</v>
      </c>
      <c r="B207" s="45"/>
      <c r="C207" s="46"/>
      <c r="D207" s="46"/>
      <c r="E207" s="39" t="s">
        <v>4983</v>
      </c>
      <c r="F207" s="46"/>
      <c r="G207" s="46"/>
      <c r="H207" s="46"/>
      <c r="I207" s="46"/>
      <c r="J207" s="48"/>
    </row>
    <row r="208">
      <c r="A208" s="37" t="s">
        <v>593</v>
      </c>
      <c r="B208" s="37">
        <v>49</v>
      </c>
      <c r="C208" s="38" t="s">
        <v>9550</v>
      </c>
      <c r="D208" s="37" t="s">
        <v>653</v>
      </c>
      <c r="E208" s="39" t="s">
        <v>9551</v>
      </c>
      <c r="F208" s="40" t="s">
        <v>641</v>
      </c>
      <c r="G208" s="41">
        <v>373.38600000000002</v>
      </c>
      <c r="H208" s="42">
        <v>0</v>
      </c>
      <c r="I208" s="43">
        <f>ROUND(G208*H208,P4)</f>
        <v>0</v>
      </c>
      <c r="J208" s="37"/>
      <c r="O208" s="44">
        <f>I208*0.21</f>
        <v>0</v>
      </c>
      <c r="P208">
        <v>3</v>
      </c>
    </row>
    <row r="209">
      <c r="A209" s="37" t="s">
        <v>598</v>
      </c>
      <c r="B209" s="45"/>
      <c r="C209" s="46"/>
      <c r="D209" s="46"/>
      <c r="E209" s="39" t="s">
        <v>9554</v>
      </c>
      <c r="F209" s="46"/>
      <c r="G209" s="46"/>
      <c r="H209" s="46"/>
      <c r="I209" s="46"/>
      <c r="J209" s="48"/>
    </row>
    <row r="210">
      <c r="A210" s="37" t="s">
        <v>599</v>
      </c>
      <c r="B210" s="45"/>
      <c r="C210" s="46"/>
      <c r="D210" s="46"/>
      <c r="E210" s="49" t="s">
        <v>9555</v>
      </c>
      <c r="F210" s="46"/>
      <c r="G210" s="46"/>
      <c r="H210" s="46"/>
      <c r="I210" s="46"/>
      <c r="J210" s="48"/>
    </row>
    <row r="211" ht="409.5">
      <c r="A211" s="37" t="s">
        <v>601</v>
      </c>
      <c r="B211" s="45"/>
      <c r="C211" s="46"/>
      <c r="D211" s="46"/>
      <c r="E211" s="39" t="s">
        <v>4983</v>
      </c>
      <c r="F211" s="46"/>
      <c r="G211" s="46"/>
      <c r="H211" s="46"/>
      <c r="I211" s="46"/>
      <c r="J211" s="48"/>
    </row>
    <row r="212">
      <c r="A212" s="37" t="s">
        <v>593</v>
      </c>
      <c r="B212" s="37">
        <v>50</v>
      </c>
      <c r="C212" s="38" t="s">
        <v>9556</v>
      </c>
      <c r="D212" s="37" t="s">
        <v>595</v>
      </c>
      <c r="E212" s="39" t="s">
        <v>9557</v>
      </c>
      <c r="F212" s="40" t="s">
        <v>1127</v>
      </c>
      <c r="G212" s="41">
        <v>923.73199999999997</v>
      </c>
      <c r="H212" s="42">
        <v>0</v>
      </c>
      <c r="I212" s="43">
        <f>ROUND(G212*H212,P4)</f>
        <v>0</v>
      </c>
      <c r="J212" s="37"/>
      <c r="O212" s="44">
        <f>I212*0.21</f>
        <v>0</v>
      </c>
      <c r="P212">
        <v>3</v>
      </c>
    </row>
    <row r="213" ht="30">
      <c r="A213" s="37" t="s">
        <v>598</v>
      </c>
      <c r="B213" s="45"/>
      <c r="C213" s="46"/>
      <c r="D213" s="46"/>
      <c r="E213" s="39" t="s">
        <v>9558</v>
      </c>
      <c r="F213" s="46"/>
      <c r="G213" s="46"/>
      <c r="H213" s="46"/>
      <c r="I213" s="46"/>
      <c r="J213" s="48"/>
    </row>
    <row r="214" ht="30">
      <c r="A214" s="37" t="s">
        <v>599</v>
      </c>
      <c r="B214" s="45"/>
      <c r="C214" s="46"/>
      <c r="D214" s="46"/>
      <c r="E214" s="49" t="s">
        <v>9559</v>
      </c>
      <c r="F214" s="46"/>
      <c r="G214" s="46"/>
      <c r="H214" s="46"/>
      <c r="I214" s="46"/>
      <c r="J214" s="48"/>
    </row>
    <row r="215" ht="330">
      <c r="A215" s="37" t="s">
        <v>601</v>
      </c>
      <c r="B215" s="45"/>
      <c r="C215" s="46"/>
      <c r="D215" s="46"/>
      <c r="E215" s="39" t="s">
        <v>4987</v>
      </c>
      <c r="F215" s="46"/>
      <c r="G215" s="46"/>
      <c r="H215" s="46"/>
      <c r="I215" s="46"/>
      <c r="J215" s="48"/>
    </row>
    <row r="216">
      <c r="A216" s="37" t="s">
        <v>593</v>
      </c>
      <c r="B216" s="37">
        <v>51</v>
      </c>
      <c r="C216" s="38" t="s">
        <v>9560</v>
      </c>
      <c r="D216" s="37" t="s">
        <v>595</v>
      </c>
      <c r="E216" s="39" t="s">
        <v>9561</v>
      </c>
      <c r="F216" s="40" t="s">
        <v>641</v>
      </c>
      <c r="G216" s="41">
        <v>5.3650000000000002</v>
      </c>
      <c r="H216" s="42">
        <v>0</v>
      </c>
      <c r="I216" s="43">
        <f>ROUND(G216*H216,P4)</f>
        <v>0</v>
      </c>
      <c r="J216" s="37"/>
      <c r="O216" s="44">
        <f>I216*0.21</f>
        <v>0</v>
      </c>
      <c r="P216">
        <v>3</v>
      </c>
    </row>
    <row r="217">
      <c r="A217" s="37" t="s">
        <v>598</v>
      </c>
      <c r="B217" s="45"/>
      <c r="C217" s="46"/>
      <c r="D217" s="46"/>
      <c r="E217" s="39" t="s">
        <v>9562</v>
      </c>
      <c r="F217" s="46"/>
      <c r="G217" s="46"/>
      <c r="H217" s="46"/>
      <c r="I217" s="46"/>
      <c r="J217" s="48"/>
    </row>
    <row r="218" ht="30">
      <c r="A218" s="37" t="s">
        <v>599</v>
      </c>
      <c r="B218" s="45"/>
      <c r="C218" s="46"/>
      <c r="D218" s="46"/>
      <c r="E218" s="49" t="s">
        <v>9563</v>
      </c>
      <c r="F218" s="46"/>
      <c r="G218" s="46"/>
      <c r="H218" s="46"/>
      <c r="I218" s="46"/>
      <c r="J218" s="48"/>
    </row>
    <row r="219" ht="409.5">
      <c r="A219" s="37" t="s">
        <v>601</v>
      </c>
      <c r="B219" s="45"/>
      <c r="C219" s="46"/>
      <c r="D219" s="46"/>
      <c r="E219" s="39" t="s">
        <v>6057</v>
      </c>
      <c r="F219" s="46"/>
      <c r="G219" s="46"/>
      <c r="H219" s="46"/>
      <c r="I219" s="46"/>
      <c r="J219" s="48"/>
    </row>
    <row r="220">
      <c r="A220" s="37" t="s">
        <v>593</v>
      </c>
      <c r="B220" s="37">
        <v>52</v>
      </c>
      <c r="C220" s="38" t="s">
        <v>5337</v>
      </c>
      <c r="D220" s="37" t="s">
        <v>595</v>
      </c>
      <c r="E220" s="39" t="s">
        <v>9564</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9565</v>
      </c>
      <c r="F222" s="46"/>
      <c r="G222" s="46"/>
      <c r="H222" s="46"/>
      <c r="I222" s="46"/>
      <c r="J222" s="48"/>
    </row>
    <row r="223" ht="300">
      <c r="A223" s="37" t="s">
        <v>601</v>
      </c>
      <c r="B223" s="45"/>
      <c r="C223" s="46"/>
      <c r="D223" s="46"/>
      <c r="E223" s="39" t="s">
        <v>9566</v>
      </c>
      <c r="F223" s="46"/>
      <c r="G223" s="46"/>
      <c r="H223" s="46"/>
      <c r="I223" s="46"/>
      <c r="J223" s="48"/>
    </row>
    <row r="224">
      <c r="A224" s="37" t="s">
        <v>593</v>
      </c>
      <c r="B224" s="37">
        <v>53</v>
      </c>
      <c r="C224" s="38" t="s">
        <v>9567</v>
      </c>
      <c r="D224" s="37" t="s">
        <v>595</v>
      </c>
      <c r="E224" s="39" t="s">
        <v>9568</v>
      </c>
      <c r="F224" s="40" t="s">
        <v>650</v>
      </c>
      <c r="G224" s="41">
        <v>78.980000000000004</v>
      </c>
      <c r="H224" s="42">
        <v>0</v>
      </c>
      <c r="I224" s="43">
        <f>ROUND(G224*H224,P4)</f>
        <v>0</v>
      </c>
      <c r="J224" s="37"/>
      <c r="O224" s="44">
        <f>I224*0.21</f>
        <v>0</v>
      </c>
      <c r="P224">
        <v>3</v>
      </c>
    </row>
    <row r="225" ht="30">
      <c r="A225" s="37" t="s">
        <v>598</v>
      </c>
      <c r="B225" s="45"/>
      <c r="C225" s="46"/>
      <c r="D225" s="46"/>
      <c r="E225" s="39" t="s">
        <v>9569</v>
      </c>
      <c r="F225" s="46"/>
      <c r="G225" s="46"/>
      <c r="H225" s="46"/>
      <c r="I225" s="46"/>
      <c r="J225" s="48"/>
    </row>
    <row r="226">
      <c r="A226" s="37" t="s">
        <v>599</v>
      </c>
      <c r="B226" s="45"/>
      <c r="C226" s="46"/>
      <c r="D226" s="46"/>
      <c r="E226" s="49" t="s">
        <v>9570</v>
      </c>
      <c r="F226" s="46"/>
      <c r="G226" s="46"/>
      <c r="H226" s="46"/>
      <c r="I226" s="46"/>
      <c r="J226" s="48"/>
    </row>
    <row r="227" ht="135">
      <c r="A227" s="37" t="s">
        <v>601</v>
      </c>
      <c r="B227" s="45"/>
      <c r="C227" s="46"/>
      <c r="D227" s="46"/>
      <c r="E227" s="39" t="s">
        <v>9571</v>
      </c>
      <c r="F227" s="46"/>
      <c r="G227" s="46"/>
      <c r="H227" s="46"/>
      <c r="I227" s="46"/>
      <c r="J227" s="48"/>
    </row>
    <row r="228">
      <c r="A228" s="37" t="s">
        <v>593</v>
      </c>
      <c r="B228" s="37">
        <v>54</v>
      </c>
      <c r="C228" s="38" t="s">
        <v>5619</v>
      </c>
      <c r="D228" s="37" t="s">
        <v>595</v>
      </c>
      <c r="E228" s="39" t="s">
        <v>9572</v>
      </c>
      <c r="F228" s="40" t="s">
        <v>1719</v>
      </c>
      <c r="G228" s="41">
        <v>1494.0999999999999</v>
      </c>
      <c r="H228" s="42">
        <v>0</v>
      </c>
      <c r="I228" s="43">
        <f>ROUND(G228*H228,P4)</f>
        <v>0</v>
      </c>
      <c r="J228" s="37"/>
      <c r="O228" s="44">
        <f>I228*0.21</f>
        <v>0</v>
      </c>
      <c r="P228">
        <v>3</v>
      </c>
    </row>
    <row r="229">
      <c r="A229" s="37" t="s">
        <v>598</v>
      </c>
      <c r="B229" s="45"/>
      <c r="C229" s="46"/>
      <c r="D229" s="46"/>
      <c r="E229" s="39" t="s">
        <v>9573</v>
      </c>
      <c r="F229" s="46"/>
      <c r="G229" s="46"/>
      <c r="H229" s="46"/>
      <c r="I229" s="46"/>
      <c r="J229" s="48"/>
    </row>
    <row r="230">
      <c r="A230" s="37" t="s">
        <v>599</v>
      </c>
      <c r="B230" s="45"/>
      <c r="C230" s="46"/>
      <c r="D230" s="46"/>
      <c r="E230" s="49" t="s">
        <v>9574</v>
      </c>
      <c r="F230" s="46"/>
      <c r="G230" s="46"/>
      <c r="H230" s="46"/>
      <c r="I230" s="46"/>
      <c r="J230" s="48"/>
    </row>
    <row r="231" ht="375">
      <c r="A231" s="37" t="s">
        <v>601</v>
      </c>
      <c r="B231" s="45"/>
      <c r="C231" s="46"/>
      <c r="D231" s="46"/>
      <c r="E231" s="39" t="s">
        <v>4992</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9575</v>
      </c>
      <c r="D233" s="37" t="s">
        <v>592</v>
      </c>
      <c r="E233" s="39" t="s">
        <v>9576</v>
      </c>
      <c r="F233" s="40" t="s">
        <v>641</v>
      </c>
      <c r="G233" s="41">
        <v>12195.860000000001</v>
      </c>
      <c r="H233" s="42">
        <v>0</v>
      </c>
      <c r="I233" s="43">
        <f>ROUND(G233*H233,P4)</f>
        <v>0</v>
      </c>
      <c r="J233" s="37"/>
      <c r="O233" s="44">
        <f>I233*0.21</f>
        <v>0</v>
      </c>
      <c r="P233">
        <v>3</v>
      </c>
    </row>
    <row r="234">
      <c r="A234" s="37" t="s">
        <v>598</v>
      </c>
      <c r="B234" s="45"/>
      <c r="C234" s="46"/>
      <c r="D234" s="46"/>
      <c r="E234" s="39" t="s">
        <v>9552</v>
      </c>
      <c r="F234" s="46"/>
      <c r="G234" s="46"/>
      <c r="H234" s="46"/>
      <c r="I234" s="46"/>
      <c r="J234" s="48"/>
    </row>
    <row r="235">
      <c r="A235" s="37" t="s">
        <v>599</v>
      </c>
      <c r="B235" s="45"/>
      <c r="C235" s="46"/>
      <c r="D235" s="46"/>
      <c r="E235" s="49" t="s">
        <v>9577</v>
      </c>
      <c r="F235" s="46"/>
      <c r="G235" s="46"/>
      <c r="H235" s="46"/>
      <c r="I235" s="46"/>
      <c r="J235" s="48"/>
    </row>
    <row r="236" ht="409.5">
      <c r="A236" s="37" t="s">
        <v>601</v>
      </c>
      <c r="B236" s="45"/>
      <c r="C236" s="46"/>
      <c r="D236" s="46"/>
      <c r="E236" s="39" t="s">
        <v>4525</v>
      </c>
      <c r="F236" s="46"/>
      <c r="G236" s="46"/>
      <c r="H236" s="46"/>
      <c r="I236" s="46"/>
      <c r="J236" s="48"/>
    </row>
    <row r="237">
      <c r="A237" s="37" t="s">
        <v>593</v>
      </c>
      <c r="B237" s="37">
        <v>56</v>
      </c>
      <c r="C237" s="38" t="s">
        <v>9575</v>
      </c>
      <c r="D237" s="37" t="s">
        <v>653</v>
      </c>
      <c r="E237" s="39" t="s">
        <v>9576</v>
      </c>
      <c r="F237" s="40" t="s">
        <v>641</v>
      </c>
      <c r="G237" s="41">
        <v>578</v>
      </c>
      <c r="H237" s="42">
        <v>0</v>
      </c>
      <c r="I237" s="43">
        <f>ROUND(G237*H237,P4)</f>
        <v>0</v>
      </c>
      <c r="J237" s="37"/>
      <c r="O237" s="44">
        <f>I237*0.21</f>
        <v>0</v>
      </c>
      <c r="P237">
        <v>3</v>
      </c>
    </row>
    <row r="238">
      <c r="A238" s="37" t="s">
        <v>598</v>
      </c>
      <c r="B238" s="45"/>
      <c r="C238" s="46"/>
      <c r="D238" s="46"/>
      <c r="E238" s="39" t="s">
        <v>9578</v>
      </c>
      <c r="F238" s="46"/>
      <c r="G238" s="46"/>
      <c r="H238" s="46"/>
      <c r="I238" s="46"/>
      <c r="J238" s="48"/>
    </row>
    <row r="239">
      <c r="A239" s="37" t="s">
        <v>599</v>
      </c>
      <c r="B239" s="45"/>
      <c r="C239" s="46"/>
      <c r="D239" s="46"/>
      <c r="E239" s="49" t="s">
        <v>9579</v>
      </c>
      <c r="F239" s="46"/>
      <c r="G239" s="46"/>
      <c r="H239" s="46"/>
      <c r="I239" s="46"/>
      <c r="J239" s="48"/>
    </row>
    <row r="240" ht="409.5">
      <c r="A240" s="37" t="s">
        <v>601</v>
      </c>
      <c r="B240" s="45"/>
      <c r="C240" s="46"/>
      <c r="D240" s="46"/>
      <c r="E240" s="39" t="s">
        <v>4525</v>
      </c>
      <c r="F240" s="46"/>
      <c r="G240" s="46"/>
      <c r="H240" s="46"/>
      <c r="I240" s="46"/>
      <c r="J240" s="48"/>
    </row>
    <row r="241">
      <c r="A241" s="37" t="s">
        <v>593</v>
      </c>
      <c r="B241" s="37">
        <v>57</v>
      </c>
      <c r="C241" s="38" t="s">
        <v>9580</v>
      </c>
      <c r="D241" s="37" t="s">
        <v>595</v>
      </c>
      <c r="E241" s="39" t="s">
        <v>9581</v>
      </c>
      <c r="F241" s="40" t="s">
        <v>1127</v>
      </c>
      <c r="G241" s="41">
        <v>2821.8409999999999</v>
      </c>
      <c r="H241" s="42">
        <v>0</v>
      </c>
      <c r="I241" s="43">
        <f>ROUND(G241*H241,P4)</f>
        <v>0</v>
      </c>
      <c r="J241" s="37"/>
      <c r="O241" s="44">
        <f>I241*0.21</f>
        <v>0</v>
      </c>
      <c r="P241">
        <v>3</v>
      </c>
    </row>
    <row r="242" ht="30">
      <c r="A242" s="37" t="s">
        <v>598</v>
      </c>
      <c r="B242" s="45"/>
      <c r="C242" s="46"/>
      <c r="D242" s="46"/>
      <c r="E242" s="39" t="s">
        <v>9582</v>
      </c>
      <c r="F242" s="46"/>
      <c r="G242" s="46"/>
      <c r="H242" s="46"/>
      <c r="I242" s="46"/>
      <c r="J242" s="48"/>
    </row>
    <row r="243">
      <c r="A243" s="37" t="s">
        <v>599</v>
      </c>
      <c r="B243" s="45"/>
      <c r="C243" s="46"/>
      <c r="D243" s="46"/>
      <c r="E243" s="49" t="s">
        <v>9513</v>
      </c>
      <c r="F243" s="46"/>
      <c r="G243" s="46"/>
      <c r="H243" s="46"/>
      <c r="I243" s="46"/>
      <c r="J243" s="48"/>
    </row>
    <row r="244" ht="330">
      <c r="A244" s="37" t="s">
        <v>601</v>
      </c>
      <c r="B244" s="45"/>
      <c r="C244" s="46"/>
      <c r="D244" s="46"/>
      <c r="E244" s="39" t="s">
        <v>4987</v>
      </c>
      <c r="F244" s="46"/>
      <c r="G244" s="46"/>
      <c r="H244" s="46"/>
      <c r="I244" s="46"/>
      <c r="J244" s="48"/>
    </row>
    <row r="245">
      <c r="A245" s="37" t="s">
        <v>593</v>
      </c>
      <c r="B245" s="37">
        <v>58</v>
      </c>
      <c r="C245" s="38" t="s">
        <v>9583</v>
      </c>
      <c r="D245" s="37" t="s">
        <v>595</v>
      </c>
      <c r="E245" s="39" t="s">
        <v>9584</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9585</v>
      </c>
      <c r="F247" s="46"/>
      <c r="G247" s="46"/>
      <c r="H247" s="46"/>
      <c r="I247" s="46"/>
      <c r="J247" s="48"/>
    </row>
    <row r="248" ht="330">
      <c r="A248" s="37" t="s">
        <v>601</v>
      </c>
      <c r="B248" s="45"/>
      <c r="C248" s="46"/>
      <c r="D248" s="46"/>
      <c r="E248" s="39" t="s">
        <v>4987</v>
      </c>
      <c r="F248" s="46"/>
      <c r="G248" s="46"/>
      <c r="H248" s="46"/>
      <c r="I248" s="46"/>
      <c r="J248" s="48"/>
    </row>
    <row r="249">
      <c r="A249" s="37" t="s">
        <v>593</v>
      </c>
      <c r="B249" s="37">
        <v>59</v>
      </c>
      <c r="C249" s="38" t="s">
        <v>9586</v>
      </c>
      <c r="D249" s="37" t="s">
        <v>595</v>
      </c>
      <c r="E249" s="39" t="s">
        <v>9587</v>
      </c>
      <c r="F249" s="40" t="s">
        <v>1127</v>
      </c>
      <c r="G249" s="41">
        <v>1.992</v>
      </c>
      <c r="H249" s="42">
        <v>0</v>
      </c>
      <c r="I249" s="43">
        <f>ROUND(G249*H249,P4)</f>
        <v>0</v>
      </c>
      <c r="J249" s="37"/>
      <c r="O249" s="44">
        <f>I249*0.21</f>
        <v>0</v>
      </c>
      <c r="P249">
        <v>3</v>
      </c>
    </row>
    <row r="250">
      <c r="A250" s="37" t="s">
        <v>598</v>
      </c>
      <c r="B250" s="45"/>
      <c r="C250" s="46"/>
      <c r="D250" s="46"/>
      <c r="E250" s="39" t="s">
        <v>9588</v>
      </c>
      <c r="F250" s="46"/>
      <c r="G250" s="46"/>
      <c r="H250" s="46"/>
      <c r="I250" s="46"/>
      <c r="J250" s="48"/>
    </row>
    <row r="251" ht="30">
      <c r="A251" s="37" t="s">
        <v>599</v>
      </c>
      <c r="B251" s="45"/>
      <c r="C251" s="46"/>
      <c r="D251" s="46"/>
      <c r="E251" s="49" t="s">
        <v>9589</v>
      </c>
      <c r="F251" s="46"/>
      <c r="G251" s="46"/>
      <c r="H251" s="46"/>
      <c r="I251" s="46"/>
      <c r="J251" s="48"/>
    </row>
    <row r="252" ht="330">
      <c r="A252" s="37" t="s">
        <v>601</v>
      </c>
      <c r="B252" s="45"/>
      <c r="C252" s="46"/>
      <c r="D252" s="46"/>
      <c r="E252" s="39" t="s">
        <v>4987</v>
      </c>
      <c r="F252" s="46"/>
      <c r="G252" s="46"/>
      <c r="H252" s="46"/>
      <c r="I252" s="46"/>
      <c r="J252" s="48"/>
    </row>
    <row r="253">
      <c r="A253" s="37" t="s">
        <v>593</v>
      </c>
      <c r="B253" s="37">
        <v>60</v>
      </c>
      <c r="C253" s="38" t="s">
        <v>4526</v>
      </c>
      <c r="D253" s="37" t="s">
        <v>592</v>
      </c>
      <c r="E253" s="39" t="s">
        <v>4527</v>
      </c>
      <c r="F253" s="40" t="s">
        <v>641</v>
      </c>
      <c r="G253" s="41">
        <v>7.8140000000000001</v>
      </c>
      <c r="H253" s="42">
        <v>0</v>
      </c>
      <c r="I253" s="43">
        <f>ROUND(G253*H253,P4)</f>
        <v>0</v>
      </c>
      <c r="J253" s="37"/>
      <c r="O253" s="44">
        <f>I253*0.21</f>
        <v>0</v>
      </c>
      <c r="P253">
        <v>3</v>
      </c>
    </row>
    <row r="254">
      <c r="A254" s="37" t="s">
        <v>598</v>
      </c>
      <c r="B254" s="45"/>
      <c r="C254" s="46"/>
      <c r="D254" s="46"/>
      <c r="E254" s="39" t="s">
        <v>9590</v>
      </c>
      <c r="F254" s="46"/>
      <c r="G254" s="46"/>
      <c r="H254" s="46"/>
      <c r="I254" s="46"/>
      <c r="J254" s="48"/>
    </row>
    <row r="255">
      <c r="A255" s="37" t="s">
        <v>599</v>
      </c>
      <c r="B255" s="45"/>
      <c r="C255" s="46"/>
      <c r="D255" s="46"/>
      <c r="E255" s="49" t="s">
        <v>9591</v>
      </c>
      <c r="F255" s="46"/>
      <c r="G255" s="46"/>
      <c r="H255" s="46"/>
      <c r="I255" s="46"/>
      <c r="J255" s="48"/>
    </row>
    <row r="256" ht="409.5">
      <c r="A256" s="37" t="s">
        <v>601</v>
      </c>
      <c r="B256" s="45"/>
      <c r="C256" s="46"/>
      <c r="D256" s="46"/>
      <c r="E256" s="39" t="s">
        <v>4525</v>
      </c>
      <c r="F256" s="46"/>
      <c r="G256" s="46"/>
      <c r="H256" s="46"/>
      <c r="I256" s="46"/>
      <c r="J256" s="48"/>
    </row>
    <row r="257">
      <c r="A257" s="37" t="s">
        <v>593</v>
      </c>
      <c r="B257" s="37">
        <v>61</v>
      </c>
      <c r="C257" s="38" t="s">
        <v>5018</v>
      </c>
      <c r="D257" s="37" t="s">
        <v>592</v>
      </c>
      <c r="E257" s="39" t="s">
        <v>5019</v>
      </c>
      <c r="F257" s="40" t="s">
        <v>641</v>
      </c>
      <c r="G257" s="41">
        <v>915.13</v>
      </c>
      <c r="H257" s="42">
        <v>0</v>
      </c>
      <c r="I257" s="43">
        <f>ROUND(G257*H257,P4)</f>
        <v>0</v>
      </c>
      <c r="J257" s="37"/>
      <c r="O257" s="44">
        <f>I257*0.21</f>
        <v>0</v>
      </c>
      <c r="P257">
        <v>3</v>
      </c>
    </row>
    <row r="258">
      <c r="A258" s="37" t="s">
        <v>598</v>
      </c>
      <c r="B258" s="45"/>
      <c r="C258" s="46"/>
      <c r="D258" s="46"/>
      <c r="E258" s="39" t="s">
        <v>9592</v>
      </c>
      <c r="F258" s="46"/>
      <c r="G258" s="46"/>
      <c r="H258" s="46"/>
      <c r="I258" s="46"/>
      <c r="J258" s="48"/>
    </row>
    <row r="259" ht="30">
      <c r="A259" s="37" t="s">
        <v>599</v>
      </c>
      <c r="B259" s="45"/>
      <c r="C259" s="46"/>
      <c r="D259" s="46"/>
      <c r="E259" s="49" t="s">
        <v>9593</v>
      </c>
      <c r="F259" s="46"/>
      <c r="G259" s="46"/>
      <c r="H259" s="46"/>
      <c r="I259" s="46"/>
      <c r="J259" s="48"/>
    </row>
    <row r="260" ht="409.5">
      <c r="A260" s="37" t="s">
        <v>601</v>
      </c>
      <c r="B260" s="45"/>
      <c r="C260" s="46"/>
      <c r="D260" s="46"/>
      <c r="E260" s="39" t="s">
        <v>4525</v>
      </c>
      <c r="F260" s="46"/>
      <c r="G260" s="46"/>
      <c r="H260" s="46"/>
      <c r="I260" s="46"/>
      <c r="J260" s="48"/>
    </row>
    <row r="261">
      <c r="A261" s="37" t="s">
        <v>593</v>
      </c>
      <c r="B261" s="37">
        <v>62</v>
      </c>
      <c r="C261" s="38" t="s">
        <v>5018</v>
      </c>
      <c r="D261" s="37" t="s">
        <v>653</v>
      </c>
      <c r="E261" s="39" t="s">
        <v>5019</v>
      </c>
      <c r="F261" s="40" t="s">
        <v>641</v>
      </c>
      <c r="G261" s="41">
        <v>1068.5599999999999</v>
      </c>
      <c r="H261" s="42">
        <v>0</v>
      </c>
      <c r="I261" s="43">
        <f>ROUND(G261*H261,P4)</f>
        <v>0</v>
      </c>
      <c r="J261" s="37"/>
      <c r="O261" s="44">
        <f>I261*0.21</f>
        <v>0</v>
      </c>
      <c r="P261">
        <v>3</v>
      </c>
    </row>
    <row r="262">
      <c r="A262" s="37" t="s">
        <v>598</v>
      </c>
      <c r="B262" s="45"/>
      <c r="C262" s="46"/>
      <c r="D262" s="46"/>
      <c r="E262" s="39" t="s">
        <v>9594</v>
      </c>
      <c r="F262" s="46"/>
      <c r="G262" s="46"/>
      <c r="H262" s="46"/>
      <c r="I262" s="46"/>
      <c r="J262" s="48"/>
    </row>
    <row r="263" ht="45">
      <c r="A263" s="37" t="s">
        <v>599</v>
      </c>
      <c r="B263" s="45"/>
      <c r="C263" s="46"/>
      <c r="D263" s="46"/>
      <c r="E263" s="49" t="s">
        <v>9595</v>
      </c>
      <c r="F263" s="46"/>
      <c r="G263" s="46"/>
      <c r="H263" s="46"/>
      <c r="I263" s="46"/>
      <c r="J263" s="48"/>
    </row>
    <row r="264" ht="409.5">
      <c r="A264" s="37" t="s">
        <v>601</v>
      </c>
      <c r="B264" s="45"/>
      <c r="C264" s="46"/>
      <c r="D264" s="46"/>
      <c r="E264" s="39" t="s">
        <v>4525</v>
      </c>
      <c r="F264" s="46"/>
      <c r="G264" s="46"/>
      <c r="H264" s="46"/>
      <c r="I264" s="46"/>
      <c r="J264" s="48"/>
    </row>
    <row r="265">
      <c r="A265" s="37" t="s">
        <v>593</v>
      </c>
      <c r="B265" s="37">
        <v>63</v>
      </c>
      <c r="C265" s="38" t="s">
        <v>5364</v>
      </c>
      <c r="D265" s="37" t="s">
        <v>592</v>
      </c>
      <c r="E265" s="39" t="s">
        <v>9596</v>
      </c>
      <c r="F265" s="40" t="s">
        <v>641</v>
      </c>
      <c r="G265" s="41">
        <v>1856.3399999999999</v>
      </c>
      <c r="H265" s="42">
        <v>0</v>
      </c>
      <c r="I265" s="43">
        <f>ROUND(G265*H265,P4)</f>
        <v>0</v>
      </c>
      <c r="J265" s="37"/>
      <c r="O265" s="44">
        <f>I265*0.21</f>
        <v>0</v>
      </c>
      <c r="P265">
        <v>3</v>
      </c>
    </row>
    <row r="266">
      <c r="A266" s="37" t="s">
        <v>598</v>
      </c>
      <c r="B266" s="45"/>
      <c r="C266" s="46"/>
      <c r="D266" s="46"/>
      <c r="E266" s="39" t="s">
        <v>9597</v>
      </c>
      <c r="F266" s="46"/>
      <c r="G266" s="46"/>
      <c r="H266" s="46"/>
      <c r="I266" s="46"/>
      <c r="J266" s="48"/>
    </row>
    <row r="267" ht="30">
      <c r="A267" s="37" t="s">
        <v>599</v>
      </c>
      <c r="B267" s="45"/>
      <c r="C267" s="46"/>
      <c r="D267" s="46"/>
      <c r="E267" s="49" t="s">
        <v>9598</v>
      </c>
      <c r="F267" s="46"/>
      <c r="G267" s="46"/>
      <c r="H267" s="46"/>
      <c r="I267" s="46"/>
      <c r="J267" s="48"/>
    </row>
    <row r="268" ht="409.5">
      <c r="A268" s="37" t="s">
        <v>601</v>
      </c>
      <c r="B268" s="45"/>
      <c r="C268" s="46"/>
      <c r="D268" s="46"/>
      <c r="E268" s="39" t="s">
        <v>4525</v>
      </c>
      <c r="F268" s="46"/>
      <c r="G268" s="46"/>
      <c r="H268" s="46"/>
      <c r="I268" s="46"/>
      <c r="J268" s="48"/>
    </row>
    <row r="269">
      <c r="A269" s="37" t="s">
        <v>593</v>
      </c>
      <c r="B269" s="37">
        <v>64</v>
      </c>
      <c r="C269" s="38" t="s">
        <v>5364</v>
      </c>
      <c r="D269" s="37" t="s">
        <v>653</v>
      </c>
      <c r="E269" s="39" t="s">
        <v>9596</v>
      </c>
      <c r="F269" s="40" t="s">
        <v>641</v>
      </c>
      <c r="G269" s="41">
        <v>1856.3399999999999</v>
      </c>
      <c r="H269" s="42">
        <v>0</v>
      </c>
      <c r="I269" s="43">
        <f>ROUND(G269*H269,P4)</f>
        <v>0</v>
      </c>
      <c r="J269" s="37"/>
      <c r="O269" s="44">
        <f>I269*0.21</f>
        <v>0</v>
      </c>
      <c r="P269">
        <v>3</v>
      </c>
    </row>
    <row r="270">
      <c r="A270" s="37" t="s">
        <v>598</v>
      </c>
      <c r="B270" s="45"/>
      <c r="C270" s="46"/>
      <c r="D270" s="46"/>
      <c r="E270" s="39" t="s">
        <v>9599</v>
      </c>
      <c r="F270" s="46"/>
      <c r="G270" s="46"/>
      <c r="H270" s="46"/>
      <c r="I270" s="46"/>
      <c r="J270" s="48"/>
    </row>
    <row r="271" ht="45">
      <c r="A271" s="37" t="s">
        <v>599</v>
      </c>
      <c r="B271" s="45"/>
      <c r="C271" s="46"/>
      <c r="D271" s="46"/>
      <c r="E271" s="49" t="s">
        <v>9600</v>
      </c>
      <c r="F271" s="46"/>
      <c r="G271" s="46"/>
      <c r="H271" s="46"/>
      <c r="I271" s="46"/>
      <c r="J271" s="48"/>
    </row>
    <row r="272" ht="409.5">
      <c r="A272" s="37" t="s">
        <v>601</v>
      </c>
      <c r="B272" s="45"/>
      <c r="C272" s="46"/>
      <c r="D272" s="46"/>
      <c r="E272" s="39" t="s">
        <v>4525</v>
      </c>
      <c r="F272" s="46"/>
      <c r="G272" s="46"/>
      <c r="H272" s="46"/>
      <c r="I272" s="46"/>
      <c r="J272" s="48"/>
    </row>
    <row r="273">
      <c r="A273" s="37" t="s">
        <v>593</v>
      </c>
      <c r="B273" s="37">
        <v>65</v>
      </c>
      <c r="C273" s="38" t="s">
        <v>5367</v>
      </c>
      <c r="D273" s="37" t="s">
        <v>592</v>
      </c>
      <c r="E273" s="39" t="s">
        <v>5368</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9601</v>
      </c>
      <c r="F275" s="46"/>
      <c r="G275" s="46"/>
      <c r="H275" s="46"/>
      <c r="I275" s="46"/>
      <c r="J275" s="48"/>
    </row>
    <row r="276" ht="225">
      <c r="A276" s="37" t="s">
        <v>601</v>
      </c>
      <c r="B276" s="45"/>
      <c r="C276" s="46"/>
      <c r="D276" s="46"/>
      <c r="E276" s="39" t="s">
        <v>9602</v>
      </c>
      <c r="F276" s="46"/>
      <c r="G276" s="46"/>
      <c r="H276" s="46"/>
      <c r="I276" s="46"/>
      <c r="J276" s="48"/>
    </row>
    <row r="277">
      <c r="A277" s="37" t="s">
        <v>593</v>
      </c>
      <c r="B277" s="37">
        <v>66</v>
      </c>
      <c r="C277" s="38" t="s">
        <v>5367</v>
      </c>
      <c r="D277" s="37" t="s">
        <v>653</v>
      </c>
      <c r="E277" s="39" t="s">
        <v>5368</v>
      </c>
      <c r="F277" s="40" t="s">
        <v>1127</v>
      </c>
      <c r="G277" s="41">
        <v>113.479</v>
      </c>
      <c r="H277" s="42">
        <v>0</v>
      </c>
      <c r="I277" s="43">
        <f>ROUND(G277*H277,P4)</f>
        <v>0</v>
      </c>
      <c r="J277" s="37"/>
      <c r="O277" s="44">
        <f>I277*0.21</f>
        <v>0</v>
      </c>
      <c r="P277">
        <v>3</v>
      </c>
    </row>
    <row r="278">
      <c r="A278" s="37" t="s">
        <v>598</v>
      </c>
      <c r="B278" s="45"/>
      <c r="C278" s="46"/>
      <c r="D278" s="46"/>
      <c r="E278" s="39" t="s">
        <v>9603</v>
      </c>
      <c r="F278" s="46"/>
      <c r="G278" s="46"/>
      <c r="H278" s="46"/>
      <c r="I278" s="46"/>
      <c r="J278" s="48"/>
    </row>
    <row r="279" ht="150">
      <c r="A279" s="37" t="s">
        <v>599</v>
      </c>
      <c r="B279" s="45"/>
      <c r="C279" s="46"/>
      <c r="D279" s="46"/>
      <c r="E279" s="49" t="s">
        <v>9604</v>
      </c>
      <c r="F279" s="46"/>
      <c r="G279" s="46"/>
      <c r="H279" s="46"/>
      <c r="I279" s="46"/>
      <c r="J279" s="48"/>
    </row>
    <row r="280" ht="225">
      <c r="A280" s="37" t="s">
        <v>601</v>
      </c>
      <c r="B280" s="45"/>
      <c r="C280" s="46"/>
      <c r="D280" s="46"/>
      <c r="E280" s="39" t="s">
        <v>9602</v>
      </c>
      <c r="F280" s="46"/>
      <c r="G280" s="46"/>
      <c r="H280" s="46"/>
      <c r="I280" s="46"/>
      <c r="J280" s="48"/>
    </row>
    <row r="281">
      <c r="A281" s="37" t="s">
        <v>593</v>
      </c>
      <c r="B281" s="37">
        <v>67</v>
      </c>
      <c r="C281" s="38" t="s">
        <v>9605</v>
      </c>
      <c r="D281" s="37" t="s">
        <v>595</v>
      </c>
      <c r="E281" s="39" t="s">
        <v>9606</v>
      </c>
      <c r="F281" s="40" t="s">
        <v>641</v>
      </c>
      <c r="G281" s="41">
        <v>2519.7600000000002</v>
      </c>
      <c r="H281" s="42">
        <v>0</v>
      </c>
      <c r="I281" s="43">
        <f>ROUND(G281*H281,P4)</f>
        <v>0</v>
      </c>
      <c r="J281" s="37"/>
      <c r="O281" s="44">
        <f>I281*0.21</f>
        <v>0</v>
      </c>
      <c r="P281">
        <v>3</v>
      </c>
    </row>
    <row r="282">
      <c r="A282" s="37" t="s">
        <v>598</v>
      </c>
      <c r="B282" s="45"/>
      <c r="C282" s="46"/>
      <c r="D282" s="46"/>
      <c r="E282" s="39" t="s">
        <v>9607</v>
      </c>
      <c r="F282" s="46"/>
      <c r="G282" s="46"/>
      <c r="H282" s="46"/>
      <c r="I282" s="46"/>
      <c r="J282" s="48"/>
    </row>
    <row r="283" ht="60">
      <c r="A283" s="37" t="s">
        <v>599</v>
      </c>
      <c r="B283" s="45"/>
      <c r="C283" s="46"/>
      <c r="D283" s="46"/>
      <c r="E283" s="49" t="s">
        <v>9608</v>
      </c>
      <c r="F283" s="46"/>
      <c r="G283" s="46"/>
      <c r="H283" s="46"/>
      <c r="I283" s="46"/>
      <c r="J283" s="48"/>
    </row>
    <row r="284" ht="409.5">
      <c r="A284" s="37" t="s">
        <v>601</v>
      </c>
      <c r="B284" s="45"/>
      <c r="C284" s="46"/>
      <c r="D284" s="46"/>
      <c r="E284" s="39" t="s">
        <v>5024</v>
      </c>
      <c r="F284" s="46"/>
      <c r="G284" s="46"/>
      <c r="H284" s="46"/>
      <c r="I284" s="46"/>
      <c r="J284" s="48"/>
    </row>
    <row r="285">
      <c r="A285" s="37" t="s">
        <v>593</v>
      </c>
      <c r="B285" s="37">
        <v>68</v>
      </c>
      <c r="C285" s="38" t="s">
        <v>4532</v>
      </c>
      <c r="D285" s="37" t="s">
        <v>595</v>
      </c>
      <c r="E285" s="39" t="s">
        <v>4533</v>
      </c>
      <c r="F285" s="40" t="s">
        <v>641</v>
      </c>
      <c r="G285" s="41">
        <v>1856.3399999999999</v>
      </c>
      <c r="H285" s="42">
        <v>0</v>
      </c>
      <c r="I285" s="43">
        <f>ROUND(G285*H285,P4)</f>
        <v>0</v>
      </c>
      <c r="J285" s="37"/>
      <c r="O285" s="44">
        <f>I285*0.21</f>
        <v>0</v>
      </c>
      <c r="P285">
        <v>3</v>
      </c>
    </row>
    <row r="286">
      <c r="A286" s="37" t="s">
        <v>598</v>
      </c>
      <c r="B286" s="45"/>
      <c r="C286" s="46"/>
      <c r="D286" s="46"/>
      <c r="E286" s="39" t="s">
        <v>9609</v>
      </c>
      <c r="F286" s="46"/>
      <c r="G286" s="46"/>
      <c r="H286" s="46"/>
      <c r="I286" s="46"/>
      <c r="J286" s="48"/>
    </row>
    <row r="287" ht="45">
      <c r="A287" s="37" t="s">
        <v>599</v>
      </c>
      <c r="B287" s="45"/>
      <c r="C287" s="46"/>
      <c r="D287" s="46"/>
      <c r="E287" s="49" t="s">
        <v>9610</v>
      </c>
      <c r="F287" s="46"/>
      <c r="G287" s="46"/>
      <c r="H287" s="46"/>
      <c r="I287" s="46"/>
      <c r="J287" s="48"/>
    </row>
    <row r="288" ht="60">
      <c r="A288" s="37" t="s">
        <v>601</v>
      </c>
      <c r="B288" s="45"/>
      <c r="C288" s="46"/>
      <c r="D288" s="46"/>
      <c r="E288" s="39" t="s">
        <v>4535</v>
      </c>
      <c r="F288" s="46"/>
      <c r="G288" s="46"/>
      <c r="H288" s="46"/>
      <c r="I288" s="46"/>
      <c r="J288" s="48"/>
    </row>
    <row r="289">
      <c r="A289" s="37" t="s">
        <v>593</v>
      </c>
      <c r="B289" s="37">
        <v>69</v>
      </c>
      <c r="C289" s="38" t="s">
        <v>9611</v>
      </c>
      <c r="D289" s="37" t="s">
        <v>595</v>
      </c>
      <c r="E289" s="39" t="s">
        <v>9612</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9613</v>
      </c>
      <c r="F291" s="46"/>
      <c r="G291" s="46"/>
      <c r="H291" s="46"/>
      <c r="I291" s="46"/>
      <c r="J291" s="48"/>
    </row>
    <row r="292" ht="45">
      <c r="A292" s="37" t="s">
        <v>601</v>
      </c>
      <c r="B292" s="45"/>
      <c r="C292" s="46"/>
      <c r="D292" s="46"/>
      <c r="E292" s="39" t="s">
        <v>9614</v>
      </c>
      <c r="F292" s="46"/>
      <c r="G292" s="46"/>
      <c r="H292" s="46"/>
      <c r="I292" s="46"/>
      <c r="J292" s="48"/>
    </row>
    <row r="293">
      <c r="A293" s="37" t="s">
        <v>593</v>
      </c>
      <c r="B293" s="37">
        <v>70</v>
      </c>
      <c r="C293" s="38" t="s">
        <v>9615</v>
      </c>
      <c r="D293" s="37" t="s">
        <v>595</v>
      </c>
      <c r="E293" s="39" t="s">
        <v>9616</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9617</v>
      </c>
      <c r="F295" s="46"/>
      <c r="G295" s="46"/>
      <c r="H295" s="46"/>
      <c r="I295" s="46"/>
      <c r="J295" s="48"/>
    </row>
    <row r="296" ht="45">
      <c r="A296" s="37" t="s">
        <v>601</v>
      </c>
      <c r="B296" s="45"/>
      <c r="C296" s="46"/>
      <c r="D296" s="46"/>
      <c r="E296" s="39" t="s">
        <v>9618</v>
      </c>
      <c r="F296" s="46"/>
      <c r="G296" s="46"/>
      <c r="H296" s="46"/>
      <c r="I296" s="46"/>
      <c r="J296" s="48"/>
    </row>
    <row r="297">
      <c r="A297" s="37" t="s">
        <v>593</v>
      </c>
      <c r="B297" s="37">
        <v>71</v>
      </c>
      <c r="C297" s="38" t="s">
        <v>9619</v>
      </c>
      <c r="D297" s="37" t="s">
        <v>595</v>
      </c>
      <c r="E297" s="39" t="s">
        <v>9620</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9617</v>
      </c>
      <c r="F299" s="46"/>
      <c r="G299" s="46"/>
      <c r="H299" s="46"/>
      <c r="I299" s="46"/>
      <c r="J299" s="48"/>
    </row>
    <row r="300" ht="45">
      <c r="A300" s="37" t="s">
        <v>601</v>
      </c>
      <c r="B300" s="45"/>
      <c r="C300" s="46"/>
      <c r="D300" s="46"/>
      <c r="E300" s="39" t="s">
        <v>9618</v>
      </c>
      <c r="F300" s="46"/>
      <c r="G300" s="46"/>
      <c r="H300" s="46"/>
      <c r="I300" s="46"/>
      <c r="J300" s="48"/>
    </row>
    <row r="301">
      <c r="A301" s="31" t="s">
        <v>591</v>
      </c>
      <c r="B301" s="32"/>
      <c r="C301" s="33" t="s">
        <v>823</v>
      </c>
      <c r="D301" s="34"/>
      <c r="E301" s="31" t="s">
        <v>5649</v>
      </c>
      <c r="F301" s="34"/>
      <c r="G301" s="34"/>
      <c r="H301" s="34"/>
      <c r="I301" s="35">
        <f>SUMIFS(I302:I309,A302:A309,"P")</f>
        <v>0</v>
      </c>
      <c r="J301" s="36"/>
    </row>
    <row r="302">
      <c r="A302" s="37" t="s">
        <v>593</v>
      </c>
      <c r="B302" s="37">
        <v>72</v>
      </c>
      <c r="C302" s="38" t="s">
        <v>9621</v>
      </c>
      <c r="D302" s="37" t="s">
        <v>595</v>
      </c>
      <c r="E302" s="39" t="s">
        <v>9622</v>
      </c>
      <c r="F302" s="40" t="s">
        <v>650</v>
      </c>
      <c r="G302" s="41">
        <v>25272</v>
      </c>
      <c r="H302" s="42">
        <v>0</v>
      </c>
      <c r="I302" s="43">
        <f>ROUND(G302*H302,P4)</f>
        <v>0</v>
      </c>
      <c r="J302" s="37"/>
      <c r="O302" s="44">
        <f>I302*0.21</f>
        <v>0</v>
      </c>
      <c r="P302">
        <v>3</v>
      </c>
    </row>
    <row r="303">
      <c r="A303" s="37" t="s">
        <v>598</v>
      </c>
      <c r="B303" s="45"/>
      <c r="C303" s="46"/>
      <c r="D303" s="46"/>
      <c r="E303" s="39" t="s">
        <v>9623</v>
      </c>
      <c r="F303" s="46"/>
      <c r="G303" s="46"/>
      <c r="H303" s="46"/>
      <c r="I303" s="46"/>
      <c r="J303" s="48"/>
    </row>
    <row r="304">
      <c r="A304" s="37" t="s">
        <v>599</v>
      </c>
      <c r="B304" s="45"/>
      <c r="C304" s="46"/>
      <c r="D304" s="46"/>
      <c r="E304" s="49" t="s">
        <v>9624</v>
      </c>
      <c r="F304" s="46"/>
      <c r="G304" s="46"/>
      <c r="H304" s="46"/>
      <c r="I304" s="46"/>
      <c r="J304" s="48"/>
    </row>
    <row r="305" ht="120">
      <c r="A305" s="37" t="s">
        <v>601</v>
      </c>
      <c r="B305" s="45"/>
      <c r="C305" s="46"/>
      <c r="D305" s="46"/>
      <c r="E305" s="39" t="s">
        <v>9625</v>
      </c>
      <c r="F305" s="46"/>
      <c r="G305" s="46"/>
      <c r="H305" s="46"/>
      <c r="I305" s="46"/>
      <c r="J305" s="48"/>
    </row>
    <row r="306">
      <c r="A306" s="37" t="s">
        <v>593</v>
      </c>
      <c r="B306" s="37">
        <v>73</v>
      </c>
      <c r="C306" s="38" t="s">
        <v>9626</v>
      </c>
      <c r="D306" s="37" t="s">
        <v>595</v>
      </c>
      <c r="E306" s="39" t="s">
        <v>9627</v>
      </c>
      <c r="F306" s="40" t="s">
        <v>650</v>
      </c>
      <c r="G306" s="41">
        <v>78.140000000000001</v>
      </c>
      <c r="H306" s="42">
        <v>0</v>
      </c>
      <c r="I306" s="43">
        <f>ROUND(G306*H306,P4)</f>
        <v>0</v>
      </c>
      <c r="J306" s="37"/>
      <c r="O306" s="44">
        <f>I306*0.21</f>
        <v>0</v>
      </c>
      <c r="P306">
        <v>3</v>
      </c>
    </row>
    <row r="307">
      <c r="A307" s="37" t="s">
        <v>598</v>
      </c>
      <c r="B307" s="45"/>
      <c r="C307" s="46"/>
      <c r="D307" s="46"/>
      <c r="E307" s="39" t="s">
        <v>9628</v>
      </c>
      <c r="F307" s="46"/>
      <c r="G307" s="46"/>
      <c r="H307" s="46"/>
      <c r="I307" s="46"/>
      <c r="J307" s="48"/>
    </row>
    <row r="308">
      <c r="A308" s="37" t="s">
        <v>599</v>
      </c>
      <c r="B308" s="45"/>
      <c r="C308" s="46"/>
      <c r="D308" s="46"/>
      <c r="E308" s="49" t="s">
        <v>9629</v>
      </c>
      <c r="F308" s="46"/>
      <c r="G308" s="46"/>
      <c r="H308" s="46"/>
      <c r="I308" s="46"/>
      <c r="J308" s="48"/>
    </row>
    <row r="309" ht="195">
      <c r="A309" s="37" t="s">
        <v>601</v>
      </c>
      <c r="B309" s="45"/>
      <c r="C309" s="46"/>
      <c r="D309" s="46"/>
      <c r="E309" s="39" t="s">
        <v>6082</v>
      </c>
      <c r="F309" s="46"/>
      <c r="G309" s="46"/>
      <c r="H309" s="46"/>
      <c r="I309" s="46"/>
      <c r="J309" s="48"/>
    </row>
    <row r="310">
      <c r="A310" s="31" t="s">
        <v>591</v>
      </c>
      <c r="B310" s="32"/>
      <c r="C310" s="33" t="s">
        <v>4881</v>
      </c>
      <c r="D310" s="34"/>
      <c r="E310" s="31" t="s">
        <v>9630</v>
      </c>
      <c r="F310" s="34"/>
      <c r="G310" s="34"/>
      <c r="H310" s="34"/>
      <c r="I310" s="35">
        <f>SUMIFS(I311:I346,A311:A346,"P")</f>
        <v>0</v>
      </c>
      <c r="J310" s="36"/>
    </row>
    <row r="311">
      <c r="A311" s="37" t="s">
        <v>593</v>
      </c>
      <c r="B311" s="37">
        <v>74</v>
      </c>
      <c r="C311" s="38" t="s">
        <v>9631</v>
      </c>
      <c r="D311" s="37" t="s">
        <v>595</v>
      </c>
      <c r="E311" s="39" t="s">
        <v>9632</v>
      </c>
      <c r="F311" s="40" t="s">
        <v>650</v>
      </c>
      <c r="G311" s="41">
        <v>10233.6</v>
      </c>
      <c r="H311" s="42">
        <v>0</v>
      </c>
      <c r="I311" s="43">
        <f>ROUND(G311*H311,P4)</f>
        <v>0</v>
      </c>
      <c r="J311" s="37"/>
      <c r="O311" s="44">
        <f>I311*0.21</f>
        <v>0</v>
      </c>
      <c r="P311">
        <v>3</v>
      </c>
    </row>
    <row r="312">
      <c r="A312" s="37" t="s">
        <v>598</v>
      </c>
      <c r="B312" s="45"/>
      <c r="C312" s="46"/>
      <c r="D312" s="46"/>
      <c r="E312" s="39" t="s">
        <v>9633</v>
      </c>
      <c r="F312" s="46"/>
      <c r="G312" s="46"/>
      <c r="H312" s="46"/>
      <c r="I312" s="46"/>
      <c r="J312" s="48"/>
    </row>
    <row r="313" ht="45">
      <c r="A313" s="37" t="s">
        <v>599</v>
      </c>
      <c r="B313" s="45"/>
      <c r="C313" s="46"/>
      <c r="D313" s="46"/>
      <c r="E313" s="49" t="s">
        <v>9634</v>
      </c>
      <c r="F313" s="46"/>
      <c r="G313" s="46"/>
      <c r="H313" s="46"/>
      <c r="I313" s="46"/>
      <c r="J313" s="48"/>
    </row>
    <row r="314" ht="285">
      <c r="A314" s="37" t="s">
        <v>601</v>
      </c>
      <c r="B314" s="45"/>
      <c r="C314" s="46"/>
      <c r="D314" s="46"/>
      <c r="E314" s="39" t="s">
        <v>9635</v>
      </c>
      <c r="F314" s="46"/>
      <c r="G314" s="46"/>
      <c r="H314" s="46"/>
      <c r="I314" s="46"/>
      <c r="J314" s="48"/>
    </row>
    <row r="315">
      <c r="A315" s="37" t="s">
        <v>593</v>
      </c>
      <c r="B315" s="37">
        <v>75</v>
      </c>
      <c r="C315" s="38" t="s">
        <v>5400</v>
      </c>
      <c r="D315" s="37" t="s">
        <v>595</v>
      </c>
      <c r="E315" s="39" t="s">
        <v>5401</v>
      </c>
      <c r="F315" s="40" t="s">
        <v>650</v>
      </c>
      <c r="G315" s="41">
        <v>27754.080000000002</v>
      </c>
      <c r="H315" s="42">
        <v>0</v>
      </c>
      <c r="I315" s="43">
        <f>ROUND(G315*H315,P4)</f>
        <v>0</v>
      </c>
      <c r="J315" s="37"/>
      <c r="O315" s="44">
        <f>I315*0.21</f>
        <v>0</v>
      </c>
      <c r="P315">
        <v>3</v>
      </c>
    </row>
    <row r="316">
      <c r="A316" s="37" t="s">
        <v>598</v>
      </c>
      <c r="B316" s="45"/>
      <c r="C316" s="46"/>
      <c r="D316" s="46"/>
      <c r="E316" s="39" t="s">
        <v>9636</v>
      </c>
      <c r="F316" s="46"/>
      <c r="G316" s="46"/>
      <c r="H316" s="46"/>
      <c r="I316" s="46"/>
      <c r="J316" s="48"/>
    </row>
    <row r="317" ht="30">
      <c r="A317" s="37" t="s">
        <v>599</v>
      </c>
      <c r="B317" s="45"/>
      <c r="C317" s="46"/>
      <c r="D317" s="46"/>
      <c r="E317" s="49" t="s">
        <v>9637</v>
      </c>
      <c r="F317" s="46"/>
      <c r="G317" s="46"/>
      <c r="H317" s="46"/>
      <c r="I317" s="46"/>
      <c r="J317" s="48"/>
    </row>
    <row r="318" ht="45">
      <c r="A318" s="37" t="s">
        <v>601</v>
      </c>
      <c r="B318" s="45"/>
      <c r="C318" s="46"/>
      <c r="D318" s="46"/>
      <c r="E318" s="39" t="s">
        <v>5668</v>
      </c>
      <c r="F318" s="46"/>
      <c r="G318" s="46"/>
      <c r="H318" s="46"/>
      <c r="I318" s="46"/>
      <c r="J318" s="48"/>
    </row>
    <row r="319">
      <c r="A319" s="37" t="s">
        <v>593</v>
      </c>
      <c r="B319" s="37">
        <v>76</v>
      </c>
      <c r="C319" s="38" t="s">
        <v>9638</v>
      </c>
      <c r="D319" s="37" t="s">
        <v>595</v>
      </c>
      <c r="E319" s="39" t="s">
        <v>9639</v>
      </c>
      <c r="F319" s="40" t="s">
        <v>650</v>
      </c>
      <c r="G319" s="41">
        <v>3502.8000000000002</v>
      </c>
      <c r="H319" s="42">
        <v>0</v>
      </c>
      <c r="I319" s="43">
        <f>ROUND(G319*H319,P4)</f>
        <v>0</v>
      </c>
      <c r="J319" s="37"/>
      <c r="O319" s="44">
        <f>I319*0.21</f>
        <v>0</v>
      </c>
      <c r="P319">
        <v>3</v>
      </c>
    </row>
    <row r="320">
      <c r="A320" s="37" t="s">
        <v>598</v>
      </c>
      <c r="B320" s="45"/>
      <c r="C320" s="46"/>
      <c r="D320" s="46"/>
      <c r="E320" s="39" t="s">
        <v>9640</v>
      </c>
      <c r="F320" s="46"/>
      <c r="G320" s="46"/>
      <c r="H320" s="46"/>
      <c r="I320" s="46"/>
      <c r="J320" s="48"/>
    </row>
    <row r="321" ht="60">
      <c r="A321" s="37" t="s">
        <v>599</v>
      </c>
      <c r="B321" s="45"/>
      <c r="C321" s="46"/>
      <c r="D321" s="46"/>
      <c r="E321" s="49" t="s">
        <v>9641</v>
      </c>
      <c r="F321" s="46"/>
      <c r="G321" s="46"/>
      <c r="H321" s="46"/>
      <c r="I321" s="46"/>
      <c r="J321" s="48"/>
    </row>
    <row r="322" ht="45">
      <c r="A322" s="37" t="s">
        <v>601</v>
      </c>
      <c r="B322" s="45"/>
      <c r="C322" s="46"/>
      <c r="D322" s="46"/>
      <c r="E322" s="39" t="s">
        <v>5668</v>
      </c>
      <c r="F322" s="46"/>
      <c r="G322" s="46"/>
      <c r="H322" s="46"/>
      <c r="I322" s="46"/>
      <c r="J322" s="48"/>
    </row>
    <row r="323">
      <c r="A323" s="37" t="s">
        <v>593</v>
      </c>
      <c r="B323" s="37">
        <v>77</v>
      </c>
      <c r="C323" s="38" t="s">
        <v>9642</v>
      </c>
      <c r="D323" s="37" t="s">
        <v>592</v>
      </c>
      <c r="E323" s="39" t="s">
        <v>9643</v>
      </c>
      <c r="F323" s="40" t="s">
        <v>650</v>
      </c>
      <c r="G323" s="41">
        <v>18302.599999999999</v>
      </c>
      <c r="H323" s="42">
        <v>0</v>
      </c>
      <c r="I323" s="43">
        <f>ROUND(G323*H323,P4)</f>
        <v>0</v>
      </c>
      <c r="J323" s="37"/>
      <c r="O323" s="44">
        <f>I323*0.21</f>
        <v>0</v>
      </c>
      <c r="P323">
        <v>3</v>
      </c>
    </row>
    <row r="324">
      <c r="A324" s="37" t="s">
        <v>598</v>
      </c>
      <c r="B324" s="45"/>
      <c r="C324" s="46"/>
      <c r="D324" s="46"/>
      <c r="E324" s="39" t="s">
        <v>9644</v>
      </c>
      <c r="F324" s="46"/>
      <c r="G324" s="46"/>
      <c r="H324" s="46"/>
      <c r="I324" s="46"/>
      <c r="J324" s="48"/>
    </row>
    <row r="325" ht="30">
      <c r="A325" s="37" t="s">
        <v>599</v>
      </c>
      <c r="B325" s="45"/>
      <c r="C325" s="46"/>
      <c r="D325" s="46"/>
      <c r="E325" s="49" t="s">
        <v>9637</v>
      </c>
      <c r="F325" s="46"/>
      <c r="G325" s="46"/>
      <c r="H325" s="46"/>
      <c r="I325" s="46"/>
      <c r="J325" s="48"/>
    </row>
    <row r="326" ht="45">
      <c r="A326" s="37" t="s">
        <v>601</v>
      </c>
      <c r="B326" s="45"/>
      <c r="C326" s="46"/>
      <c r="D326" s="46"/>
      <c r="E326" s="39" t="s">
        <v>5668</v>
      </c>
      <c r="F326" s="46"/>
      <c r="G326" s="46"/>
      <c r="H326" s="46"/>
      <c r="I326" s="46"/>
      <c r="J326" s="48"/>
    </row>
    <row r="327">
      <c r="A327" s="37" t="s">
        <v>593</v>
      </c>
      <c r="B327" s="37">
        <v>78</v>
      </c>
      <c r="C327" s="38" t="s">
        <v>9642</v>
      </c>
      <c r="D327" s="37" t="s">
        <v>653</v>
      </c>
      <c r="E327" s="39" t="s">
        <v>9643</v>
      </c>
      <c r="F327" s="40" t="s">
        <v>650</v>
      </c>
      <c r="G327" s="41">
        <v>13368.110000000001</v>
      </c>
      <c r="H327" s="42">
        <v>0</v>
      </c>
      <c r="I327" s="43">
        <f>ROUND(G327*H327,P4)</f>
        <v>0</v>
      </c>
      <c r="J327" s="37"/>
      <c r="O327" s="44">
        <f>I327*0.21</f>
        <v>0</v>
      </c>
      <c r="P327">
        <v>3</v>
      </c>
    </row>
    <row r="328">
      <c r="A328" s="37" t="s">
        <v>598</v>
      </c>
      <c r="B328" s="45"/>
      <c r="C328" s="46"/>
      <c r="D328" s="46"/>
      <c r="E328" s="39" t="s">
        <v>9645</v>
      </c>
      <c r="F328" s="46"/>
      <c r="G328" s="46"/>
      <c r="H328" s="46"/>
      <c r="I328" s="46"/>
      <c r="J328" s="48"/>
    </row>
    <row r="329" ht="30">
      <c r="A329" s="37" t="s">
        <v>599</v>
      </c>
      <c r="B329" s="45"/>
      <c r="C329" s="46"/>
      <c r="D329" s="46"/>
      <c r="E329" s="49" t="s">
        <v>9646</v>
      </c>
      <c r="F329" s="46"/>
      <c r="G329" s="46"/>
      <c r="H329" s="46"/>
      <c r="I329" s="46"/>
      <c r="J329" s="48"/>
    </row>
    <row r="330" ht="45">
      <c r="A330" s="37" t="s">
        <v>601</v>
      </c>
      <c r="B330" s="45"/>
      <c r="C330" s="46"/>
      <c r="D330" s="46"/>
      <c r="E330" s="39" t="s">
        <v>5668</v>
      </c>
      <c r="F330" s="46"/>
      <c r="G330" s="46"/>
      <c r="H330" s="46"/>
      <c r="I330" s="46"/>
      <c r="J330" s="48"/>
    </row>
    <row r="331">
      <c r="A331" s="37" t="s">
        <v>593</v>
      </c>
      <c r="B331" s="37">
        <v>79</v>
      </c>
      <c r="C331" s="38" t="s">
        <v>9647</v>
      </c>
      <c r="D331" s="37" t="s">
        <v>592</v>
      </c>
      <c r="E331" s="39" t="s">
        <v>9648</v>
      </c>
      <c r="F331" s="40" t="s">
        <v>650</v>
      </c>
      <c r="G331" s="41">
        <v>9151.2999999999993</v>
      </c>
      <c r="H331" s="42">
        <v>0</v>
      </c>
      <c r="I331" s="43">
        <f>ROUND(G331*H331,P4)</f>
        <v>0</v>
      </c>
      <c r="J331" s="37"/>
      <c r="O331" s="44">
        <f>I331*0.21</f>
        <v>0</v>
      </c>
      <c r="P331">
        <v>3</v>
      </c>
    </row>
    <row r="332" ht="30">
      <c r="A332" s="37" t="s">
        <v>598</v>
      </c>
      <c r="B332" s="45"/>
      <c r="C332" s="46"/>
      <c r="D332" s="46"/>
      <c r="E332" s="39" t="s">
        <v>9649</v>
      </c>
      <c r="F332" s="46"/>
      <c r="G332" s="46"/>
      <c r="H332" s="46"/>
      <c r="I332" s="46"/>
      <c r="J332" s="48"/>
    </row>
    <row r="333" ht="30">
      <c r="A333" s="37" t="s">
        <v>599</v>
      </c>
      <c r="B333" s="45"/>
      <c r="C333" s="46"/>
      <c r="D333" s="46"/>
      <c r="E333" s="49" t="s">
        <v>9650</v>
      </c>
      <c r="F333" s="46"/>
      <c r="G333" s="46"/>
      <c r="H333" s="46"/>
      <c r="I333" s="46"/>
      <c r="J333" s="48"/>
    </row>
    <row r="334" ht="285">
      <c r="A334" s="37" t="s">
        <v>601</v>
      </c>
      <c r="B334" s="45"/>
      <c r="C334" s="46"/>
      <c r="D334" s="46"/>
      <c r="E334" s="39" t="s">
        <v>9635</v>
      </c>
      <c r="F334" s="46"/>
      <c r="G334" s="46"/>
      <c r="H334" s="46"/>
      <c r="I334" s="46"/>
      <c r="J334" s="48"/>
    </row>
    <row r="335">
      <c r="A335" s="37" t="s">
        <v>593</v>
      </c>
      <c r="B335" s="37">
        <v>80</v>
      </c>
      <c r="C335" s="38" t="s">
        <v>9647</v>
      </c>
      <c r="D335" s="37" t="s">
        <v>653</v>
      </c>
      <c r="E335" s="39" t="s">
        <v>9648</v>
      </c>
      <c r="F335" s="40" t="s">
        <v>650</v>
      </c>
      <c r="G335" s="41">
        <v>13877.040000000001</v>
      </c>
      <c r="H335" s="42">
        <v>0</v>
      </c>
      <c r="I335" s="43">
        <f>ROUND(G335*H335,P4)</f>
        <v>0</v>
      </c>
      <c r="J335" s="37"/>
      <c r="O335" s="44">
        <f>I335*0.21</f>
        <v>0</v>
      </c>
      <c r="P335">
        <v>3</v>
      </c>
    </row>
    <row r="336" ht="30">
      <c r="A336" s="37" t="s">
        <v>598</v>
      </c>
      <c r="B336" s="45"/>
      <c r="C336" s="46"/>
      <c r="D336" s="46"/>
      <c r="E336" s="39" t="s">
        <v>9651</v>
      </c>
      <c r="F336" s="46"/>
      <c r="G336" s="46"/>
      <c r="H336" s="46"/>
      <c r="I336" s="46"/>
      <c r="J336" s="48"/>
    </row>
    <row r="337" ht="45">
      <c r="A337" s="37" t="s">
        <v>599</v>
      </c>
      <c r="B337" s="45"/>
      <c r="C337" s="46"/>
      <c r="D337" s="46"/>
      <c r="E337" s="49" t="s">
        <v>9652</v>
      </c>
      <c r="F337" s="46"/>
      <c r="G337" s="46"/>
      <c r="H337" s="46"/>
      <c r="I337" s="46"/>
      <c r="J337" s="48"/>
    </row>
    <row r="338" ht="285">
      <c r="A338" s="37" t="s">
        <v>601</v>
      </c>
      <c r="B338" s="45"/>
      <c r="C338" s="46"/>
      <c r="D338" s="46"/>
      <c r="E338" s="39" t="s">
        <v>9635</v>
      </c>
      <c r="F338" s="46"/>
      <c r="G338" s="46"/>
      <c r="H338" s="46"/>
      <c r="I338" s="46"/>
      <c r="J338" s="48"/>
    </row>
    <row r="339">
      <c r="A339" s="37" t="s">
        <v>593</v>
      </c>
      <c r="B339" s="37">
        <v>81</v>
      </c>
      <c r="C339" s="38" t="s">
        <v>9647</v>
      </c>
      <c r="D339" s="37" t="s">
        <v>689</v>
      </c>
      <c r="E339" s="39" t="s">
        <v>9648</v>
      </c>
      <c r="F339" s="40" t="s">
        <v>650</v>
      </c>
      <c r="G339" s="41">
        <v>13368.110000000001</v>
      </c>
      <c r="H339" s="42">
        <v>0</v>
      </c>
      <c r="I339" s="43">
        <f>ROUND(G339*H339,P4)</f>
        <v>0</v>
      </c>
      <c r="J339" s="37"/>
      <c r="O339" s="44">
        <f>I339*0.21</f>
        <v>0</v>
      </c>
      <c r="P339">
        <v>3</v>
      </c>
    </row>
    <row r="340" ht="30">
      <c r="A340" s="37" t="s">
        <v>598</v>
      </c>
      <c r="B340" s="45"/>
      <c r="C340" s="46"/>
      <c r="D340" s="46"/>
      <c r="E340" s="39" t="s">
        <v>9653</v>
      </c>
      <c r="F340" s="46"/>
      <c r="G340" s="46"/>
      <c r="H340" s="46"/>
      <c r="I340" s="46"/>
      <c r="J340" s="48"/>
    </row>
    <row r="341">
      <c r="A341" s="37" t="s">
        <v>599</v>
      </c>
      <c r="B341" s="45"/>
      <c r="C341" s="46"/>
      <c r="D341" s="46"/>
      <c r="E341" s="49" t="s">
        <v>9654</v>
      </c>
      <c r="F341" s="46"/>
      <c r="G341" s="46"/>
      <c r="H341" s="46"/>
      <c r="I341" s="46"/>
      <c r="J341" s="48"/>
    </row>
    <row r="342" ht="285">
      <c r="A342" s="37" t="s">
        <v>601</v>
      </c>
      <c r="B342" s="45"/>
      <c r="C342" s="46"/>
      <c r="D342" s="46"/>
      <c r="E342" s="39" t="s">
        <v>9635</v>
      </c>
      <c r="F342" s="46"/>
      <c r="G342" s="46"/>
      <c r="H342" s="46"/>
      <c r="I342" s="46"/>
      <c r="J342" s="48"/>
    </row>
    <row r="343" ht="30">
      <c r="A343" s="37" t="s">
        <v>593</v>
      </c>
      <c r="B343" s="37">
        <v>82</v>
      </c>
      <c r="C343" s="38" t="s">
        <v>9655</v>
      </c>
      <c r="D343" s="37" t="s">
        <v>595</v>
      </c>
      <c r="E343" s="39" t="s">
        <v>9656</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9657</v>
      </c>
      <c r="F345" s="46"/>
      <c r="G345" s="46"/>
      <c r="H345" s="46"/>
      <c r="I345" s="46"/>
      <c r="J345" s="48"/>
    </row>
    <row r="346">
      <c r="A346" s="37" t="s">
        <v>601</v>
      </c>
      <c r="B346" s="45"/>
      <c r="C346" s="46"/>
      <c r="D346" s="46"/>
      <c r="E346" s="39" t="s">
        <v>9658</v>
      </c>
      <c r="F346" s="46"/>
      <c r="G346" s="46"/>
      <c r="H346" s="46"/>
      <c r="I346" s="46"/>
      <c r="J346" s="48"/>
    </row>
    <row r="347">
      <c r="A347" s="31" t="s">
        <v>591</v>
      </c>
      <c r="B347" s="32"/>
      <c r="C347" s="33" t="s">
        <v>9659</v>
      </c>
      <c r="D347" s="34"/>
      <c r="E347" s="31" t="s">
        <v>9660</v>
      </c>
      <c r="F347" s="34"/>
      <c r="G347" s="34"/>
      <c r="H347" s="34"/>
      <c r="I347" s="35">
        <f>SUMIFS(I348:I399,A348:A399,"P")</f>
        <v>0</v>
      </c>
      <c r="J347" s="36"/>
    </row>
    <row r="348">
      <c r="A348" s="37" t="s">
        <v>593</v>
      </c>
      <c r="B348" s="37">
        <v>83</v>
      </c>
      <c r="C348" s="38" t="s">
        <v>9661</v>
      </c>
      <c r="D348" s="37" t="s">
        <v>595</v>
      </c>
      <c r="E348" s="39" t="s">
        <v>9662</v>
      </c>
      <c r="F348" s="40" t="s">
        <v>9663</v>
      </c>
      <c r="G348" s="41">
        <v>2</v>
      </c>
      <c r="H348" s="42">
        <v>0</v>
      </c>
      <c r="I348" s="43">
        <f>ROUND(G348*H348,P4)</f>
        <v>0</v>
      </c>
      <c r="J348" s="37"/>
      <c r="O348" s="44">
        <f>I348*0.21</f>
        <v>0</v>
      </c>
      <c r="P348">
        <v>3</v>
      </c>
    </row>
    <row r="349">
      <c r="A349" s="37" t="s">
        <v>598</v>
      </c>
      <c r="B349" s="45"/>
      <c r="C349" s="46"/>
      <c r="D349" s="46"/>
      <c r="E349" s="39" t="s">
        <v>9660</v>
      </c>
      <c r="F349" s="46"/>
      <c r="G349" s="46"/>
      <c r="H349" s="46"/>
      <c r="I349" s="46"/>
      <c r="J349" s="48"/>
    </row>
    <row r="350">
      <c r="A350" s="37" t="s">
        <v>599</v>
      </c>
      <c r="B350" s="45"/>
      <c r="C350" s="46"/>
      <c r="D350" s="46"/>
      <c r="E350" s="49" t="s">
        <v>9664</v>
      </c>
      <c r="F350" s="46"/>
      <c r="G350" s="46"/>
      <c r="H350" s="46"/>
      <c r="I350" s="46"/>
      <c r="J350" s="48"/>
    </row>
    <row r="351" ht="45">
      <c r="A351" s="37" t="s">
        <v>601</v>
      </c>
      <c r="B351" s="45"/>
      <c r="C351" s="46"/>
      <c r="D351" s="46"/>
      <c r="E351" s="39" t="s">
        <v>9665</v>
      </c>
      <c r="F351" s="46"/>
      <c r="G351" s="46"/>
      <c r="H351" s="46"/>
      <c r="I351" s="46"/>
      <c r="J351" s="48"/>
    </row>
    <row r="352">
      <c r="A352" s="37" t="s">
        <v>593</v>
      </c>
      <c r="B352" s="37">
        <v>84</v>
      </c>
      <c r="C352" s="38" t="s">
        <v>9666</v>
      </c>
      <c r="D352" s="37" t="s">
        <v>595</v>
      </c>
      <c r="E352" s="39" t="s">
        <v>9667</v>
      </c>
      <c r="F352" s="40" t="s">
        <v>597</v>
      </c>
      <c r="G352" s="41">
        <v>200</v>
      </c>
      <c r="H352" s="42">
        <v>0</v>
      </c>
      <c r="I352" s="43">
        <f>ROUND(G352*H352,P4)</f>
        <v>0</v>
      </c>
      <c r="J352" s="37"/>
      <c r="O352" s="44">
        <f>I352*0.21</f>
        <v>0</v>
      </c>
      <c r="P352">
        <v>3</v>
      </c>
    </row>
    <row r="353">
      <c r="A353" s="37" t="s">
        <v>598</v>
      </c>
      <c r="B353" s="45"/>
      <c r="C353" s="46"/>
      <c r="D353" s="46"/>
      <c r="E353" s="39" t="s">
        <v>9660</v>
      </c>
      <c r="F353" s="46"/>
      <c r="G353" s="46"/>
      <c r="H353" s="46"/>
      <c r="I353" s="46"/>
      <c r="J353" s="48"/>
    </row>
    <row r="354">
      <c r="A354" s="37" t="s">
        <v>599</v>
      </c>
      <c r="B354" s="45"/>
      <c r="C354" s="46"/>
      <c r="D354" s="46"/>
      <c r="E354" s="49" t="s">
        <v>9664</v>
      </c>
      <c r="F354" s="46"/>
      <c r="G354" s="46"/>
      <c r="H354" s="46"/>
      <c r="I354" s="46"/>
      <c r="J354" s="48"/>
    </row>
    <row r="355">
      <c r="A355" s="37" t="s">
        <v>601</v>
      </c>
      <c r="B355" s="45"/>
      <c r="C355" s="46"/>
      <c r="D355" s="46"/>
      <c r="E355" s="39" t="s">
        <v>9658</v>
      </c>
      <c r="F355" s="46"/>
      <c r="G355" s="46"/>
      <c r="H355" s="46"/>
      <c r="I355" s="46"/>
      <c r="J355" s="48"/>
    </row>
    <row r="356">
      <c r="A356" s="37" t="s">
        <v>593</v>
      </c>
      <c r="B356" s="37">
        <v>85</v>
      </c>
      <c r="C356" s="38" t="s">
        <v>9668</v>
      </c>
      <c r="D356" s="37" t="s">
        <v>595</v>
      </c>
      <c r="E356" s="39" t="s">
        <v>9669</v>
      </c>
      <c r="F356" s="40" t="s">
        <v>597</v>
      </c>
      <c r="G356" s="41">
        <v>40</v>
      </c>
      <c r="H356" s="42">
        <v>0</v>
      </c>
      <c r="I356" s="43">
        <f>ROUND(G356*H356,P4)</f>
        <v>0</v>
      </c>
      <c r="J356" s="37"/>
      <c r="O356" s="44">
        <f>I356*0.21</f>
        <v>0</v>
      </c>
      <c r="P356">
        <v>3</v>
      </c>
    </row>
    <row r="357">
      <c r="A357" s="37" t="s">
        <v>598</v>
      </c>
      <c r="B357" s="45"/>
      <c r="C357" s="46"/>
      <c r="D357" s="46"/>
      <c r="E357" s="39" t="s">
        <v>9660</v>
      </c>
      <c r="F357" s="46"/>
      <c r="G357" s="46"/>
      <c r="H357" s="46"/>
      <c r="I357" s="46"/>
      <c r="J357" s="48"/>
    </row>
    <row r="358">
      <c r="A358" s="37" t="s">
        <v>599</v>
      </c>
      <c r="B358" s="45"/>
      <c r="C358" s="46"/>
      <c r="D358" s="46"/>
      <c r="E358" s="49" t="s">
        <v>9664</v>
      </c>
      <c r="F358" s="46"/>
      <c r="G358" s="46"/>
      <c r="H358" s="46"/>
      <c r="I358" s="46"/>
      <c r="J358" s="48"/>
    </row>
    <row r="359">
      <c r="A359" s="37" t="s">
        <v>601</v>
      </c>
      <c r="B359" s="45"/>
      <c r="C359" s="46"/>
      <c r="D359" s="46"/>
      <c r="E359" s="39" t="s">
        <v>9658</v>
      </c>
      <c r="F359" s="46"/>
      <c r="G359" s="46"/>
      <c r="H359" s="46"/>
      <c r="I359" s="46"/>
      <c r="J359" s="48"/>
    </row>
    <row r="360">
      <c r="A360" s="37" t="s">
        <v>593</v>
      </c>
      <c r="B360" s="37">
        <v>86</v>
      </c>
      <c r="C360" s="38" t="s">
        <v>9670</v>
      </c>
      <c r="D360" s="37" t="s">
        <v>595</v>
      </c>
      <c r="E360" s="39" t="s">
        <v>9671</v>
      </c>
      <c r="F360" s="40" t="s">
        <v>597</v>
      </c>
      <c r="G360" s="41">
        <v>40</v>
      </c>
      <c r="H360" s="42">
        <v>0</v>
      </c>
      <c r="I360" s="43">
        <f>ROUND(G360*H360,P4)</f>
        <v>0</v>
      </c>
      <c r="J360" s="37"/>
      <c r="O360" s="44">
        <f>I360*0.21</f>
        <v>0</v>
      </c>
      <c r="P360">
        <v>3</v>
      </c>
    </row>
    <row r="361">
      <c r="A361" s="37" t="s">
        <v>598</v>
      </c>
      <c r="B361" s="45"/>
      <c r="C361" s="46"/>
      <c r="D361" s="46"/>
      <c r="E361" s="39" t="s">
        <v>9660</v>
      </c>
      <c r="F361" s="46"/>
      <c r="G361" s="46"/>
      <c r="H361" s="46"/>
      <c r="I361" s="46"/>
      <c r="J361" s="48"/>
    </row>
    <row r="362">
      <c r="A362" s="37" t="s">
        <v>599</v>
      </c>
      <c r="B362" s="45"/>
      <c r="C362" s="46"/>
      <c r="D362" s="46"/>
      <c r="E362" s="49" t="s">
        <v>9664</v>
      </c>
      <c r="F362" s="46"/>
      <c r="G362" s="46"/>
      <c r="H362" s="46"/>
      <c r="I362" s="46"/>
      <c r="J362" s="48"/>
    </row>
    <row r="363">
      <c r="A363" s="37" t="s">
        <v>601</v>
      </c>
      <c r="B363" s="45"/>
      <c r="C363" s="46"/>
      <c r="D363" s="46"/>
      <c r="E363" s="39" t="s">
        <v>9658</v>
      </c>
      <c r="F363" s="46"/>
      <c r="G363" s="46"/>
      <c r="H363" s="46"/>
      <c r="I363" s="46"/>
      <c r="J363" s="48"/>
    </row>
    <row r="364">
      <c r="A364" s="37" t="s">
        <v>593</v>
      </c>
      <c r="B364" s="37">
        <v>87</v>
      </c>
      <c r="C364" s="38" t="s">
        <v>9672</v>
      </c>
      <c r="D364" s="37" t="s">
        <v>595</v>
      </c>
      <c r="E364" s="39" t="s">
        <v>9673</v>
      </c>
      <c r="F364" s="40" t="s">
        <v>597</v>
      </c>
      <c r="G364" s="41">
        <v>120</v>
      </c>
      <c r="H364" s="42">
        <v>0</v>
      </c>
      <c r="I364" s="43">
        <f>ROUND(G364*H364,P4)</f>
        <v>0</v>
      </c>
      <c r="J364" s="37"/>
      <c r="O364" s="44">
        <f>I364*0.21</f>
        <v>0</v>
      </c>
      <c r="P364">
        <v>3</v>
      </c>
    </row>
    <row r="365">
      <c r="A365" s="37" t="s">
        <v>598</v>
      </c>
      <c r="B365" s="45"/>
      <c r="C365" s="46"/>
      <c r="D365" s="46"/>
      <c r="E365" s="39" t="s">
        <v>9660</v>
      </c>
      <c r="F365" s="46"/>
      <c r="G365" s="46"/>
      <c r="H365" s="46"/>
      <c r="I365" s="46"/>
      <c r="J365" s="48"/>
    </row>
    <row r="366">
      <c r="A366" s="37" t="s">
        <v>599</v>
      </c>
      <c r="B366" s="45"/>
      <c r="C366" s="46"/>
      <c r="D366" s="46"/>
      <c r="E366" s="49" t="s">
        <v>9664</v>
      </c>
      <c r="F366" s="46"/>
      <c r="G366" s="46"/>
      <c r="H366" s="46"/>
      <c r="I366" s="46"/>
      <c r="J366" s="48"/>
    </row>
    <row r="367">
      <c r="A367" s="37" t="s">
        <v>601</v>
      </c>
      <c r="B367" s="45"/>
      <c r="C367" s="46"/>
      <c r="D367" s="46"/>
      <c r="E367" s="39" t="s">
        <v>9658</v>
      </c>
      <c r="F367" s="46"/>
      <c r="G367" s="46"/>
      <c r="H367" s="46"/>
      <c r="I367" s="46"/>
      <c r="J367" s="48"/>
    </row>
    <row r="368">
      <c r="A368" s="37" t="s">
        <v>593</v>
      </c>
      <c r="B368" s="37">
        <v>88</v>
      </c>
      <c r="C368" s="38" t="s">
        <v>9674</v>
      </c>
      <c r="D368" s="37" t="s">
        <v>595</v>
      </c>
      <c r="E368" s="39" t="s">
        <v>9675</v>
      </c>
      <c r="F368" s="40" t="s">
        <v>2708</v>
      </c>
      <c r="G368" s="41">
        <v>2</v>
      </c>
      <c r="H368" s="42">
        <v>0</v>
      </c>
      <c r="I368" s="43">
        <f>ROUND(G368*H368,P4)</f>
        <v>0</v>
      </c>
      <c r="J368" s="37"/>
      <c r="O368" s="44">
        <f>I368*0.21</f>
        <v>0</v>
      </c>
      <c r="P368">
        <v>3</v>
      </c>
    </row>
    <row r="369">
      <c r="A369" s="37" t="s">
        <v>598</v>
      </c>
      <c r="B369" s="45"/>
      <c r="C369" s="46"/>
      <c r="D369" s="46"/>
      <c r="E369" s="39" t="s">
        <v>9660</v>
      </c>
      <c r="F369" s="46"/>
      <c r="G369" s="46"/>
      <c r="H369" s="46"/>
      <c r="I369" s="46"/>
      <c r="J369" s="48"/>
    </row>
    <row r="370">
      <c r="A370" s="37" t="s">
        <v>599</v>
      </c>
      <c r="B370" s="45"/>
      <c r="C370" s="46"/>
      <c r="D370" s="46"/>
      <c r="E370" s="49" t="s">
        <v>9664</v>
      </c>
      <c r="F370" s="46"/>
      <c r="G370" s="46"/>
      <c r="H370" s="46"/>
      <c r="I370" s="46"/>
      <c r="J370" s="48"/>
    </row>
    <row r="371">
      <c r="A371" s="37" t="s">
        <v>601</v>
      </c>
      <c r="B371" s="45"/>
      <c r="C371" s="46"/>
      <c r="D371" s="46"/>
      <c r="E371" s="39" t="s">
        <v>9658</v>
      </c>
      <c r="F371" s="46"/>
      <c r="G371" s="46"/>
      <c r="H371" s="46"/>
      <c r="I371" s="46"/>
      <c r="J371" s="48"/>
    </row>
    <row r="372">
      <c r="A372" s="37" t="s">
        <v>593</v>
      </c>
      <c r="B372" s="37">
        <v>89</v>
      </c>
      <c r="C372" s="38" t="s">
        <v>9676</v>
      </c>
      <c r="D372" s="37" t="s">
        <v>595</v>
      </c>
      <c r="E372" s="39" t="s">
        <v>9677</v>
      </c>
      <c r="F372" s="40" t="s">
        <v>2708</v>
      </c>
      <c r="G372" s="41">
        <v>2</v>
      </c>
      <c r="H372" s="42">
        <v>0</v>
      </c>
      <c r="I372" s="43">
        <f>ROUND(G372*H372,P4)</f>
        <v>0</v>
      </c>
      <c r="J372" s="37"/>
      <c r="O372" s="44">
        <f>I372*0.21</f>
        <v>0</v>
      </c>
      <c r="P372">
        <v>3</v>
      </c>
    </row>
    <row r="373">
      <c r="A373" s="37" t="s">
        <v>598</v>
      </c>
      <c r="B373" s="45"/>
      <c r="C373" s="46"/>
      <c r="D373" s="46"/>
      <c r="E373" s="39" t="s">
        <v>9660</v>
      </c>
      <c r="F373" s="46"/>
      <c r="G373" s="46"/>
      <c r="H373" s="46"/>
      <c r="I373" s="46"/>
      <c r="J373" s="48"/>
    </row>
    <row r="374">
      <c r="A374" s="37" t="s">
        <v>599</v>
      </c>
      <c r="B374" s="45"/>
      <c r="C374" s="46"/>
      <c r="D374" s="46"/>
      <c r="E374" s="49" t="s">
        <v>9664</v>
      </c>
      <c r="F374" s="46"/>
      <c r="G374" s="46"/>
      <c r="H374" s="46"/>
      <c r="I374" s="46"/>
      <c r="J374" s="48"/>
    </row>
    <row r="375">
      <c r="A375" s="37" t="s">
        <v>601</v>
      </c>
      <c r="B375" s="45"/>
      <c r="C375" s="46"/>
      <c r="D375" s="46"/>
      <c r="E375" s="39" t="s">
        <v>9658</v>
      </c>
      <c r="F375" s="46"/>
      <c r="G375" s="46"/>
      <c r="H375" s="46"/>
      <c r="I375" s="46"/>
      <c r="J375" s="48"/>
    </row>
    <row r="376">
      <c r="A376" s="37" t="s">
        <v>593</v>
      </c>
      <c r="B376" s="37">
        <v>90</v>
      </c>
      <c r="C376" s="38" t="s">
        <v>9678</v>
      </c>
      <c r="D376" s="37" t="s">
        <v>595</v>
      </c>
      <c r="E376" s="39" t="s">
        <v>9679</v>
      </c>
      <c r="F376" s="40" t="s">
        <v>2708</v>
      </c>
      <c r="G376" s="41">
        <v>280</v>
      </c>
      <c r="H376" s="42">
        <v>0</v>
      </c>
      <c r="I376" s="43">
        <f>ROUND(G376*H376,P4)</f>
        <v>0</v>
      </c>
      <c r="J376" s="37"/>
      <c r="O376" s="44">
        <f>I376*0.21</f>
        <v>0</v>
      </c>
      <c r="P376">
        <v>3</v>
      </c>
    </row>
    <row r="377">
      <c r="A377" s="37" t="s">
        <v>598</v>
      </c>
      <c r="B377" s="45"/>
      <c r="C377" s="46"/>
      <c r="D377" s="46"/>
      <c r="E377" s="39" t="s">
        <v>9660</v>
      </c>
      <c r="F377" s="46"/>
      <c r="G377" s="46"/>
      <c r="H377" s="46"/>
      <c r="I377" s="46"/>
      <c r="J377" s="48"/>
    </row>
    <row r="378">
      <c r="A378" s="37" t="s">
        <v>599</v>
      </c>
      <c r="B378" s="45"/>
      <c r="C378" s="46"/>
      <c r="D378" s="46"/>
      <c r="E378" s="49" t="s">
        <v>9664</v>
      </c>
      <c r="F378" s="46"/>
      <c r="G378" s="46"/>
      <c r="H378" s="46"/>
      <c r="I378" s="46"/>
      <c r="J378" s="48"/>
    </row>
    <row r="379">
      <c r="A379" s="37" t="s">
        <v>601</v>
      </c>
      <c r="B379" s="45"/>
      <c r="C379" s="46"/>
      <c r="D379" s="46"/>
      <c r="E379" s="39" t="s">
        <v>9658</v>
      </c>
      <c r="F379" s="46"/>
      <c r="G379" s="46"/>
      <c r="H379" s="46"/>
      <c r="I379" s="46"/>
      <c r="J379" s="48"/>
    </row>
    <row r="380">
      <c r="A380" s="37" t="s">
        <v>593</v>
      </c>
      <c r="B380" s="37">
        <v>91</v>
      </c>
      <c r="C380" s="38" t="s">
        <v>9680</v>
      </c>
      <c r="D380" s="37" t="s">
        <v>595</v>
      </c>
      <c r="E380" s="39" t="s">
        <v>9681</v>
      </c>
      <c r="F380" s="40" t="s">
        <v>2708</v>
      </c>
      <c r="G380" s="41">
        <v>325</v>
      </c>
      <c r="H380" s="42">
        <v>0</v>
      </c>
      <c r="I380" s="43">
        <f>ROUND(G380*H380,P4)</f>
        <v>0</v>
      </c>
      <c r="J380" s="37"/>
      <c r="O380" s="44">
        <f>I380*0.21</f>
        <v>0</v>
      </c>
      <c r="P380">
        <v>3</v>
      </c>
    </row>
    <row r="381">
      <c r="A381" s="37" t="s">
        <v>598</v>
      </c>
      <c r="B381" s="45"/>
      <c r="C381" s="46"/>
      <c r="D381" s="46"/>
      <c r="E381" s="39" t="s">
        <v>9660</v>
      </c>
      <c r="F381" s="46"/>
      <c r="G381" s="46"/>
      <c r="H381" s="46"/>
      <c r="I381" s="46"/>
      <c r="J381" s="48"/>
    </row>
    <row r="382">
      <c r="A382" s="37" t="s">
        <v>599</v>
      </c>
      <c r="B382" s="45"/>
      <c r="C382" s="46"/>
      <c r="D382" s="46"/>
      <c r="E382" s="49" t="s">
        <v>9664</v>
      </c>
      <c r="F382" s="46"/>
      <c r="G382" s="46"/>
      <c r="H382" s="46"/>
      <c r="I382" s="46"/>
      <c r="J382" s="48"/>
    </row>
    <row r="383">
      <c r="A383" s="37" t="s">
        <v>601</v>
      </c>
      <c r="B383" s="45"/>
      <c r="C383" s="46"/>
      <c r="D383" s="46"/>
      <c r="E383" s="39" t="s">
        <v>9658</v>
      </c>
      <c r="F383" s="46"/>
      <c r="G383" s="46"/>
      <c r="H383" s="46"/>
      <c r="I383" s="46"/>
      <c r="J383" s="48"/>
    </row>
    <row r="384">
      <c r="A384" s="37" t="s">
        <v>593</v>
      </c>
      <c r="B384" s="37">
        <v>92</v>
      </c>
      <c r="C384" s="38" t="s">
        <v>9682</v>
      </c>
      <c r="D384" s="37" t="s">
        <v>595</v>
      </c>
      <c r="E384" s="39" t="s">
        <v>9683</v>
      </c>
      <c r="F384" s="40" t="s">
        <v>1797</v>
      </c>
      <c r="G384" s="41">
        <v>1</v>
      </c>
      <c r="H384" s="42">
        <v>0</v>
      </c>
      <c r="I384" s="43">
        <f>ROUND(G384*H384,P4)</f>
        <v>0</v>
      </c>
      <c r="J384" s="37"/>
      <c r="O384" s="44">
        <f>I384*0.21</f>
        <v>0</v>
      </c>
      <c r="P384">
        <v>3</v>
      </c>
    </row>
    <row r="385">
      <c r="A385" s="37" t="s">
        <v>598</v>
      </c>
      <c r="B385" s="45"/>
      <c r="C385" s="46"/>
      <c r="D385" s="46"/>
      <c r="E385" s="39" t="s">
        <v>9660</v>
      </c>
      <c r="F385" s="46"/>
      <c r="G385" s="46"/>
      <c r="H385" s="46"/>
      <c r="I385" s="46"/>
      <c r="J385" s="48"/>
    </row>
    <row r="386" ht="45">
      <c r="A386" s="37" t="s">
        <v>599</v>
      </c>
      <c r="B386" s="45"/>
      <c r="C386" s="46"/>
      <c r="D386" s="46"/>
      <c r="E386" s="49" t="s">
        <v>9684</v>
      </c>
      <c r="F386" s="46"/>
      <c r="G386" s="46"/>
      <c r="H386" s="46"/>
      <c r="I386" s="46"/>
      <c r="J386" s="48"/>
    </row>
    <row r="387" ht="45">
      <c r="A387" s="37" t="s">
        <v>601</v>
      </c>
      <c r="B387" s="45"/>
      <c r="C387" s="46"/>
      <c r="D387" s="46"/>
      <c r="E387" s="39" t="s">
        <v>9685</v>
      </c>
      <c r="F387" s="46"/>
      <c r="G387" s="46"/>
      <c r="H387" s="46"/>
      <c r="I387" s="46"/>
      <c r="J387" s="48"/>
    </row>
    <row r="388">
      <c r="A388" s="37" t="s">
        <v>593</v>
      </c>
      <c r="B388" s="37">
        <v>93</v>
      </c>
      <c r="C388" s="38" t="s">
        <v>9686</v>
      </c>
      <c r="D388" s="37" t="s">
        <v>595</v>
      </c>
      <c r="E388" s="39" t="s">
        <v>9687</v>
      </c>
      <c r="F388" s="40" t="s">
        <v>1797</v>
      </c>
      <c r="G388" s="41">
        <v>1</v>
      </c>
      <c r="H388" s="42">
        <v>0</v>
      </c>
      <c r="I388" s="43">
        <f>ROUND(G388*H388,P4)</f>
        <v>0</v>
      </c>
      <c r="J388" s="37"/>
      <c r="O388" s="44">
        <f>I388*0.21</f>
        <v>0</v>
      </c>
      <c r="P388">
        <v>3</v>
      </c>
    </row>
    <row r="389">
      <c r="A389" s="37" t="s">
        <v>598</v>
      </c>
      <c r="B389" s="45"/>
      <c r="C389" s="46"/>
      <c r="D389" s="46"/>
      <c r="E389" s="39" t="s">
        <v>9660</v>
      </c>
      <c r="F389" s="46"/>
      <c r="G389" s="46"/>
      <c r="H389" s="46"/>
      <c r="I389" s="46"/>
      <c r="J389" s="48"/>
    </row>
    <row r="390" ht="45">
      <c r="A390" s="37" t="s">
        <v>599</v>
      </c>
      <c r="B390" s="45"/>
      <c r="C390" s="46"/>
      <c r="D390" s="46"/>
      <c r="E390" s="49" t="s">
        <v>9684</v>
      </c>
      <c r="F390" s="46"/>
      <c r="G390" s="46"/>
      <c r="H390" s="46"/>
      <c r="I390" s="46"/>
      <c r="J390" s="48"/>
    </row>
    <row r="391" ht="45">
      <c r="A391" s="37" t="s">
        <v>601</v>
      </c>
      <c r="B391" s="45"/>
      <c r="C391" s="46"/>
      <c r="D391" s="46"/>
      <c r="E391" s="39" t="s">
        <v>9685</v>
      </c>
      <c r="F391" s="46"/>
      <c r="G391" s="46"/>
      <c r="H391" s="46"/>
      <c r="I391" s="46"/>
      <c r="J391" s="48"/>
    </row>
    <row r="392">
      <c r="A392" s="37" t="s">
        <v>593</v>
      </c>
      <c r="B392" s="37">
        <v>94</v>
      </c>
      <c r="C392" s="38" t="s">
        <v>9688</v>
      </c>
      <c r="D392" s="37" t="s">
        <v>595</v>
      </c>
      <c r="E392" s="39" t="s">
        <v>9689</v>
      </c>
      <c r="F392" s="40" t="s">
        <v>2708</v>
      </c>
      <c r="G392" s="41">
        <v>78</v>
      </c>
      <c r="H392" s="42">
        <v>0</v>
      </c>
      <c r="I392" s="43">
        <f>ROUND(G392*H392,P4)</f>
        <v>0</v>
      </c>
      <c r="J392" s="37"/>
      <c r="O392" s="44">
        <f>I392*0.21</f>
        <v>0</v>
      </c>
      <c r="P392">
        <v>3</v>
      </c>
    </row>
    <row r="393">
      <c r="A393" s="37" t="s">
        <v>598</v>
      </c>
      <c r="B393" s="45"/>
      <c r="C393" s="46"/>
      <c r="D393" s="46"/>
      <c r="E393" s="39" t="s">
        <v>9660</v>
      </c>
      <c r="F393" s="46"/>
      <c r="G393" s="46"/>
      <c r="H393" s="46"/>
      <c r="I393" s="46"/>
      <c r="J393" s="48"/>
    </row>
    <row r="394">
      <c r="A394" s="37" t="s">
        <v>599</v>
      </c>
      <c r="B394" s="45"/>
      <c r="C394" s="46"/>
      <c r="D394" s="46"/>
      <c r="E394" s="49" t="s">
        <v>9664</v>
      </c>
      <c r="F394" s="46"/>
      <c r="G394" s="46"/>
      <c r="H394" s="46"/>
      <c r="I394" s="46"/>
      <c r="J394" s="48"/>
    </row>
    <row r="395">
      <c r="A395" s="37" t="s">
        <v>601</v>
      </c>
      <c r="B395" s="45"/>
      <c r="C395" s="46"/>
      <c r="D395" s="46"/>
      <c r="E395" s="39" t="s">
        <v>9658</v>
      </c>
      <c r="F395" s="46"/>
      <c r="G395" s="46"/>
      <c r="H395" s="46"/>
      <c r="I395" s="46"/>
      <c r="J395" s="48"/>
    </row>
    <row r="396" ht="30">
      <c r="A396" s="37" t="s">
        <v>593</v>
      </c>
      <c r="B396" s="37">
        <v>95</v>
      </c>
      <c r="C396" s="38" t="s">
        <v>9690</v>
      </c>
      <c r="D396" s="37" t="s">
        <v>595</v>
      </c>
      <c r="E396" s="39" t="s">
        <v>9691</v>
      </c>
      <c r="F396" s="40" t="s">
        <v>1797</v>
      </c>
      <c r="G396" s="41">
        <v>2</v>
      </c>
      <c r="H396" s="42">
        <v>0</v>
      </c>
      <c r="I396" s="43">
        <f>ROUND(G396*H396,P4)</f>
        <v>0</v>
      </c>
      <c r="J396" s="37"/>
      <c r="O396" s="44">
        <f>I396*0.21</f>
        <v>0</v>
      </c>
      <c r="P396">
        <v>3</v>
      </c>
    </row>
    <row r="397">
      <c r="A397" s="37" t="s">
        <v>598</v>
      </c>
      <c r="B397" s="45"/>
      <c r="C397" s="46"/>
      <c r="D397" s="46"/>
      <c r="E397" s="39" t="s">
        <v>9692</v>
      </c>
      <c r="F397" s="46"/>
      <c r="G397" s="46"/>
      <c r="H397" s="46"/>
      <c r="I397" s="46"/>
      <c r="J397" s="48"/>
    </row>
    <row r="398">
      <c r="A398" s="37" t="s">
        <v>599</v>
      </c>
      <c r="B398" s="45"/>
      <c r="C398" s="46"/>
      <c r="D398" s="46"/>
      <c r="E398" s="49" t="s">
        <v>9693</v>
      </c>
      <c r="F398" s="46"/>
      <c r="G398" s="46"/>
      <c r="H398" s="46"/>
      <c r="I398" s="46"/>
      <c r="J398" s="48"/>
    </row>
    <row r="399">
      <c r="A399" s="37" t="s">
        <v>601</v>
      </c>
      <c r="B399" s="45"/>
      <c r="C399" s="46"/>
      <c r="D399" s="46"/>
      <c r="E399" s="39" t="s">
        <v>9658</v>
      </c>
      <c r="F399" s="46"/>
      <c r="G399" s="46"/>
      <c r="H399" s="46"/>
      <c r="I399" s="46"/>
      <c r="J399" s="48"/>
    </row>
    <row r="400">
      <c r="A400" s="31" t="s">
        <v>591</v>
      </c>
      <c r="B400" s="32"/>
      <c r="C400" s="33" t="s">
        <v>4581</v>
      </c>
      <c r="D400" s="34"/>
      <c r="E400" s="31" t="s">
        <v>4582</v>
      </c>
      <c r="F400" s="34"/>
      <c r="G400" s="34"/>
      <c r="H400" s="34"/>
      <c r="I400" s="35">
        <f>SUMIFS(I401:I440,A401:A440,"P")</f>
        <v>0</v>
      </c>
      <c r="J400" s="36"/>
    </row>
    <row r="401">
      <c r="A401" s="37" t="s">
        <v>593</v>
      </c>
      <c r="B401" s="37">
        <v>96</v>
      </c>
      <c r="C401" s="38" t="s">
        <v>9694</v>
      </c>
      <c r="D401" s="37" t="s">
        <v>595</v>
      </c>
      <c r="E401" s="39" t="s">
        <v>9695</v>
      </c>
      <c r="F401" s="40" t="s">
        <v>597</v>
      </c>
      <c r="G401" s="41">
        <v>48.799999999999997</v>
      </c>
      <c r="H401" s="42">
        <v>0</v>
      </c>
      <c r="I401" s="43">
        <f>ROUND(G401*H401,P4)</f>
        <v>0</v>
      </c>
      <c r="J401" s="37"/>
      <c r="O401" s="44">
        <f>I401*0.21</f>
        <v>0</v>
      </c>
      <c r="P401">
        <v>3</v>
      </c>
    </row>
    <row r="402">
      <c r="A402" s="37" t="s">
        <v>598</v>
      </c>
      <c r="B402" s="45"/>
      <c r="C402" s="46"/>
      <c r="D402" s="46"/>
      <c r="E402" s="39" t="s">
        <v>9696</v>
      </c>
      <c r="F402" s="46"/>
      <c r="G402" s="46"/>
      <c r="H402" s="46"/>
      <c r="I402" s="46"/>
      <c r="J402" s="48"/>
    </row>
    <row r="403" ht="30">
      <c r="A403" s="37" t="s">
        <v>599</v>
      </c>
      <c r="B403" s="45"/>
      <c r="C403" s="46"/>
      <c r="D403" s="46"/>
      <c r="E403" s="49" t="s">
        <v>9697</v>
      </c>
      <c r="F403" s="46"/>
      <c r="G403" s="46"/>
      <c r="H403" s="46"/>
      <c r="I403" s="46"/>
      <c r="J403" s="48"/>
    </row>
    <row r="404" ht="315">
      <c r="A404" s="37" t="s">
        <v>601</v>
      </c>
      <c r="B404" s="45"/>
      <c r="C404" s="46"/>
      <c r="D404" s="46"/>
      <c r="E404" s="39" t="s">
        <v>9698</v>
      </c>
      <c r="F404" s="46"/>
      <c r="G404" s="46"/>
      <c r="H404" s="46"/>
      <c r="I404" s="46"/>
      <c r="J404" s="48"/>
    </row>
    <row r="405">
      <c r="A405" s="37" t="s">
        <v>593</v>
      </c>
      <c r="B405" s="37">
        <v>97</v>
      </c>
      <c r="C405" s="38" t="s">
        <v>6783</v>
      </c>
      <c r="D405" s="37" t="s">
        <v>595</v>
      </c>
      <c r="E405" s="39" t="s">
        <v>9699</v>
      </c>
      <c r="F405" s="40" t="s">
        <v>597</v>
      </c>
      <c r="G405" s="41">
        <v>49.799999999999997</v>
      </c>
      <c r="H405" s="42">
        <v>0</v>
      </c>
      <c r="I405" s="43">
        <f>ROUND(G405*H405,P4)</f>
        <v>0</v>
      </c>
      <c r="J405" s="37"/>
      <c r="O405" s="44">
        <f>I405*0.21</f>
        <v>0</v>
      </c>
      <c r="P405">
        <v>3</v>
      </c>
    </row>
    <row r="406">
      <c r="A406" s="37" t="s">
        <v>598</v>
      </c>
      <c r="B406" s="45"/>
      <c r="C406" s="46"/>
      <c r="D406" s="46"/>
      <c r="E406" s="39" t="s">
        <v>9700</v>
      </c>
      <c r="F406" s="46"/>
      <c r="G406" s="46"/>
      <c r="H406" s="46"/>
      <c r="I406" s="46"/>
      <c r="J406" s="48"/>
    </row>
    <row r="407">
      <c r="A407" s="37" t="s">
        <v>599</v>
      </c>
      <c r="B407" s="45"/>
      <c r="C407" s="46"/>
      <c r="D407" s="46"/>
      <c r="E407" s="49" t="s">
        <v>9701</v>
      </c>
      <c r="F407" s="46"/>
      <c r="G407" s="46"/>
      <c r="H407" s="46"/>
      <c r="I407" s="46"/>
      <c r="J407" s="48"/>
    </row>
    <row r="408" ht="315">
      <c r="A408" s="37" t="s">
        <v>601</v>
      </c>
      <c r="B408" s="45"/>
      <c r="C408" s="46"/>
      <c r="D408" s="46"/>
      <c r="E408" s="39" t="s">
        <v>4599</v>
      </c>
      <c r="F408" s="46"/>
      <c r="G408" s="46"/>
      <c r="H408" s="46"/>
      <c r="I408" s="46"/>
      <c r="J408" s="48"/>
    </row>
    <row r="409">
      <c r="A409" s="37" t="s">
        <v>593</v>
      </c>
      <c r="B409" s="37">
        <v>98</v>
      </c>
      <c r="C409" s="38" t="s">
        <v>4600</v>
      </c>
      <c r="D409" s="37" t="s">
        <v>595</v>
      </c>
      <c r="E409" s="39" t="s">
        <v>4601</v>
      </c>
      <c r="F409" s="40" t="s">
        <v>597</v>
      </c>
      <c r="G409" s="41">
        <v>62</v>
      </c>
      <c r="H409" s="42">
        <v>0</v>
      </c>
      <c r="I409" s="43">
        <f>ROUND(G409*H409,P4)</f>
        <v>0</v>
      </c>
      <c r="J409" s="37"/>
      <c r="O409" s="44">
        <f>I409*0.21</f>
        <v>0</v>
      </c>
      <c r="P409">
        <v>3</v>
      </c>
    </row>
    <row r="410">
      <c r="A410" s="37" t="s">
        <v>598</v>
      </c>
      <c r="B410" s="45"/>
      <c r="C410" s="46"/>
      <c r="D410" s="46"/>
      <c r="E410" s="39" t="s">
        <v>9702</v>
      </c>
      <c r="F410" s="46"/>
      <c r="G410" s="46"/>
      <c r="H410" s="46"/>
      <c r="I410" s="46"/>
      <c r="J410" s="48"/>
    </row>
    <row r="411">
      <c r="A411" s="37" t="s">
        <v>599</v>
      </c>
      <c r="B411" s="45"/>
      <c r="C411" s="46"/>
      <c r="D411" s="46"/>
      <c r="E411" s="49" t="s">
        <v>9703</v>
      </c>
      <c r="F411" s="46"/>
      <c r="G411" s="46"/>
      <c r="H411" s="46"/>
      <c r="I411" s="46"/>
      <c r="J411" s="48"/>
    </row>
    <row r="412" ht="315">
      <c r="A412" s="37" t="s">
        <v>601</v>
      </c>
      <c r="B412" s="45"/>
      <c r="C412" s="46"/>
      <c r="D412" s="46"/>
      <c r="E412" s="39" t="s">
        <v>4599</v>
      </c>
      <c r="F412" s="46"/>
      <c r="G412" s="46"/>
      <c r="H412" s="46"/>
      <c r="I412" s="46"/>
      <c r="J412" s="48"/>
    </row>
    <row r="413">
      <c r="A413" s="37" t="s">
        <v>593</v>
      </c>
      <c r="B413" s="37">
        <v>99</v>
      </c>
      <c r="C413" s="38" t="s">
        <v>9704</v>
      </c>
      <c r="D413" s="37" t="s">
        <v>595</v>
      </c>
      <c r="E413" s="39" t="s">
        <v>9705</v>
      </c>
      <c r="F413" s="40" t="s">
        <v>597</v>
      </c>
      <c r="G413" s="41">
        <v>1422.8</v>
      </c>
      <c r="H413" s="42">
        <v>0</v>
      </c>
      <c r="I413" s="43">
        <f>ROUND(G413*H413,P4)</f>
        <v>0</v>
      </c>
      <c r="J413" s="37"/>
      <c r="O413" s="44">
        <f>I413*0.21</f>
        <v>0</v>
      </c>
      <c r="P413">
        <v>3</v>
      </c>
    </row>
    <row r="414">
      <c r="A414" s="37" t="s">
        <v>598</v>
      </c>
      <c r="B414" s="45"/>
      <c r="C414" s="46"/>
      <c r="D414" s="46"/>
      <c r="E414" s="39" t="s">
        <v>9706</v>
      </c>
      <c r="F414" s="46"/>
      <c r="G414" s="46"/>
      <c r="H414" s="46"/>
      <c r="I414" s="46"/>
      <c r="J414" s="48"/>
    </row>
    <row r="415">
      <c r="A415" s="37" t="s">
        <v>599</v>
      </c>
      <c r="B415" s="45"/>
      <c r="C415" s="46"/>
      <c r="D415" s="46"/>
      <c r="E415" s="49" t="s">
        <v>9703</v>
      </c>
      <c r="F415" s="46"/>
      <c r="G415" s="46"/>
      <c r="H415" s="46"/>
      <c r="I415" s="46"/>
      <c r="J415" s="48"/>
    </row>
    <row r="416" ht="315">
      <c r="A416" s="37" t="s">
        <v>601</v>
      </c>
      <c r="B416" s="45"/>
      <c r="C416" s="46"/>
      <c r="D416" s="46"/>
      <c r="E416" s="39" t="s">
        <v>4599</v>
      </c>
      <c r="F416" s="46"/>
      <c r="G416" s="46"/>
      <c r="H416" s="46"/>
      <c r="I416" s="46"/>
      <c r="J416" s="48"/>
    </row>
    <row r="417">
      <c r="A417" s="37" t="s">
        <v>593</v>
      </c>
      <c r="B417" s="37">
        <v>100</v>
      </c>
      <c r="C417" s="38" t="s">
        <v>6100</v>
      </c>
      <c r="D417" s="37" t="s">
        <v>592</v>
      </c>
      <c r="E417" s="39" t="s">
        <v>6101</v>
      </c>
      <c r="F417" s="40" t="s">
        <v>597</v>
      </c>
      <c r="G417" s="41">
        <v>2259.8000000000002</v>
      </c>
      <c r="H417" s="42">
        <v>0</v>
      </c>
      <c r="I417" s="43">
        <f>ROUND(G417*H417,P4)</f>
        <v>0</v>
      </c>
      <c r="J417" s="37"/>
      <c r="O417" s="44">
        <f>I417*0.21</f>
        <v>0</v>
      </c>
      <c r="P417">
        <v>3</v>
      </c>
    </row>
    <row r="418">
      <c r="A418" s="37" t="s">
        <v>598</v>
      </c>
      <c r="B418" s="45"/>
      <c r="C418" s="46"/>
      <c r="D418" s="46"/>
      <c r="E418" s="39" t="s">
        <v>9707</v>
      </c>
      <c r="F418" s="46"/>
      <c r="G418" s="46"/>
      <c r="H418" s="46"/>
      <c r="I418" s="46"/>
      <c r="J418" s="48"/>
    </row>
    <row r="419">
      <c r="A419" s="37" t="s">
        <v>599</v>
      </c>
      <c r="B419" s="45"/>
      <c r="C419" s="46"/>
      <c r="D419" s="46"/>
      <c r="E419" s="49" t="s">
        <v>9708</v>
      </c>
      <c r="F419" s="46"/>
      <c r="G419" s="46"/>
      <c r="H419" s="46"/>
      <c r="I419" s="46"/>
      <c r="J419" s="48"/>
    </row>
    <row r="420" ht="300">
      <c r="A420" s="37" t="s">
        <v>601</v>
      </c>
      <c r="B420" s="45"/>
      <c r="C420" s="46"/>
      <c r="D420" s="46"/>
      <c r="E420" s="39" t="s">
        <v>4605</v>
      </c>
      <c r="F420" s="46"/>
      <c r="G420" s="46"/>
      <c r="H420" s="46"/>
      <c r="I420" s="46"/>
      <c r="J420" s="48"/>
    </row>
    <row r="421">
      <c r="A421" s="37" t="s">
        <v>593</v>
      </c>
      <c r="B421" s="37">
        <v>101</v>
      </c>
      <c r="C421" s="38" t="s">
        <v>6100</v>
      </c>
      <c r="D421" s="37" t="s">
        <v>653</v>
      </c>
      <c r="E421" s="39" t="s">
        <v>6101</v>
      </c>
      <c r="F421" s="40" t="s">
        <v>597</v>
      </c>
      <c r="G421" s="41">
        <v>28.800000000000001</v>
      </c>
      <c r="H421" s="42">
        <v>0</v>
      </c>
      <c r="I421" s="43">
        <f>ROUND(G421*H421,P4)</f>
        <v>0</v>
      </c>
      <c r="J421" s="37"/>
      <c r="O421" s="44">
        <f>I421*0.21</f>
        <v>0</v>
      </c>
      <c r="P421">
        <v>3</v>
      </c>
    </row>
    <row r="422">
      <c r="A422" s="37" t="s">
        <v>598</v>
      </c>
      <c r="B422" s="45"/>
      <c r="C422" s="46"/>
      <c r="D422" s="46"/>
      <c r="E422" s="39" t="s">
        <v>9709</v>
      </c>
      <c r="F422" s="46"/>
      <c r="G422" s="46"/>
      <c r="H422" s="46"/>
      <c r="I422" s="46"/>
      <c r="J422" s="48"/>
    </row>
    <row r="423">
      <c r="A423" s="37" t="s">
        <v>599</v>
      </c>
      <c r="B423" s="45"/>
      <c r="C423" s="46"/>
      <c r="D423" s="46"/>
      <c r="E423" s="49" t="s">
        <v>9708</v>
      </c>
      <c r="F423" s="46"/>
      <c r="G423" s="46"/>
      <c r="H423" s="46"/>
      <c r="I423" s="46"/>
      <c r="J423" s="48"/>
    </row>
    <row r="424" ht="300">
      <c r="A424" s="37" t="s">
        <v>601</v>
      </c>
      <c r="B424" s="45"/>
      <c r="C424" s="46"/>
      <c r="D424" s="46"/>
      <c r="E424" s="39" t="s">
        <v>4605</v>
      </c>
      <c r="F424" s="46"/>
      <c r="G424" s="46"/>
      <c r="H424" s="46"/>
      <c r="I424" s="46"/>
      <c r="J424" s="48"/>
    </row>
    <row r="425">
      <c r="A425" s="37" t="s">
        <v>593</v>
      </c>
      <c r="B425" s="37">
        <v>102</v>
      </c>
      <c r="C425" s="38" t="s">
        <v>9710</v>
      </c>
      <c r="D425" s="37" t="s">
        <v>595</v>
      </c>
      <c r="E425" s="39" t="s">
        <v>9711</v>
      </c>
      <c r="F425" s="40" t="s">
        <v>597</v>
      </c>
      <c r="G425" s="41">
        <v>82</v>
      </c>
      <c r="H425" s="42">
        <v>0</v>
      </c>
      <c r="I425" s="43">
        <f>ROUND(G425*H425,P4)</f>
        <v>0</v>
      </c>
      <c r="J425" s="37"/>
      <c r="O425" s="44">
        <f>I425*0.21</f>
        <v>0</v>
      </c>
      <c r="P425">
        <v>3</v>
      </c>
    </row>
    <row r="426">
      <c r="A426" s="37" t="s">
        <v>598</v>
      </c>
      <c r="B426" s="45"/>
      <c r="C426" s="46"/>
      <c r="D426" s="46"/>
      <c r="E426" s="39" t="s">
        <v>9712</v>
      </c>
      <c r="F426" s="46"/>
      <c r="G426" s="46"/>
      <c r="H426" s="46"/>
      <c r="I426" s="46"/>
      <c r="J426" s="48"/>
    </row>
    <row r="427">
      <c r="A427" s="37" t="s">
        <v>599</v>
      </c>
      <c r="B427" s="45"/>
      <c r="C427" s="46"/>
      <c r="D427" s="46"/>
      <c r="E427" s="49" t="s">
        <v>9708</v>
      </c>
      <c r="F427" s="46"/>
      <c r="G427" s="46"/>
      <c r="H427" s="46"/>
      <c r="I427" s="46"/>
      <c r="J427" s="48"/>
    </row>
    <row r="428" ht="300">
      <c r="A428" s="37" t="s">
        <v>601</v>
      </c>
      <c r="B428" s="45"/>
      <c r="C428" s="46"/>
      <c r="D428" s="46"/>
      <c r="E428" s="39" t="s">
        <v>4605</v>
      </c>
      <c r="F428" s="46"/>
      <c r="G428" s="46"/>
      <c r="H428" s="46"/>
      <c r="I428" s="46"/>
      <c r="J428" s="48"/>
    </row>
    <row r="429">
      <c r="A429" s="37" t="s">
        <v>593</v>
      </c>
      <c r="B429" s="37">
        <v>103</v>
      </c>
      <c r="C429" s="38" t="s">
        <v>9713</v>
      </c>
      <c r="D429" s="37" t="s">
        <v>595</v>
      </c>
      <c r="E429" s="39" t="s">
        <v>9714</v>
      </c>
      <c r="F429" s="40" t="s">
        <v>597</v>
      </c>
      <c r="G429" s="41">
        <v>127.09999999999999</v>
      </c>
      <c r="H429" s="42">
        <v>0</v>
      </c>
      <c r="I429" s="43">
        <f>ROUND(G429*H429,P4)</f>
        <v>0</v>
      </c>
      <c r="J429" s="37"/>
      <c r="O429" s="44">
        <f>I429*0.21</f>
        <v>0</v>
      </c>
      <c r="P429">
        <v>3</v>
      </c>
    </row>
    <row r="430">
      <c r="A430" s="37" t="s">
        <v>598</v>
      </c>
      <c r="B430" s="45"/>
      <c r="C430" s="46"/>
      <c r="D430" s="46"/>
      <c r="E430" s="39" t="s">
        <v>9715</v>
      </c>
      <c r="F430" s="46"/>
      <c r="G430" s="46"/>
      <c r="H430" s="46"/>
      <c r="I430" s="46"/>
      <c r="J430" s="48"/>
    </row>
    <row r="431" ht="30">
      <c r="A431" s="37" t="s">
        <v>599</v>
      </c>
      <c r="B431" s="45"/>
      <c r="C431" s="46"/>
      <c r="D431" s="46"/>
      <c r="E431" s="49" t="s">
        <v>9716</v>
      </c>
      <c r="F431" s="46"/>
      <c r="G431" s="46"/>
      <c r="H431" s="46"/>
      <c r="I431" s="46"/>
      <c r="J431" s="48"/>
    </row>
    <row r="432" ht="300">
      <c r="A432" s="37" t="s">
        <v>601</v>
      </c>
      <c r="B432" s="45"/>
      <c r="C432" s="46"/>
      <c r="D432" s="46"/>
      <c r="E432" s="39" t="s">
        <v>4605</v>
      </c>
      <c r="F432" s="46"/>
      <c r="G432" s="46"/>
      <c r="H432" s="46"/>
      <c r="I432" s="46"/>
      <c r="J432" s="48"/>
    </row>
    <row r="433">
      <c r="A433" s="37" t="s">
        <v>593</v>
      </c>
      <c r="B433" s="37">
        <v>104</v>
      </c>
      <c r="C433" s="38" t="s">
        <v>9717</v>
      </c>
      <c r="D433" s="37" t="s">
        <v>592</v>
      </c>
      <c r="E433" s="39" t="s">
        <v>9718</v>
      </c>
      <c r="F433" s="40" t="s">
        <v>608</v>
      </c>
      <c r="G433" s="41">
        <v>30</v>
      </c>
      <c r="H433" s="42">
        <v>0</v>
      </c>
      <c r="I433" s="43">
        <f>ROUND(G433*H433,P4)</f>
        <v>0</v>
      </c>
      <c r="J433" s="37"/>
      <c r="O433" s="44">
        <f>I433*0.21</f>
        <v>0</v>
      </c>
      <c r="P433">
        <v>3</v>
      </c>
    </row>
    <row r="434" ht="30">
      <c r="A434" s="37" t="s">
        <v>598</v>
      </c>
      <c r="B434" s="45"/>
      <c r="C434" s="46"/>
      <c r="D434" s="46"/>
      <c r="E434" s="39" t="s">
        <v>9719</v>
      </c>
      <c r="F434" s="46"/>
      <c r="G434" s="46"/>
      <c r="H434" s="46"/>
      <c r="I434" s="46"/>
      <c r="J434" s="48"/>
    </row>
    <row r="435">
      <c r="A435" s="37" t="s">
        <v>599</v>
      </c>
      <c r="B435" s="45"/>
      <c r="C435" s="46"/>
      <c r="D435" s="46"/>
      <c r="E435" s="49" t="s">
        <v>9720</v>
      </c>
      <c r="F435" s="46"/>
      <c r="G435" s="46"/>
      <c r="H435" s="46"/>
      <c r="I435" s="46"/>
      <c r="J435" s="48"/>
    </row>
    <row r="436" ht="105">
      <c r="A436" s="37" t="s">
        <v>601</v>
      </c>
      <c r="B436" s="45"/>
      <c r="C436" s="46"/>
      <c r="D436" s="46"/>
      <c r="E436" s="39" t="s">
        <v>4613</v>
      </c>
      <c r="F436" s="46"/>
      <c r="G436" s="46"/>
      <c r="H436" s="46"/>
      <c r="I436" s="46"/>
      <c r="J436" s="48"/>
    </row>
    <row r="437">
      <c r="A437" s="37" t="s">
        <v>593</v>
      </c>
      <c r="B437" s="37">
        <v>105</v>
      </c>
      <c r="C437" s="38" t="s">
        <v>9717</v>
      </c>
      <c r="D437" s="37" t="s">
        <v>653</v>
      </c>
      <c r="E437" s="39" t="s">
        <v>9718</v>
      </c>
      <c r="F437" s="40" t="s">
        <v>608</v>
      </c>
      <c r="G437" s="41">
        <v>1</v>
      </c>
      <c r="H437" s="42">
        <v>0</v>
      </c>
      <c r="I437" s="43">
        <f>ROUND(G437*H437,P4)</f>
        <v>0</v>
      </c>
      <c r="J437" s="37"/>
      <c r="O437" s="44">
        <f>I437*0.21</f>
        <v>0</v>
      </c>
      <c r="P437">
        <v>3</v>
      </c>
    </row>
    <row r="438">
      <c r="A438" s="37" t="s">
        <v>598</v>
      </c>
      <c r="B438" s="45"/>
      <c r="C438" s="46"/>
      <c r="D438" s="46"/>
      <c r="E438" s="39" t="s">
        <v>9721</v>
      </c>
      <c r="F438" s="46"/>
      <c r="G438" s="46"/>
      <c r="H438" s="46"/>
      <c r="I438" s="46"/>
      <c r="J438" s="48"/>
    </row>
    <row r="439">
      <c r="A439" s="37" t="s">
        <v>599</v>
      </c>
      <c r="B439" s="45"/>
      <c r="C439" s="46"/>
      <c r="D439" s="46"/>
      <c r="E439" s="49" t="s">
        <v>9722</v>
      </c>
      <c r="F439" s="46"/>
      <c r="G439" s="46"/>
      <c r="H439" s="46"/>
      <c r="I439" s="46"/>
      <c r="J439" s="48"/>
    </row>
    <row r="440" ht="105">
      <c r="A440" s="37" t="s">
        <v>601</v>
      </c>
      <c r="B440" s="45"/>
      <c r="C440" s="46"/>
      <c r="D440" s="46"/>
      <c r="E440" s="39" t="s">
        <v>4613</v>
      </c>
      <c r="F440" s="46"/>
      <c r="G440" s="46"/>
      <c r="H440" s="46"/>
      <c r="I440" s="46"/>
      <c r="J440" s="48"/>
    </row>
    <row r="441">
      <c r="A441" s="31" t="s">
        <v>591</v>
      </c>
      <c r="B441" s="32"/>
      <c r="C441" s="33" t="s">
        <v>4818</v>
      </c>
      <c r="D441" s="34"/>
      <c r="E441" s="31" t="s">
        <v>4819</v>
      </c>
      <c r="F441" s="34"/>
      <c r="G441" s="34"/>
      <c r="H441" s="34"/>
      <c r="I441" s="35">
        <f>SUMIFS(I442:I481,A442:A481,"P")</f>
        <v>0</v>
      </c>
      <c r="J441" s="36"/>
    </row>
    <row r="442" ht="30">
      <c r="A442" s="37" t="s">
        <v>593</v>
      </c>
      <c r="B442" s="37">
        <v>106</v>
      </c>
      <c r="C442" s="38" t="s">
        <v>5706</v>
      </c>
      <c r="D442" s="37" t="s">
        <v>595</v>
      </c>
      <c r="E442" s="39" t="s">
        <v>6113</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9723</v>
      </c>
      <c r="F444" s="46"/>
      <c r="G444" s="46"/>
      <c r="H444" s="46"/>
      <c r="I444" s="46"/>
      <c r="J444" s="48"/>
    </row>
    <row r="445" ht="120">
      <c r="A445" s="37" t="s">
        <v>601</v>
      </c>
      <c r="B445" s="45"/>
      <c r="C445" s="46"/>
      <c r="D445" s="46"/>
      <c r="E445" s="39" t="s">
        <v>4656</v>
      </c>
      <c r="F445" s="46"/>
      <c r="G445" s="46"/>
      <c r="H445" s="46"/>
      <c r="I445" s="46"/>
      <c r="J445" s="48"/>
    </row>
    <row r="446">
      <c r="A446" s="37" t="s">
        <v>593</v>
      </c>
      <c r="B446" s="37">
        <v>107</v>
      </c>
      <c r="C446" s="38" t="s">
        <v>5046</v>
      </c>
      <c r="D446" s="37" t="s">
        <v>595</v>
      </c>
      <c r="E446" s="39" t="s">
        <v>5047</v>
      </c>
      <c r="F446" s="40" t="s">
        <v>1719</v>
      </c>
      <c r="G446" s="41">
        <v>2953.1999999999998</v>
      </c>
      <c r="H446" s="42">
        <v>0</v>
      </c>
      <c r="I446" s="43">
        <f>ROUND(G446*H446,P4)</f>
        <v>0</v>
      </c>
      <c r="J446" s="37"/>
      <c r="O446" s="44">
        <f>I446*0.21</f>
        <v>0</v>
      </c>
      <c r="P446">
        <v>3</v>
      </c>
    </row>
    <row r="447">
      <c r="A447" s="37" t="s">
        <v>598</v>
      </c>
      <c r="B447" s="45"/>
      <c r="C447" s="46"/>
      <c r="D447" s="46"/>
      <c r="E447" s="39" t="s">
        <v>9724</v>
      </c>
      <c r="F447" s="46"/>
      <c r="G447" s="46"/>
      <c r="H447" s="46"/>
      <c r="I447" s="46"/>
      <c r="J447" s="48"/>
    </row>
    <row r="448">
      <c r="A448" s="37" t="s">
        <v>599</v>
      </c>
      <c r="B448" s="45"/>
      <c r="C448" s="46"/>
      <c r="D448" s="46"/>
      <c r="E448" s="49" t="s">
        <v>9725</v>
      </c>
      <c r="F448" s="46"/>
      <c r="G448" s="46"/>
      <c r="H448" s="46"/>
      <c r="I448" s="46"/>
      <c r="J448" s="48"/>
    </row>
    <row r="449" ht="409.5">
      <c r="A449" s="37" t="s">
        <v>601</v>
      </c>
      <c r="B449" s="45"/>
      <c r="C449" s="46"/>
      <c r="D449" s="46"/>
      <c r="E449" s="39" t="s">
        <v>5049</v>
      </c>
      <c r="F449" s="46"/>
      <c r="G449" s="46"/>
      <c r="H449" s="46"/>
      <c r="I449" s="46"/>
      <c r="J449" s="48"/>
    </row>
    <row r="450">
      <c r="A450" s="37" t="s">
        <v>593</v>
      </c>
      <c r="B450" s="37">
        <v>108</v>
      </c>
      <c r="C450" s="38" t="s">
        <v>5439</v>
      </c>
      <c r="D450" s="37" t="s">
        <v>595</v>
      </c>
      <c r="E450" s="39" t="s">
        <v>6118</v>
      </c>
      <c r="F450" s="40" t="s">
        <v>1719</v>
      </c>
      <c r="G450" s="41">
        <v>5628.5</v>
      </c>
      <c r="H450" s="42">
        <v>0</v>
      </c>
      <c r="I450" s="43">
        <f>ROUND(G450*H450,P4)</f>
        <v>0</v>
      </c>
      <c r="J450" s="37"/>
      <c r="O450" s="44">
        <f>I450*0.21</f>
        <v>0</v>
      </c>
      <c r="P450">
        <v>3</v>
      </c>
    </row>
    <row r="451" ht="30">
      <c r="A451" s="37" t="s">
        <v>598</v>
      </c>
      <c r="B451" s="45"/>
      <c r="C451" s="46"/>
      <c r="D451" s="46"/>
      <c r="E451" s="39" t="s">
        <v>9726</v>
      </c>
      <c r="F451" s="46"/>
      <c r="G451" s="46"/>
      <c r="H451" s="46"/>
      <c r="I451" s="46"/>
      <c r="J451" s="48"/>
    </row>
    <row r="452">
      <c r="A452" s="37" t="s">
        <v>599</v>
      </c>
      <c r="B452" s="45"/>
      <c r="C452" s="46"/>
      <c r="D452" s="46"/>
      <c r="E452" s="49" t="s">
        <v>9727</v>
      </c>
      <c r="F452" s="46"/>
      <c r="G452" s="46"/>
      <c r="H452" s="46"/>
      <c r="I452" s="46"/>
      <c r="J452" s="48"/>
    </row>
    <row r="453" ht="409.5">
      <c r="A453" s="37" t="s">
        <v>601</v>
      </c>
      <c r="B453" s="45"/>
      <c r="C453" s="46"/>
      <c r="D453" s="46"/>
      <c r="E453" s="39" t="s">
        <v>6117</v>
      </c>
      <c r="F453" s="46"/>
      <c r="G453" s="46"/>
      <c r="H453" s="46"/>
      <c r="I453" s="46"/>
      <c r="J453" s="48"/>
    </row>
    <row r="454">
      <c r="A454" s="37" t="s">
        <v>593</v>
      </c>
      <c r="B454" s="37">
        <v>109</v>
      </c>
      <c r="C454" s="38" t="s">
        <v>9728</v>
      </c>
      <c r="D454" s="37" t="s">
        <v>595</v>
      </c>
      <c r="E454" s="39" t="s">
        <v>9729</v>
      </c>
      <c r="F454" s="40" t="s">
        <v>650</v>
      </c>
      <c r="G454" s="41">
        <v>13496.25</v>
      </c>
      <c r="H454" s="42">
        <v>0</v>
      </c>
      <c r="I454" s="43">
        <f>ROUND(G454*H454,P4)</f>
        <v>0</v>
      </c>
      <c r="J454" s="37"/>
      <c r="O454" s="44">
        <f>I454*0.21</f>
        <v>0</v>
      </c>
      <c r="P454">
        <v>3</v>
      </c>
    </row>
    <row r="455">
      <c r="A455" s="37" t="s">
        <v>598</v>
      </c>
      <c r="B455" s="45"/>
      <c r="C455" s="46"/>
      <c r="D455" s="46"/>
      <c r="E455" s="39" t="s">
        <v>9730</v>
      </c>
      <c r="F455" s="46"/>
      <c r="G455" s="46"/>
      <c r="H455" s="46"/>
      <c r="I455" s="46"/>
      <c r="J455" s="48"/>
    </row>
    <row r="456" ht="90">
      <c r="A456" s="37" t="s">
        <v>599</v>
      </c>
      <c r="B456" s="45"/>
      <c r="C456" s="46"/>
      <c r="D456" s="46"/>
      <c r="E456" s="49" t="s">
        <v>9731</v>
      </c>
      <c r="F456" s="46"/>
      <c r="G456" s="46"/>
      <c r="H456" s="46"/>
      <c r="I456" s="46"/>
      <c r="J456" s="48"/>
    </row>
    <row r="457" ht="30">
      <c r="A457" s="37" t="s">
        <v>601</v>
      </c>
      <c r="B457" s="45"/>
      <c r="C457" s="46"/>
      <c r="D457" s="46"/>
      <c r="E457" s="39" t="s">
        <v>9732</v>
      </c>
      <c r="F457" s="46"/>
      <c r="G457" s="46"/>
      <c r="H457" s="46"/>
      <c r="I457" s="46"/>
      <c r="J457" s="48"/>
    </row>
    <row r="458">
      <c r="A458" s="37" t="s">
        <v>593</v>
      </c>
      <c r="B458" s="37">
        <v>110</v>
      </c>
      <c r="C458" s="38" t="s">
        <v>5054</v>
      </c>
      <c r="D458" s="37" t="s">
        <v>592</v>
      </c>
      <c r="E458" s="39" t="s">
        <v>5055</v>
      </c>
      <c r="F458" s="40" t="s">
        <v>650</v>
      </c>
      <c r="G458" s="41">
        <v>458.5</v>
      </c>
      <c r="H458" s="42">
        <v>0</v>
      </c>
      <c r="I458" s="43">
        <f>ROUND(G458*H458,P4)</f>
        <v>0</v>
      </c>
      <c r="J458" s="37"/>
      <c r="O458" s="44">
        <f>I458*0.21</f>
        <v>0</v>
      </c>
      <c r="P458">
        <v>3</v>
      </c>
    </row>
    <row r="459" ht="45">
      <c r="A459" s="37" t="s">
        <v>598</v>
      </c>
      <c r="B459" s="45"/>
      <c r="C459" s="46"/>
      <c r="D459" s="46"/>
      <c r="E459" s="39" t="s">
        <v>9733</v>
      </c>
      <c r="F459" s="46"/>
      <c r="G459" s="46"/>
      <c r="H459" s="46"/>
      <c r="I459" s="46"/>
      <c r="J459" s="48"/>
    </row>
    <row r="460">
      <c r="A460" s="37" t="s">
        <v>599</v>
      </c>
      <c r="B460" s="45"/>
      <c r="C460" s="46"/>
      <c r="D460" s="46"/>
      <c r="E460" s="49" t="s">
        <v>9734</v>
      </c>
      <c r="F460" s="46"/>
      <c r="G460" s="46"/>
      <c r="H460" s="46"/>
      <c r="I460" s="46"/>
      <c r="J460" s="48"/>
    </row>
    <row r="461" ht="30">
      <c r="A461" s="37" t="s">
        <v>601</v>
      </c>
      <c r="B461" s="45"/>
      <c r="C461" s="46"/>
      <c r="D461" s="46"/>
      <c r="E461" s="39" t="s">
        <v>5053</v>
      </c>
      <c r="F461" s="46"/>
      <c r="G461" s="46"/>
      <c r="H461" s="46"/>
      <c r="I461" s="46"/>
      <c r="J461" s="48"/>
    </row>
    <row r="462">
      <c r="A462" s="37" t="s">
        <v>593</v>
      </c>
      <c r="B462" s="37">
        <v>111</v>
      </c>
      <c r="C462" s="38" t="s">
        <v>5054</v>
      </c>
      <c r="D462" s="37" t="s">
        <v>653</v>
      </c>
      <c r="E462" s="39" t="s">
        <v>5055</v>
      </c>
      <c r="F462" s="40" t="s">
        <v>650</v>
      </c>
      <c r="G462" s="41">
        <v>30.192</v>
      </c>
      <c r="H462" s="42">
        <v>0</v>
      </c>
      <c r="I462" s="43">
        <f>ROUND(G462*H462,P4)</f>
        <v>0</v>
      </c>
      <c r="J462" s="37"/>
      <c r="O462" s="44">
        <f>I462*0.21</f>
        <v>0</v>
      </c>
      <c r="P462">
        <v>3</v>
      </c>
    </row>
    <row r="463" ht="45">
      <c r="A463" s="37" t="s">
        <v>598</v>
      </c>
      <c r="B463" s="45"/>
      <c r="C463" s="46"/>
      <c r="D463" s="46"/>
      <c r="E463" s="39" t="s">
        <v>9735</v>
      </c>
      <c r="F463" s="46"/>
      <c r="G463" s="46"/>
      <c r="H463" s="46"/>
      <c r="I463" s="46"/>
      <c r="J463" s="48"/>
    </row>
    <row r="464" ht="45">
      <c r="A464" s="37" t="s">
        <v>599</v>
      </c>
      <c r="B464" s="45"/>
      <c r="C464" s="46"/>
      <c r="D464" s="46"/>
      <c r="E464" s="49" t="s">
        <v>9736</v>
      </c>
      <c r="F464" s="46"/>
      <c r="G464" s="46"/>
      <c r="H464" s="46"/>
      <c r="I464" s="46"/>
      <c r="J464" s="48"/>
    </row>
    <row r="465" ht="30">
      <c r="A465" s="37" t="s">
        <v>601</v>
      </c>
      <c r="B465" s="45"/>
      <c r="C465" s="46"/>
      <c r="D465" s="46"/>
      <c r="E465" s="39" t="s">
        <v>5053</v>
      </c>
      <c r="F465" s="46"/>
      <c r="G465" s="46"/>
      <c r="H465" s="46"/>
      <c r="I465" s="46"/>
      <c r="J465" s="48"/>
    </row>
    <row r="466">
      <c r="A466" s="37" t="s">
        <v>593</v>
      </c>
      <c r="B466" s="37">
        <v>112</v>
      </c>
      <c r="C466" s="38" t="s">
        <v>6027</v>
      </c>
      <c r="D466" s="37" t="s">
        <v>595</v>
      </c>
      <c r="E466" s="39" t="s">
        <v>6028</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9737</v>
      </c>
      <c r="F468" s="46"/>
      <c r="G468" s="46"/>
      <c r="H468" s="46"/>
      <c r="I468" s="46"/>
      <c r="J468" s="48"/>
    </row>
    <row r="469" ht="150">
      <c r="A469" s="37" t="s">
        <v>601</v>
      </c>
      <c r="B469" s="45"/>
      <c r="C469" s="46"/>
      <c r="D469" s="46"/>
      <c r="E469" s="39" t="s">
        <v>9738</v>
      </c>
      <c r="F469" s="46"/>
      <c r="G469" s="46"/>
      <c r="H469" s="46"/>
      <c r="I469" s="46"/>
      <c r="J469" s="48"/>
    </row>
    <row r="470">
      <c r="A470" s="37" t="s">
        <v>593</v>
      </c>
      <c r="B470" s="37">
        <v>113</v>
      </c>
      <c r="C470" s="38" t="s">
        <v>6345</v>
      </c>
      <c r="D470" s="37" t="s">
        <v>592</v>
      </c>
      <c r="E470" s="39" t="s">
        <v>6346</v>
      </c>
      <c r="F470" s="40" t="s">
        <v>641</v>
      </c>
      <c r="G470" s="41">
        <v>971.41999999999996</v>
      </c>
      <c r="H470" s="42">
        <v>0</v>
      </c>
      <c r="I470" s="43">
        <f>ROUND(G470*H470,P4)</f>
        <v>0</v>
      </c>
      <c r="J470" s="37"/>
      <c r="O470" s="44">
        <f>I470*0.21</f>
        <v>0</v>
      </c>
      <c r="P470">
        <v>3</v>
      </c>
    </row>
    <row r="471">
      <c r="A471" s="37" t="s">
        <v>598</v>
      </c>
      <c r="B471" s="45"/>
      <c r="C471" s="46"/>
      <c r="D471" s="46"/>
      <c r="E471" s="39" t="s">
        <v>9739</v>
      </c>
      <c r="F471" s="46"/>
      <c r="G471" s="46"/>
      <c r="H471" s="46"/>
      <c r="I471" s="46"/>
      <c r="J471" s="48"/>
    </row>
    <row r="472" ht="90">
      <c r="A472" s="37" t="s">
        <v>599</v>
      </c>
      <c r="B472" s="45"/>
      <c r="C472" s="46"/>
      <c r="D472" s="46"/>
      <c r="E472" s="49" t="s">
        <v>9740</v>
      </c>
      <c r="F472" s="46"/>
      <c r="G472" s="46"/>
      <c r="H472" s="46"/>
      <c r="I472" s="46"/>
      <c r="J472" s="48"/>
    </row>
    <row r="473" ht="150">
      <c r="A473" s="37" t="s">
        <v>601</v>
      </c>
      <c r="B473" s="45"/>
      <c r="C473" s="46"/>
      <c r="D473" s="46"/>
      <c r="E473" s="39" t="s">
        <v>9738</v>
      </c>
      <c r="F473" s="46"/>
      <c r="G473" s="46"/>
      <c r="H473" s="46"/>
      <c r="I473" s="46"/>
      <c r="J473" s="48"/>
    </row>
    <row r="474">
      <c r="A474" s="37" t="s">
        <v>593</v>
      </c>
      <c r="B474" s="37">
        <v>114</v>
      </c>
      <c r="C474" s="38" t="s">
        <v>6345</v>
      </c>
      <c r="D474" s="37" t="s">
        <v>653</v>
      </c>
      <c r="E474" s="39" t="s">
        <v>6346</v>
      </c>
      <c r="F474" s="40" t="s">
        <v>641</v>
      </c>
      <c r="G474" s="41">
        <v>1286.327</v>
      </c>
      <c r="H474" s="42">
        <v>0</v>
      </c>
      <c r="I474" s="43">
        <f>ROUND(G474*H474,P4)</f>
        <v>0</v>
      </c>
      <c r="J474" s="37"/>
      <c r="O474" s="44">
        <f>I474*0.21</f>
        <v>0</v>
      </c>
      <c r="P474">
        <v>3</v>
      </c>
    </row>
    <row r="475">
      <c r="A475" s="37" t="s">
        <v>598</v>
      </c>
      <c r="B475" s="45"/>
      <c r="C475" s="46"/>
      <c r="D475" s="46"/>
      <c r="E475" s="39" t="s">
        <v>9741</v>
      </c>
      <c r="F475" s="46"/>
      <c r="G475" s="46"/>
      <c r="H475" s="46"/>
      <c r="I475" s="46"/>
      <c r="J475" s="48"/>
    </row>
    <row r="476" ht="30">
      <c r="A476" s="37" t="s">
        <v>599</v>
      </c>
      <c r="B476" s="45"/>
      <c r="C476" s="46"/>
      <c r="D476" s="46"/>
      <c r="E476" s="49" t="s">
        <v>9742</v>
      </c>
      <c r="F476" s="46"/>
      <c r="G476" s="46"/>
      <c r="H476" s="46"/>
      <c r="I476" s="46"/>
      <c r="J476" s="48"/>
    </row>
    <row r="477" ht="150">
      <c r="A477" s="37" t="s">
        <v>601</v>
      </c>
      <c r="B477" s="45"/>
      <c r="C477" s="46"/>
      <c r="D477" s="46"/>
      <c r="E477" s="39" t="s">
        <v>9738</v>
      </c>
      <c r="F477" s="46"/>
      <c r="G477" s="46"/>
      <c r="H477" s="46"/>
      <c r="I477" s="46"/>
      <c r="J477" s="48"/>
    </row>
    <row r="478">
      <c r="A478" s="37" t="s">
        <v>593</v>
      </c>
      <c r="B478" s="37">
        <v>115</v>
      </c>
      <c r="C478" s="38" t="s">
        <v>6352</v>
      </c>
      <c r="D478" s="37" t="s">
        <v>595</v>
      </c>
      <c r="E478" s="39" t="s">
        <v>9743</v>
      </c>
      <c r="F478" s="40" t="s">
        <v>641</v>
      </c>
      <c r="G478" s="41">
        <v>328.92000000000002</v>
      </c>
      <c r="H478" s="42">
        <v>0</v>
      </c>
      <c r="I478" s="43">
        <f>ROUND(G478*H478,P4)</f>
        <v>0</v>
      </c>
      <c r="J478" s="37"/>
      <c r="O478" s="44">
        <f>I478*0.21</f>
        <v>0</v>
      </c>
      <c r="P478">
        <v>3</v>
      </c>
    </row>
    <row r="479" ht="30">
      <c r="A479" s="37" t="s">
        <v>598</v>
      </c>
      <c r="B479" s="45"/>
      <c r="C479" s="46"/>
      <c r="D479" s="46"/>
      <c r="E479" s="39" t="s">
        <v>9744</v>
      </c>
      <c r="F479" s="46"/>
      <c r="G479" s="46"/>
      <c r="H479" s="46"/>
      <c r="I479" s="46"/>
      <c r="J479" s="48"/>
    </row>
    <row r="480" ht="45">
      <c r="A480" s="37" t="s">
        <v>599</v>
      </c>
      <c r="B480" s="45"/>
      <c r="C480" s="46"/>
      <c r="D480" s="46"/>
      <c r="E480" s="49" t="s">
        <v>9745</v>
      </c>
      <c r="F480" s="46"/>
      <c r="G480" s="46"/>
      <c r="H480" s="46"/>
      <c r="I480" s="46"/>
      <c r="J480" s="48"/>
    </row>
    <row r="481" ht="135">
      <c r="A481" s="37" t="s">
        <v>601</v>
      </c>
      <c r="B481" s="45"/>
      <c r="C481" s="46"/>
      <c r="D481" s="46"/>
      <c r="E481" s="39" t="s">
        <v>9746</v>
      </c>
      <c r="F481" s="46"/>
      <c r="G481" s="46"/>
      <c r="H481" s="46"/>
      <c r="I481" s="46"/>
      <c r="J481" s="48"/>
    </row>
    <row r="482">
      <c r="A482" s="31" t="s">
        <v>591</v>
      </c>
      <c r="B482" s="32"/>
      <c r="C482" s="33" t="s">
        <v>1812</v>
      </c>
      <c r="D482" s="34"/>
      <c r="E482" s="31" t="s">
        <v>1813</v>
      </c>
      <c r="F482" s="34"/>
      <c r="G482" s="34"/>
      <c r="H482" s="34"/>
      <c r="I482" s="35">
        <f>SUMIFS(I483:I486,A483:A486,"P")</f>
        <v>0</v>
      </c>
      <c r="J482" s="36"/>
    </row>
    <row r="483" ht="60">
      <c r="A483" s="37" t="s">
        <v>593</v>
      </c>
      <c r="B483" s="37">
        <v>116</v>
      </c>
      <c r="C483" s="38" t="s">
        <v>2447</v>
      </c>
      <c r="D483" s="37" t="s">
        <v>2448</v>
      </c>
      <c r="E483" s="39" t="s">
        <v>9747</v>
      </c>
      <c r="F483" s="40" t="s">
        <v>1127</v>
      </c>
      <c r="G483" s="41">
        <v>10615.859</v>
      </c>
      <c r="H483" s="42">
        <v>0</v>
      </c>
      <c r="I483" s="43">
        <f>ROUND(G483*H483,P4)</f>
        <v>0</v>
      </c>
      <c r="J483" s="37"/>
      <c r="O483" s="44">
        <f>I483*0.21</f>
        <v>0</v>
      </c>
      <c r="P483">
        <v>3</v>
      </c>
    </row>
    <row r="484" ht="30">
      <c r="A484" s="37" t="s">
        <v>598</v>
      </c>
      <c r="B484" s="45"/>
      <c r="C484" s="46"/>
      <c r="D484" s="46"/>
      <c r="E484" s="39" t="s">
        <v>9458</v>
      </c>
      <c r="F484" s="46"/>
      <c r="G484" s="46"/>
      <c r="H484" s="46"/>
      <c r="I484" s="46"/>
      <c r="J484" s="48"/>
    </row>
    <row r="485" ht="45">
      <c r="A485" s="37" t="s">
        <v>599</v>
      </c>
      <c r="B485" s="45"/>
      <c r="C485" s="46"/>
      <c r="D485" s="46"/>
      <c r="E485" s="49" t="s">
        <v>9748</v>
      </c>
      <c r="F485" s="46"/>
      <c r="G485" s="46"/>
      <c r="H485" s="46"/>
      <c r="I485" s="46"/>
      <c r="J485" s="48"/>
    </row>
    <row r="486" ht="135">
      <c r="A486" s="37" t="s">
        <v>601</v>
      </c>
      <c r="B486" s="50"/>
      <c r="C486" s="51"/>
      <c r="D486" s="51"/>
      <c r="E486" s="39" t="s">
        <v>9749</v>
      </c>
      <c r="F486" s="51"/>
      <c r="G486" s="51"/>
      <c r="H486" s="51"/>
      <c r="I486" s="51"/>
      <c r="J486" s="52"/>
    </row>
  </sheetData>
  <sheetProtection sheet="1" objects="1" scenarios="1" spinCount="100000" saltValue="8VkFQBedeL265KTI6YgI0jh4maMI6oYUg3PdiXkldCQNON6wJ79R4xilLZQ6SK6ipU1SwmIuMwMRJE2/Ujzwog==" hashValue="RXBzSSPulmZvg+vv9OqdnOPrqS5PQcLwsNfsm/QEZrI1ECfLwoPwLm6GNuH00ep5Bhukfm8bfpMAw25e8sZZ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9750</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9750</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6703</v>
      </c>
      <c r="D12" s="37" t="s">
        <v>595</v>
      </c>
      <c r="E12" s="39" t="s">
        <v>9752</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9753</v>
      </c>
      <c r="F14" s="46"/>
      <c r="G14" s="46"/>
      <c r="H14" s="46"/>
      <c r="I14" s="46"/>
      <c r="J14" s="48"/>
    </row>
    <row r="15" ht="90">
      <c r="A15" s="37" t="s">
        <v>601</v>
      </c>
      <c r="B15" s="45"/>
      <c r="C15" s="46"/>
      <c r="D15" s="46"/>
      <c r="E15" s="39" t="s">
        <v>4691</v>
      </c>
      <c r="F15" s="46"/>
      <c r="G15" s="46"/>
      <c r="H15" s="46"/>
      <c r="I15" s="46"/>
      <c r="J15" s="48"/>
    </row>
    <row r="16">
      <c r="A16" s="37" t="s">
        <v>593</v>
      </c>
      <c r="B16" s="37">
        <v>2</v>
      </c>
      <c r="C16" s="38" t="s">
        <v>9754</v>
      </c>
      <c r="D16" s="37" t="s">
        <v>595</v>
      </c>
      <c r="E16" s="39" t="s">
        <v>9755</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9756</v>
      </c>
      <c r="F18" s="46"/>
      <c r="G18" s="46"/>
      <c r="H18" s="46"/>
      <c r="I18" s="46"/>
      <c r="J18" s="48"/>
    </row>
    <row r="19" ht="90">
      <c r="A19" s="37" t="s">
        <v>601</v>
      </c>
      <c r="B19" s="45"/>
      <c r="C19" s="46"/>
      <c r="D19" s="46"/>
      <c r="E19" s="39" t="s">
        <v>4691</v>
      </c>
      <c r="F19" s="46"/>
      <c r="G19" s="46"/>
      <c r="H19" s="46"/>
      <c r="I19" s="46"/>
      <c r="J19" s="48"/>
    </row>
    <row r="20" ht="30">
      <c r="A20" s="37" t="s">
        <v>593</v>
      </c>
      <c r="B20" s="37">
        <v>3</v>
      </c>
      <c r="C20" s="38" t="s">
        <v>5155</v>
      </c>
      <c r="D20" s="37" t="s">
        <v>595</v>
      </c>
      <c r="E20" s="39" t="s">
        <v>5156</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9757</v>
      </c>
      <c r="F22" s="46"/>
      <c r="G22" s="46"/>
      <c r="H22" s="46"/>
      <c r="I22" s="46"/>
      <c r="J22" s="48"/>
    </row>
    <row r="23" ht="90">
      <c r="A23" s="37" t="s">
        <v>601</v>
      </c>
      <c r="B23" s="45"/>
      <c r="C23" s="46"/>
      <c r="D23" s="46"/>
      <c r="E23" s="39" t="s">
        <v>4691</v>
      </c>
      <c r="F23" s="46"/>
      <c r="G23" s="46"/>
      <c r="H23" s="46"/>
      <c r="I23" s="46"/>
      <c r="J23" s="48"/>
    </row>
    <row r="24">
      <c r="A24" s="37" t="s">
        <v>593</v>
      </c>
      <c r="B24" s="37">
        <v>4</v>
      </c>
      <c r="C24" s="38" t="s">
        <v>5283</v>
      </c>
      <c r="D24" s="37" t="s">
        <v>595</v>
      </c>
      <c r="E24" s="39" t="s">
        <v>9421</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9758</v>
      </c>
      <c r="F26" s="46"/>
      <c r="G26" s="46"/>
      <c r="H26" s="46"/>
      <c r="I26" s="46"/>
      <c r="J26" s="48"/>
    </row>
    <row r="27" ht="45">
      <c r="A27" s="37" t="s">
        <v>601</v>
      </c>
      <c r="B27" s="45"/>
      <c r="C27" s="46"/>
      <c r="D27" s="46"/>
      <c r="E27" s="39" t="s">
        <v>9424</v>
      </c>
      <c r="F27" s="46"/>
      <c r="G27" s="46"/>
      <c r="H27" s="46"/>
      <c r="I27" s="46"/>
      <c r="J27" s="48"/>
    </row>
    <row r="28">
      <c r="A28" s="37" t="s">
        <v>593</v>
      </c>
      <c r="B28" s="37">
        <v>5</v>
      </c>
      <c r="C28" s="38" t="s">
        <v>4422</v>
      </c>
      <c r="D28" s="37" t="s">
        <v>595</v>
      </c>
      <c r="E28" s="39" t="s">
        <v>4423</v>
      </c>
      <c r="F28" s="40" t="s">
        <v>4424</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9759</v>
      </c>
      <c r="F30" s="46"/>
      <c r="G30" s="46"/>
      <c r="H30" s="46"/>
      <c r="I30" s="46"/>
      <c r="J30" s="48"/>
    </row>
    <row r="31" ht="30">
      <c r="A31" s="37" t="s">
        <v>601</v>
      </c>
      <c r="B31" s="45"/>
      <c r="C31" s="46"/>
      <c r="D31" s="46"/>
      <c r="E31" s="39" t="s">
        <v>4426</v>
      </c>
      <c r="F31" s="46"/>
      <c r="G31" s="46"/>
      <c r="H31" s="46"/>
      <c r="I31" s="46"/>
      <c r="J31" s="48"/>
    </row>
    <row r="32">
      <c r="A32" s="37" t="s">
        <v>593</v>
      </c>
      <c r="B32" s="37">
        <v>6</v>
      </c>
      <c r="C32" s="38" t="s">
        <v>5287</v>
      </c>
      <c r="D32" s="37" t="s">
        <v>595</v>
      </c>
      <c r="E32" s="39" t="s">
        <v>9760</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9761</v>
      </c>
      <c r="F34" s="46"/>
      <c r="G34" s="46"/>
      <c r="H34" s="46"/>
      <c r="I34" s="46"/>
      <c r="J34" s="48"/>
    </row>
    <row r="35" ht="409.5">
      <c r="A35" s="37" t="s">
        <v>601</v>
      </c>
      <c r="B35" s="45"/>
      <c r="C35" s="46"/>
      <c r="D35" s="46"/>
      <c r="E35" s="39" t="s">
        <v>4695</v>
      </c>
      <c r="F35" s="46"/>
      <c r="G35" s="46"/>
      <c r="H35" s="46"/>
      <c r="I35" s="46"/>
      <c r="J35" s="48"/>
    </row>
    <row r="36">
      <c r="A36" s="37" t="s">
        <v>593</v>
      </c>
      <c r="B36" s="37">
        <v>7</v>
      </c>
      <c r="C36" s="38" t="s">
        <v>9762</v>
      </c>
      <c r="D36" s="37" t="s">
        <v>595</v>
      </c>
      <c r="E36" s="39" t="s">
        <v>9763</v>
      </c>
      <c r="F36" s="40" t="s">
        <v>4424</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9764</v>
      </c>
      <c r="F38" s="46"/>
      <c r="G38" s="46"/>
      <c r="H38" s="46"/>
      <c r="I38" s="46"/>
      <c r="J38" s="48"/>
    </row>
    <row r="39" ht="30">
      <c r="A39" s="37" t="s">
        <v>601</v>
      </c>
      <c r="B39" s="45"/>
      <c r="C39" s="46"/>
      <c r="D39" s="46"/>
      <c r="E39" s="39" t="s">
        <v>4426</v>
      </c>
      <c r="F39" s="46"/>
      <c r="G39" s="46"/>
      <c r="H39" s="46"/>
      <c r="I39" s="46"/>
      <c r="J39" s="48"/>
    </row>
    <row r="40">
      <c r="A40" s="37" t="s">
        <v>593</v>
      </c>
      <c r="B40" s="37">
        <v>8</v>
      </c>
      <c r="C40" s="38" t="s">
        <v>4692</v>
      </c>
      <c r="D40" s="37" t="s">
        <v>595</v>
      </c>
      <c r="E40" s="39" t="s">
        <v>4693</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9765</v>
      </c>
      <c r="F42" s="46"/>
      <c r="G42" s="46"/>
      <c r="H42" s="46"/>
      <c r="I42" s="46"/>
      <c r="J42" s="48"/>
    </row>
    <row r="43" ht="409.5">
      <c r="A43" s="37" t="s">
        <v>601</v>
      </c>
      <c r="B43" s="45"/>
      <c r="C43" s="46"/>
      <c r="D43" s="46"/>
      <c r="E43" s="39" t="s">
        <v>4695</v>
      </c>
      <c r="F43" s="46"/>
      <c r="G43" s="46"/>
      <c r="H43" s="46"/>
      <c r="I43" s="46"/>
      <c r="J43" s="48"/>
    </row>
    <row r="44">
      <c r="A44" s="37" t="s">
        <v>593</v>
      </c>
      <c r="B44" s="37">
        <v>9</v>
      </c>
      <c r="C44" s="38" t="s">
        <v>4431</v>
      </c>
      <c r="D44" s="37" t="s">
        <v>595</v>
      </c>
      <c r="E44" s="39" t="s">
        <v>4432</v>
      </c>
      <c r="F44" s="40" t="s">
        <v>4424</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9766</v>
      </c>
      <c r="F46" s="46"/>
      <c r="G46" s="46"/>
      <c r="H46" s="46"/>
      <c r="I46" s="46"/>
      <c r="J46" s="48"/>
    </row>
    <row r="47" ht="30">
      <c r="A47" s="37" t="s">
        <v>601</v>
      </c>
      <c r="B47" s="45"/>
      <c r="C47" s="46"/>
      <c r="D47" s="46"/>
      <c r="E47" s="39" t="s">
        <v>4426</v>
      </c>
      <c r="F47" s="46"/>
      <c r="G47" s="46"/>
      <c r="H47" s="46"/>
      <c r="I47" s="46"/>
      <c r="J47" s="48"/>
    </row>
    <row r="48">
      <c r="A48" s="37" t="s">
        <v>593</v>
      </c>
      <c r="B48" s="37">
        <v>10</v>
      </c>
      <c r="C48" s="38" t="s">
        <v>3400</v>
      </c>
      <c r="D48" s="37" t="s">
        <v>595</v>
      </c>
      <c r="E48" s="39" t="s">
        <v>6038</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9767</v>
      </c>
      <c r="F50" s="46"/>
      <c r="G50" s="46"/>
      <c r="H50" s="46"/>
      <c r="I50" s="46"/>
      <c r="J50" s="48"/>
    </row>
    <row r="51" ht="405">
      <c r="A51" s="37" t="s">
        <v>601</v>
      </c>
      <c r="B51" s="45"/>
      <c r="C51" s="46"/>
      <c r="D51" s="46"/>
      <c r="E51" s="39" t="s">
        <v>4442</v>
      </c>
      <c r="F51" s="46"/>
      <c r="G51" s="46"/>
      <c r="H51" s="46"/>
      <c r="I51" s="46"/>
      <c r="J51" s="48"/>
    </row>
    <row r="52">
      <c r="A52" s="37" t="s">
        <v>593</v>
      </c>
      <c r="B52" s="37">
        <v>11</v>
      </c>
      <c r="C52" s="38" t="s">
        <v>2436</v>
      </c>
      <c r="D52" s="37" t="s">
        <v>595</v>
      </c>
      <c r="E52" s="39" t="s">
        <v>2437</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9768</v>
      </c>
      <c r="F54" s="46"/>
      <c r="G54" s="46"/>
      <c r="H54" s="46"/>
      <c r="I54" s="46"/>
      <c r="J54" s="48"/>
    </row>
    <row r="55" ht="345">
      <c r="A55" s="37" t="s">
        <v>601</v>
      </c>
      <c r="B55" s="45"/>
      <c r="C55" s="46"/>
      <c r="D55" s="46"/>
      <c r="E55" s="39" t="s">
        <v>5164</v>
      </c>
      <c r="F55" s="46"/>
      <c r="G55" s="46"/>
      <c r="H55" s="46"/>
      <c r="I55" s="46"/>
      <c r="J55" s="48"/>
    </row>
    <row r="56">
      <c r="A56" s="37" t="s">
        <v>593</v>
      </c>
      <c r="B56" s="37">
        <v>12</v>
      </c>
      <c r="C56" s="38" t="s">
        <v>4449</v>
      </c>
      <c r="D56" s="37" t="s">
        <v>595</v>
      </c>
      <c r="E56" s="39" t="s">
        <v>4450</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9769</v>
      </c>
      <c r="F58" s="46"/>
      <c r="G58" s="46"/>
      <c r="H58" s="46"/>
      <c r="I58" s="46"/>
      <c r="J58" s="48"/>
    </row>
    <row r="59" ht="240">
      <c r="A59" s="37" t="s">
        <v>601</v>
      </c>
      <c r="B59" s="45"/>
      <c r="C59" s="46"/>
      <c r="D59" s="46"/>
      <c r="E59" s="39" t="s">
        <v>4452</v>
      </c>
      <c r="F59" s="46"/>
      <c r="G59" s="46"/>
      <c r="H59" s="46"/>
      <c r="I59" s="46"/>
      <c r="J59" s="48"/>
    </row>
    <row r="60">
      <c r="A60" s="37" t="s">
        <v>593</v>
      </c>
      <c r="B60" s="37">
        <v>13</v>
      </c>
      <c r="C60" s="38" t="s">
        <v>4457</v>
      </c>
      <c r="D60" s="37" t="s">
        <v>595</v>
      </c>
      <c r="E60" s="39" t="s">
        <v>4458</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9770</v>
      </c>
      <c r="F62" s="46"/>
      <c r="G62" s="46"/>
      <c r="H62" s="46"/>
      <c r="I62" s="46"/>
      <c r="J62" s="48"/>
    </row>
    <row r="63" ht="375">
      <c r="A63" s="37" t="s">
        <v>601</v>
      </c>
      <c r="B63" s="45"/>
      <c r="C63" s="46"/>
      <c r="D63" s="46"/>
      <c r="E63" s="39" t="s">
        <v>4460</v>
      </c>
      <c r="F63" s="46"/>
      <c r="G63" s="46"/>
      <c r="H63" s="46"/>
      <c r="I63" s="46"/>
      <c r="J63" s="48"/>
    </row>
    <row r="64">
      <c r="A64" s="37" t="s">
        <v>593</v>
      </c>
      <c r="B64" s="37">
        <v>14</v>
      </c>
      <c r="C64" s="38" t="s">
        <v>4469</v>
      </c>
      <c r="D64" s="37" t="s">
        <v>595</v>
      </c>
      <c r="E64" s="39" t="s">
        <v>4470</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9771</v>
      </c>
      <c r="F66" s="46"/>
      <c r="G66" s="46"/>
      <c r="H66" s="46"/>
      <c r="I66" s="46"/>
      <c r="J66" s="48"/>
    </row>
    <row r="67" ht="300">
      <c r="A67" s="37" t="s">
        <v>601</v>
      </c>
      <c r="B67" s="45"/>
      <c r="C67" s="46"/>
      <c r="D67" s="46"/>
      <c r="E67" s="39" t="s">
        <v>4472</v>
      </c>
      <c r="F67" s="46"/>
      <c r="G67" s="46"/>
      <c r="H67" s="46"/>
      <c r="I67" s="46"/>
      <c r="J67" s="48"/>
    </row>
    <row r="68">
      <c r="A68" s="37" t="s">
        <v>593</v>
      </c>
      <c r="B68" s="37">
        <v>15</v>
      </c>
      <c r="C68" s="38" t="s">
        <v>3364</v>
      </c>
      <c r="D68" s="37" t="s">
        <v>595</v>
      </c>
      <c r="E68" s="39" t="s">
        <v>3365</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9772</v>
      </c>
      <c r="F70" s="46"/>
      <c r="G70" s="46"/>
      <c r="H70" s="46"/>
      <c r="I70" s="46"/>
      <c r="J70" s="48"/>
    </row>
    <row r="71" ht="30">
      <c r="A71" s="37" t="s">
        <v>601</v>
      </c>
      <c r="B71" s="45"/>
      <c r="C71" s="46"/>
      <c r="D71" s="46"/>
      <c r="E71" s="39" t="s">
        <v>4482</v>
      </c>
      <c r="F71" s="46"/>
      <c r="G71" s="46"/>
      <c r="H71" s="46"/>
      <c r="I71" s="46"/>
      <c r="J71" s="48"/>
    </row>
    <row r="72">
      <c r="A72" s="37" t="s">
        <v>593</v>
      </c>
      <c r="B72" s="37">
        <v>16</v>
      </c>
      <c r="C72" s="38" t="s">
        <v>9773</v>
      </c>
      <c r="D72" s="37" t="s">
        <v>595</v>
      </c>
      <c r="E72" s="39" t="s">
        <v>9774</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9775</v>
      </c>
      <c r="F74" s="46"/>
      <c r="G74" s="46"/>
      <c r="H74" s="46"/>
      <c r="I74" s="46"/>
      <c r="J74" s="48"/>
    </row>
    <row r="75" ht="45">
      <c r="A75" s="37" t="s">
        <v>601</v>
      </c>
      <c r="B75" s="45"/>
      <c r="C75" s="46"/>
      <c r="D75" s="46"/>
      <c r="E75" s="39" t="s">
        <v>4493</v>
      </c>
      <c r="F75" s="46"/>
      <c r="G75" s="46"/>
      <c r="H75" s="46"/>
      <c r="I75" s="46"/>
      <c r="J75" s="48"/>
    </row>
    <row r="76">
      <c r="A76" s="37" t="s">
        <v>593</v>
      </c>
      <c r="B76" s="37">
        <v>17</v>
      </c>
      <c r="C76" s="38" t="s">
        <v>9776</v>
      </c>
      <c r="D76" s="37" t="s">
        <v>595</v>
      </c>
      <c r="E76" s="39" t="s">
        <v>9777</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9778</v>
      </c>
      <c r="F78" s="46"/>
      <c r="G78" s="46"/>
      <c r="H78" s="46"/>
      <c r="I78" s="46"/>
      <c r="J78" s="48"/>
    </row>
    <row r="79" ht="45">
      <c r="A79" s="37" t="s">
        <v>601</v>
      </c>
      <c r="B79" s="45"/>
      <c r="C79" s="46"/>
      <c r="D79" s="46"/>
      <c r="E79" s="39" t="s">
        <v>4493</v>
      </c>
      <c r="F79" s="46"/>
      <c r="G79" s="46"/>
      <c r="H79" s="46"/>
      <c r="I79" s="46"/>
      <c r="J79" s="48"/>
    </row>
    <row r="80">
      <c r="A80" s="37" t="s">
        <v>593</v>
      </c>
      <c r="B80" s="37">
        <v>18</v>
      </c>
      <c r="C80" s="38" t="s">
        <v>4494</v>
      </c>
      <c r="D80" s="37" t="s">
        <v>595</v>
      </c>
      <c r="E80" s="39" t="s">
        <v>4495</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9779</v>
      </c>
      <c r="F82" s="46"/>
      <c r="G82" s="46"/>
      <c r="H82" s="46"/>
      <c r="I82" s="46"/>
      <c r="J82" s="48"/>
    </row>
    <row r="83" ht="30">
      <c r="A83" s="37" t="s">
        <v>601</v>
      </c>
      <c r="B83" s="45"/>
      <c r="C83" s="46"/>
      <c r="D83" s="46"/>
      <c r="E83" s="39" t="s">
        <v>4497</v>
      </c>
      <c r="F83" s="46"/>
      <c r="G83" s="46"/>
      <c r="H83" s="46"/>
      <c r="I83" s="46"/>
      <c r="J83" s="48"/>
    </row>
    <row r="84">
      <c r="A84" s="37" t="s">
        <v>593</v>
      </c>
      <c r="B84" s="37">
        <v>19</v>
      </c>
      <c r="C84" s="38" t="s">
        <v>4498</v>
      </c>
      <c r="D84" s="37" t="s">
        <v>595</v>
      </c>
      <c r="E84" s="39" t="s">
        <v>4499</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9779</v>
      </c>
      <c r="F86" s="46"/>
      <c r="G86" s="46"/>
      <c r="H86" s="46"/>
      <c r="I86" s="46"/>
      <c r="J86" s="48"/>
    </row>
    <row r="87" ht="45">
      <c r="A87" s="37" t="s">
        <v>601</v>
      </c>
      <c r="B87" s="45"/>
      <c r="C87" s="46"/>
      <c r="D87" s="46"/>
      <c r="E87" s="39" t="s">
        <v>4500</v>
      </c>
      <c r="F87" s="46"/>
      <c r="G87" s="46"/>
      <c r="H87" s="46"/>
      <c r="I87" s="46"/>
      <c r="J87" s="48"/>
    </row>
    <row r="88">
      <c r="A88" s="37" t="s">
        <v>593</v>
      </c>
      <c r="B88" s="37">
        <v>20</v>
      </c>
      <c r="C88" s="38" t="s">
        <v>9780</v>
      </c>
      <c r="D88" s="37" t="s">
        <v>595</v>
      </c>
      <c r="E88" s="39" t="s">
        <v>9781</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9782</v>
      </c>
      <c r="F90" s="46"/>
      <c r="G90" s="46"/>
      <c r="H90" s="46"/>
      <c r="I90" s="46"/>
      <c r="J90" s="48"/>
    </row>
    <row r="91" ht="45">
      <c r="A91" s="37" t="s">
        <v>601</v>
      </c>
      <c r="B91" s="45"/>
      <c r="C91" s="46"/>
      <c r="D91" s="46"/>
      <c r="E91" s="39" t="s">
        <v>9783</v>
      </c>
      <c r="F91" s="46"/>
      <c r="G91" s="46"/>
      <c r="H91" s="46"/>
      <c r="I91" s="46"/>
      <c r="J91" s="48"/>
    </row>
    <row r="92">
      <c r="A92" s="37" t="s">
        <v>593</v>
      </c>
      <c r="B92" s="37">
        <v>21</v>
      </c>
      <c r="C92" s="38" t="s">
        <v>9784</v>
      </c>
      <c r="D92" s="37" t="s">
        <v>595</v>
      </c>
      <c r="E92" s="39" t="s">
        <v>9785</v>
      </c>
      <c r="F92" s="40" t="s">
        <v>608</v>
      </c>
      <c r="G92" s="41">
        <v>15</v>
      </c>
      <c r="H92" s="42">
        <v>0</v>
      </c>
      <c r="I92" s="43">
        <f>ROUND(G92*H92,P4)</f>
        <v>0</v>
      </c>
      <c r="J92" s="37"/>
      <c r="O92" s="44">
        <f>I92*0.21</f>
        <v>0</v>
      </c>
      <c r="P92">
        <v>3</v>
      </c>
    </row>
    <row r="93">
      <c r="A93" s="37" t="s">
        <v>598</v>
      </c>
      <c r="B93" s="45"/>
      <c r="C93" s="46"/>
      <c r="D93" s="46"/>
      <c r="E93" s="39" t="s">
        <v>9785</v>
      </c>
      <c r="F93" s="46"/>
      <c r="G93" s="46"/>
      <c r="H93" s="46"/>
      <c r="I93" s="46"/>
      <c r="J93" s="48"/>
    </row>
    <row r="94" ht="60">
      <c r="A94" s="37" t="s">
        <v>599</v>
      </c>
      <c r="B94" s="45"/>
      <c r="C94" s="46"/>
      <c r="D94" s="46"/>
      <c r="E94" s="49" t="s">
        <v>9786</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4505</v>
      </c>
      <c r="F96" s="34"/>
      <c r="G96" s="34"/>
      <c r="H96" s="34"/>
      <c r="I96" s="35">
        <f>SUMIFS(I97:I108,A97:A108,"P")</f>
        <v>0</v>
      </c>
      <c r="J96" s="36"/>
    </row>
    <row r="97">
      <c r="A97" s="37" t="s">
        <v>593</v>
      </c>
      <c r="B97" s="37">
        <v>22</v>
      </c>
      <c r="C97" s="38" t="s">
        <v>5589</v>
      </c>
      <c r="D97" s="37" t="s">
        <v>595</v>
      </c>
      <c r="E97" s="39" t="s">
        <v>9787</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9788</v>
      </c>
      <c r="F99" s="46"/>
      <c r="G99" s="46"/>
      <c r="H99" s="46"/>
      <c r="I99" s="46"/>
      <c r="J99" s="48"/>
    </row>
    <row r="100" ht="60">
      <c r="A100" s="37" t="s">
        <v>601</v>
      </c>
      <c r="B100" s="45"/>
      <c r="C100" s="46"/>
      <c r="D100" s="46"/>
      <c r="E100" s="39" t="s">
        <v>4535</v>
      </c>
      <c r="F100" s="46"/>
      <c r="G100" s="46"/>
      <c r="H100" s="46"/>
      <c r="I100" s="46"/>
      <c r="J100" s="48"/>
    </row>
    <row r="101">
      <c r="A101" s="37" t="s">
        <v>593</v>
      </c>
      <c r="B101" s="37">
        <v>23</v>
      </c>
      <c r="C101" s="38" t="s">
        <v>4514</v>
      </c>
      <c r="D101" s="37" t="s">
        <v>595</v>
      </c>
      <c r="E101" s="39" t="s">
        <v>4515</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9789</v>
      </c>
      <c r="F103" s="46"/>
      <c r="G103" s="46"/>
      <c r="H103" s="46"/>
      <c r="I103" s="46"/>
      <c r="J103" s="48"/>
    </row>
    <row r="104" ht="120">
      <c r="A104" s="37" t="s">
        <v>601</v>
      </c>
      <c r="B104" s="45"/>
      <c r="C104" s="46"/>
      <c r="D104" s="46"/>
      <c r="E104" s="39" t="s">
        <v>4513</v>
      </c>
      <c r="F104" s="46"/>
      <c r="G104" s="46"/>
      <c r="H104" s="46"/>
      <c r="I104" s="46"/>
      <c r="J104" s="48"/>
    </row>
    <row r="105">
      <c r="A105" s="37" t="s">
        <v>593</v>
      </c>
      <c r="B105" s="37">
        <v>24</v>
      </c>
      <c r="C105" s="38" t="s">
        <v>5073</v>
      </c>
      <c r="D105" s="37" t="s">
        <v>595</v>
      </c>
      <c r="E105" s="39" t="s">
        <v>2558</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9790</v>
      </c>
      <c r="F107" s="46"/>
      <c r="G107" s="46"/>
      <c r="H107" s="46"/>
      <c r="I107" s="46"/>
      <c r="J107" s="48"/>
    </row>
    <row r="108" ht="409.5">
      <c r="A108" s="37" t="s">
        <v>601</v>
      </c>
      <c r="B108" s="45"/>
      <c r="C108" s="46"/>
      <c r="D108" s="46"/>
      <c r="E108" s="39" t="s">
        <v>4983</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4522</v>
      </c>
      <c r="D110" s="37" t="s">
        <v>595</v>
      </c>
      <c r="E110" s="39" t="s">
        <v>4523</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9791</v>
      </c>
      <c r="F112" s="46"/>
      <c r="G112" s="46"/>
      <c r="H112" s="46"/>
      <c r="I112" s="46"/>
      <c r="J112" s="48"/>
    </row>
    <row r="113" ht="409.5">
      <c r="A113" s="37" t="s">
        <v>601</v>
      </c>
      <c r="B113" s="45"/>
      <c r="C113" s="46"/>
      <c r="D113" s="46"/>
      <c r="E113" s="39" t="s">
        <v>4525</v>
      </c>
      <c r="F113" s="46"/>
      <c r="G113" s="46"/>
      <c r="H113" s="46"/>
      <c r="I113" s="46"/>
      <c r="J113" s="48"/>
    </row>
    <row r="114">
      <c r="A114" s="37" t="s">
        <v>593</v>
      </c>
      <c r="B114" s="37">
        <v>26</v>
      </c>
      <c r="C114" s="38" t="s">
        <v>4532</v>
      </c>
      <c r="D114" s="37" t="s">
        <v>595</v>
      </c>
      <c r="E114" s="39" t="s">
        <v>4533</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9792</v>
      </c>
      <c r="F116" s="46"/>
      <c r="G116" s="46"/>
      <c r="H116" s="46"/>
      <c r="I116" s="46"/>
      <c r="J116" s="48"/>
    </row>
    <row r="117" ht="60">
      <c r="A117" s="37" t="s">
        <v>601</v>
      </c>
      <c r="B117" s="45"/>
      <c r="C117" s="46"/>
      <c r="D117" s="46"/>
      <c r="E117" s="39" t="s">
        <v>4535</v>
      </c>
      <c r="F117" s="46"/>
      <c r="G117" s="46"/>
      <c r="H117" s="46"/>
      <c r="I117" s="46"/>
      <c r="J117" s="48"/>
    </row>
    <row r="118">
      <c r="A118" s="37" t="s">
        <v>593</v>
      </c>
      <c r="B118" s="37">
        <v>27</v>
      </c>
      <c r="C118" s="38" t="s">
        <v>4543</v>
      </c>
      <c r="D118" s="37" t="s">
        <v>595</v>
      </c>
      <c r="E118" s="39" t="s">
        <v>4544</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9793</v>
      </c>
      <c r="F120" s="46"/>
      <c r="G120" s="46"/>
      <c r="H120" s="46"/>
      <c r="I120" s="46"/>
      <c r="J120" s="48"/>
    </row>
    <row r="121" ht="150">
      <c r="A121" s="37" t="s">
        <v>601</v>
      </c>
      <c r="B121" s="45"/>
      <c r="C121" s="46"/>
      <c r="D121" s="46"/>
      <c r="E121" s="39" t="s">
        <v>4546</v>
      </c>
      <c r="F121" s="46"/>
      <c r="G121" s="46"/>
      <c r="H121" s="46"/>
      <c r="I121" s="46"/>
      <c r="J121" s="48"/>
    </row>
    <row r="122">
      <c r="A122" s="31" t="s">
        <v>591</v>
      </c>
      <c r="B122" s="32"/>
      <c r="C122" s="33" t="s">
        <v>823</v>
      </c>
      <c r="D122" s="34"/>
      <c r="E122" s="31" t="s">
        <v>7512</v>
      </c>
      <c r="F122" s="34"/>
      <c r="G122" s="34"/>
      <c r="H122" s="34"/>
      <c r="I122" s="35">
        <f>SUMIFS(I123:I146,A123:A146,"P")</f>
        <v>0</v>
      </c>
      <c r="J122" s="36"/>
    </row>
    <row r="123">
      <c r="A123" s="37" t="s">
        <v>593</v>
      </c>
      <c r="B123" s="37">
        <v>28</v>
      </c>
      <c r="C123" s="38" t="s">
        <v>9794</v>
      </c>
      <c r="D123" s="37" t="s">
        <v>595</v>
      </c>
      <c r="E123" s="39" t="s">
        <v>9795</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9796</v>
      </c>
      <c r="F125" s="46"/>
      <c r="G125" s="46"/>
      <c r="H125" s="46"/>
      <c r="I125" s="46"/>
      <c r="J125" s="48"/>
    </row>
    <row r="126" ht="60">
      <c r="A126" s="37" t="s">
        <v>601</v>
      </c>
      <c r="B126" s="45"/>
      <c r="C126" s="46"/>
      <c r="D126" s="46"/>
      <c r="E126" s="39" t="s">
        <v>9797</v>
      </c>
      <c r="F126" s="46"/>
      <c r="G126" s="46"/>
      <c r="H126" s="46"/>
      <c r="I126" s="46"/>
      <c r="J126" s="48"/>
    </row>
    <row r="127">
      <c r="A127" s="37" t="s">
        <v>593</v>
      </c>
      <c r="B127" s="37">
        <v>29</v>
      </c>
      <c r="C127" s="38" t="s">
        <v>9798</v>
      </c>
      <c r="D127" s="37" t="s">
        <v>595</v>
      </c>
      <c r="E127" s="39" t="s">
        <v>9799</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9800</v>
      </c>
      <c r="F129" s="46"/>
      <c r="G129" s="46"/>
      <c r="H129" s="46"/>
      <c r="I129" s="46"/>
      <c r="J129" s="48"/>
    </row>
    <row r="130" ht="120">
      <c r="A130" s="37" t="s">
        <v>601</v>
      </c>
      <c r="B130" s="45"/>
      <c r="C130" s="46"/>
      <c r="D130" s="46"/>
      <c r="E130" s="39" t="s">
        <v>9625</v>
      </c>
      <c r="F130" s="46"/>
      <c r="G130" s="46"/>
      <c r="H130" s="46"/>
      <c r="I130" s="46"/>
      <c r="J130" s="48"/>
    </row>
    <row r="131">
      <c r="A131" s="37" t="s">
        <v>593</v>
      </c>
      <c r="B131" s="37">
        <v>30</v>
      </c>
      <c r="C131" s="38" t="s">
        <v>9801</v>
      </c>
      <c r="D131" s="37" t="s">
        <v>595</v>
      </c>
      <c r="E131" s="39" t="s">
        <v>9802</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9803</v>
      </c>
      <c r="F133" s="46"/>
      <c r="G133" s="46"/>
      <c r="H133" s="46"/>
      <c r="I133" s="46"/>
      <c r="J133" s="48"/>
    </row>
    <row r="134" ht="75">
      <c r="A134" s="37" t="s">
        <v>601</v>
      </c>
      <c r="B134" s="45"/>
      <c r="C134" s="46"/>
      <c r="D134" s="46"/>
      <c r="E134" s="39" t="s">
        <v>9804</v>
      </c>
      <c r="F134" s="46"/>
      <c r="G134" s="46"/>
      <c r="H134" s="46"/>
      <c r="I134" s="46"/>
      <c r="J134" s="48"/>
    </row>
    <row r="135">
      <c r="A135" s="37" t="s">
        <v>593</v>
      </c>
      <c r="B135" s="37">
        <v>31</v>
      </c>
      <c r="C135" s="38" t="s">
        <v>7089</v>
      </c>
      <c r="D135" s="37" t="s">
        <v>595</v>
      </c>
      <c r="E135" s="39" t="s">
        <v>9805</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9806</v>
      </c>
      <c r="F137" s="46"/>
      <c r="G137" s="46"/>
      <c r="H137" s="46"/>
      <c r="I137" s="46"/>
      <c r="J137" s="48"/>
    </row>
    <row r="138" ht="75">
      <c r="A138" s="37" t="s">
        <v>601</v>
      </c>
      <c r="B138" s="45"/>
      <c r="C138" s="46"/>
      <c r="D138" s="46"/>
      <c r="E138" s="39" t="s">
        <v>9804</v>
      </c>
      <c r="F138" s="46"/>
      <c r="G138" s="46"/>
      <c r="H138" s="46"/>
      <c r="I138" s="46"/>
      <c r="J138" s="48"/>
    </row>
    <row r="139">
      <c r="A139" s="37" t="s">
        <v>593</v>
      </c>
      <c r="B139" s="37">
        <v>32</v>
      </c>
      <c r="C139" s="38" t="s">
        <v>9807</v>
      </c>
      <c r="D139" s="37" t="s">
        <v>595</v>
      </c>
      <c r="E139" s="39" t="s">
        <v>9808</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9809</v>
      </c>
      <c r="F141" s="46"/>
      <c r="G141" s="46"/>
      <c r="H141" s="46"/>
      <c r="I141" s="46"/>
      <c r="J141" s="48"/>
    </row>
    <row r="142" ht="165">
      <c r="A142" s="37" t="s">
        <v>601</v>
      </c>
      <c r="B142" s="45"/>
      <c r="C142" s="46"/>
      <c r="D142" s="46"/>
      <c r="E142" s="39" t="s">
        <v>9810</v>
      </c>
      <c r="F142" s="46"/>
      <c r="G142" s="46"/>
      <c r="H142" s="46"/>
      <c r="I142" s="46"/>
      <c r="J142" s="48"/>
    </row>
    <row r="143">
      <c r="A143" s="37" t="s">
        <v>593</v>
      </c>
      <c r="B143" s="37">
        <v>33</v>
      </c>
      <c r="C143" s="38" t="s">
        <v>9811</v>
      </c>
      <c r="D143" s="37" t="s">
        <v>595</v>
      </c>
      <c r="E143" s="39" t="s">
        <v>9812</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9813</v>
      </c>
      <c r="F145" s="46"/>
      <c r="G145" s="46"/>
      <c r="H145" s="46"/>
      <c r="I145" s="46"/>
      <c r="J145" s="48"/>
    </row>
    <row r="146" ht="165">
      <c r="A146" s="37" t="s">
        <v>601</v>
      </c>
      <c r="B146" s="45"/>
      <c r="C146" s="46"/>
      <c r="D146" s="46"/>
      <c r="E146" s="39" t="s">
        <v>9810</v>
      </c>
      <c r="F146" s="46"/>
      <c r="G146" s="46"/>
      <c r="H146" s="46"/>
      <c r="I146" s="46"/>
      <c r="J146" s="48"/>
    </row>
    <row r="147">
      <c r="A147" s="31" t="s">
        <v>591</v>
      </c>
      <c r="B147" s="32"/>
      <c r="C147" s="33" t="s">
        <v>4581</v>
      </c>
      <c r="D147" s="34"/>
      <c r="E147" s="31" t="s">
        <v>4582</v>
      </c>
      <c r="F147" s="34"/>
      <c r="G147" s="34"/>
      <c r="H147" s="34"/>
      <c r="I147" s="35">
        <f>SUMIFS(I148:I151,A148:A151,"P")</f>
        <v>0</v>
      </c>
      <c r="J147" s="36"/>
    </row>
    <row r="148">
      <c r="A148" s="37" t="s">
        <v>593</v>
      </c>
      <c r="B148" s="37">
        <v>34</v>
      </c>
      <c r="C148" s="38" t="s">
        <v>4626</v>
      </c>
      <c r="D148" s="37" t="s">
        <v>595</v>
      </c>
      <c r="E148" s="39" t="s">
        <v>4627</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9814</v>
      </c>
      <c r="F150" s="46"/>
      <c r="G150" s="46"/>
      <c r="H150" s="46"/>
      <c r="I150" s="46"/>
      <c r="J150" s="48"/>
    </row>
    <row r="151" ht="409.5">
      <c r="A151" s="37" t="s">
        <v>601</v>
      </c>
      <c r="B151" s="45"/>
      <c r="C151" s="46"/>
      <c r="D151" s="46"/>
      <c r="E151" s="39" t="s">
        <v>4525</v>
      </c>
      <c r="F151" s="46"/>
      <c r="G151" s="46"/>
      <c r="H151" s="46"/>
      <c r="I151" s="46"/>
      <c r="J151" s="48"/>
    </row>
    <row r="152">
      <c r="A152" s="31" t="s">
        <v>591</v>
      </c>
      <c r="B152" s="32"/>
      <c r="C152" s="33" t="s">
        <v>4818</v>
      </c>
      <c r="D152" s="34"/>
      <c r="E152" s="31" t="s">
        <v>4819</v>
      </c>
      <c r="F152" s="34"/>
      <c r="G152" s="34"/>
      <c r="H152" s="34"/>
      <c r="I152" s="35">
        <f>SUMIFS(I153:I179,A153:A179,"P")</f>
        <v>0</v>
      </c>
      <c r="J152" s="36"/>
    </row>
    <row r="153" ht="30">
      <c r="A153" s="37" t="s">
        <v>593</v>
      </c>
      <c r="B153" s="37">
        <v>35</v>
      </c>
      <c r="C153" s="38" t="s">
        <v>6808</v>
      </c>
      <c r="D153" s="37" t="s">
        <v>595</v>
      </c>
      <c r="E153" s="39" t="s">
        <v>9815</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9816</v>
      </c>
      <c r="F155" s="46"/>
      <c r="G155" s="46"/>
      <c r="H155" s="46"/>
      <c r="I155" s="46"/>
      <c r="J155" s="48"/>
    </row>
    <row r="156" ht="60">
      <c r="A156" s="37" t="s">
        <v>601</v>
      </c>
      <c r="B156" s="45"/>
      <c r="C156" s="46"/>
      <c r="D156" s="46"/>
      <c r="E156" s="39" t="s">
        <v>5037</v>
      </c>
      <c r="F156" s="46"/>
      <c r="G156" s="46"/>
      <c r="H156" s="46"/>
      <c r="I156" s="46"/>
      <c r="J156" s="48"/>
    </row>
    <row r="157">
      <c r="A157" s="37" t="s">
        <v>593</v>
      </c>
      <c r="B157" s="37">
        <v>36</v>
      </c>
      <c r="C157" s="38" t="s">
        <v>9817</v>
      </c>
      <c r="D157" s="37" t="s">
        <v>595</v>
      </c>
      <c r="E157" s="39" t="s">
        <v>9818</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9819</v>
      </c>
      <c r="F159" s="46"/>
      <c r="G159" s="46"/>
      <c r="H159" s="46"/>
      <c r="I159" s="46"/>
      <c r="J159" s="48"/>
    </row>
    <row r="160" ht="75">
      <c r="A160" s="37" t="s">
        <v>601</v>
      </c>
      <c r="B160" s="45"/>
      <c r="C160" s="46"/>
      <c r="D160" s="46"/>
      <c r="E160" s="39" t="s">
        <v>9820</v>
      </c>
      <c r="F160" s="46"/>
      <c r="G160" s="46"/>
      <c r="H160" s="46"/>
      <c r="I160" s="46"/>
      <c r="J160" s="48"/>
    </row>
    <row r="161">
      <c r="A161" s="37" t="s">
        <v>593</v>
      </c>
      <c r="B161" s="37">
        <v>37</v>
      </c>
      <c r="C161" s="38" t="s">
        <v>9821</v>
      </c>
      <c r="D161" s="37" t="s">
        <v>595</v>
      </c>
      <c r="E161" s="39" t="s">
        <v>9822</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9823</v>
      </c>
      <c r="F163" s="46"/>
      <c r="G163" s="46"/>
      <c r="H163" s="46"/>
      <c r="I163" s="46"/>
      <c r="J163" s="48"/>
    </row>
    <row r="164" ht="30">
      <c r="A164" s="37" t="s">
        <v>601</v>
      </c>
      <c r="B164" s="45"/>
      <c r="C164" s="46"/>
      <c r="D164" s="46"/>
      <c r="E164" s="39" t="s">
        <v>9824</v>
      </c>
      <c r="F164" s="46"/>
      <c r="G164" s="46"/>
      <c r="H164" s="46"/>
      <c r="I164" s="46"/>
      <c r="J164" s="48"/>
    </row>
    <row r="165">
      <c r="A165" s="37" t="s">
        <v>593</v>
      </c>
      <c r="B165" s="37">
        <v>38</v>
      </c>
      <c r="C165" s="38" t="s">
        <v>4682</v>
      </c>
      <c r="D165" s="37" t="s">
        <v>595</v>
      </c>
      <c r="E165" s="39" t="s">
        <v>4683</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9825</v>
      </c>
      <c r="F167" s="46"/>
      <c r="G167" s="46"/>
      <c r="H167" s="46"/>
      <c r="I167" s="46"/>
      <c r="J167" s="48"/>
    </row>
    <row r="168" ht="150">
      <c r="A168" s="37" t="s">
        <v>601</v>
      </c>
      <c r="B168" s="45"/>
      <c r="C168" s="46"/>
      <c r="D168" s="46"/>
      <c r="E168" s="39" t="s">
        <v>4685</v>
      </c>
      <c r="F168" s="46"/>
      <c r="G168" s="46"/>
      <c r="H168" s="46"/>
      <c r="I168" s="46"/>
      <c r="J168" s="48"/>
    </row>
    <row r="169">
      <c r="A169" s="37" t="s">
        <v>593</v>
      </c>
      <c r="B169" s="37">
        <v>39</v>
      </c>
      <c r="C169" s="38" t="s">
        <v>6253</v>
      </c>
      <c r="D169" s="37" t="s">
        <v>595</v>
      </c>
      <c r="E169" s="39" t="s">
        <v>6254</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9826</v>
      </c>
      <c r="F171" s="46"/>
      <c r="G171" s="46"/>
      <c r="H171" s="46"/>
      <c r="I171" s="46"/>
      <c r="J171" s="48"/>
    </row>
    <row r="172" ht="150">
      <c r="A172" s="37" t="s">
        <v>601</v>
      </c>
      <c r="B172" s="45"/>
      <c r="C172" s="46"/>
      <c r="D172" s="46"/>
      <c r="E172" s="39" t="s">
        <v>4685</v>
      </c>
      <c r="F172" s="46"/>
      <c r="G172" s="46"/>
      <c r="H172" s="46"/>
      <c r="I172" s="46"/>
      <c r="J172" s="48"/>
    </row>
    <row r="173">
      <c r="A173" s="37" t="s">
        <v>593</v>
      </c>
      <c r="B173" s="37">
        <v>40</v>
      </c>
      <c r="C173" s="38" t="s">
        <v>9827</v>
      </c>
      <c r="D173" s="37" t="s">
        <v>595</v>
      </c>
      <c r="E173" s="39" t="s">
        <v>9828</v>
      </c>
      <c r="F173" s="40" t="s">
        <v>1797</v>
      </c>
      <c r="G173" s="41">
        <v>1</v>
      </c>
      <c r="H173" s="42">
        <v>0</v>
      </c>
      <c r="I173" s="43">
        <f>ROUND(G173*H173,P4)</f>
        <v>0</v>
      </c>
      <c r="J173" s="37"/>
      <c r="O173" s="44">
        <f>I173*0.21</f>
        <v>0</v>
      </c>
      <c r="P173">
        <v>3</v>
      </c>
    </row>
    <row r="174">
      <c r="A174" s="37" t="s">
        <v>598</v>
      </c>
      <c r="B174" s="45"/>
      <c r="C174" s="46"/>
      <c r="D174" s="46"/>
      <c r="E174" s="39" t="s">
        <v>9828</v>
      </c>
      <c r="F174" s="46"/>
      <c r="G174" s="46"/>
      <c r="H174" s="46"/>
      <c r="I174" s="46"/>
      <c r="J174" s="48"/>
    </row>
    <row r="175" ht="120">
      <c r="A175" s="37" t="s">
        <v>599</v>
      </c>
      <c r="B175" s="45"/>
      <c r="C175" s="46"/>
      <c r="D175" s="46"/>
      <c r="E175" s="49" t="s">
        <v>9829</v>
      </c>
      <c r="F175" s="46"/>
      <c r="G175" s="46"/>
      <c r="H175" s="46"/>
      <c r="I175" s="46"/>
      <c r="J175" s="48"/>
    </row>
    <row r="176" ht="45">
      <c r="A176" s="37" t="s">
        <v>601</v>
      </c>
      <c r="B176" s="45"/>
      <c r="C176" s="46"/>
      <c r="D176" s="46"/>
      <c r="E176" s="39" t="s">
        <v>9830</v>
      </c>
      <c r="F176" s="46"/>
      <c r="G176" s="46"/>
      <c r="H176" s="46"/>
      <c r="I176" s="46"/>
      <c r="J176" s="48"/>
    </row>
    <row r="177">
      <c r="A177" s="37" t="s">
        <v>593</v>
      </c>
      <c r="B177" s="37">
        <v>41</v>
      </c>
      <c r="C177" s="38" t="s">
        <v>9831</v>
      </c>
      <c r="D177" s="37" t="s">
        <v>595</v>
      </c>
      <c r="E177" s="39" t="s">
        <v>9832</v>
      </c>
      <c r="F177" s="40" t="s">
        <v>1797</v>
      </c>
      <c r="G177" s="41">
        <v>1</v>
      </c>
      <c r="H177" s="42">
        <v>0</v>
      </c>
      <c r="I177" s="43">
        <f>ROUND(G177*H177,P4)</f>
        <v>0</v>
      </c>
      <c r="J177" s="37"/>
      <c r="O177" s="44">
        <f>I177*0.21</f>
        <v>0</v>
      </c>
      <c r="P177">
        <v>3</v>
      </c>
    </row>
    <row r="178">
      <c r="A178" s="37" t="s">
        <v>598</v>
      </c>
      <c r="B178" s="45"/>
      <c r="C178" s="46"/>
      <c r="D178" s="46"/>
      <c r="E178" s="39" t="s">
        <v>9832</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5">
      <c r="A183" s="37" t="s">
        <v>599</v>
      </c>
      <c r="B183" s="45"/>
      <c r="C183" s="46"/>
      <c r="D183" s="46"/>
      <c r="E183" s="49" t="s">
        <v>9833</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43</v>
      </c>
      <c r="C185" s="38" t="s">
        <v>4713</v>
      </c>
      <c r="D185" s="37" t="s">
        <v>4714</v>
      </c>
      <c r="E185" s="39" t="s">
        <v>4715</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30">
      <c r="A187" s="37" t="s">
        <v>599</v>
      </c>
      <c r="B187" s="45"/>
      <c r="C187" s="46"/>
      <c r="D187" s="46"/>
      <c r="E187" s="49" t="s">
        <v>9834</v>
      </c>
      <c r="F187" s="46"/>
      <c r="G187" s="46"/>
      <c r="H187" s="46"/>
      <c r="I187" s="46"/>
      <c r="J187" s="48"/>
    </row>
    <row r="188" ht="120">
      <c r="A188" s="37" t="s">
        <v>601</v>
      </c>
      <c r="B188" s="45"/>
      <c r="C188" s="46"/>
      <c r="D188" s="46"/>
      <c r="E188" s="39" t="s">
        <v>1819</v>
      </c>
      <c r="F188" s="46"/>
      <c r="G188" s="46"/>
      <c r="H188" s="46"/>
      <c r="I188" s="46"/>
      <c r="J188" s="48"/>
    </row>
    <row r="189" ht="60">
      <c r="A189" s="37" t="s">
        <v>593</v>
      </c>
      <c r="B189" s="37">
        <v>44</v>
      </c>
      <c r="C189" s="38" t="s">
        <v>2447</v>
      </c>
      <c r="D189" s="37" t="s">
        <v>2448</v>
      </c>
      <c r="E189" s="39" t="s">
        <v>2449</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5">
      <c r="A191" s="37" t="s">
        <v>599</v>
      </c>
      <c r="B191" s="45"/>
      <c r="C191" s="46"/>
      <c r="D191" s="46"/>
      <c r="E191" s="49" t="s">
        <v>9835</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6262</v>
      </c>
      <c r="D193" s="37" t="s">
        <v>6263</v>
      </c>
      <c r="E193" s="39" t="s">
        <v>6264</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30">
      <c r="A195" s="37" t="s">
        <v>599</v>
      </c>
      <c r="B195" s="45"/>
      <c r="C195" s="46"/>
      <c r="D195" s="46"/>
      <c r="E195" s="49" t="s">
        <v>9836</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yLcamBaBUD21ju4UqI6SiptnFG2Umc4FMphpyIKH5ppWfZ3OoDex0aFA3Is8J3hKk2GF9F1ihPy+kfFTC8oCFw==" hashValue="XLCoLQWveqiKC/a+G+ZMzIc+CuP6nnWK6LxLFQ5xyKe8rSD2YMJTfjIyAiOFPoolJHfvngiwzCWd3mTEdJRe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9837</v>
      </c>
      <c r="I3" s="25">
        <f>SUMIFS(I12:I329,A12:A329,"SD")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c r="A8" s="3" t="s">
        <v>1569</v>
      </c>
      <c r="B8" s="20" t="s">
        <v>579</v>
      </c>
      <c r="C8" s="21" t="s">
        <v>9837</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SUMIFS(I13:I140,A13:A140,"P")</f>
        <v>0</v>
      </c>
      <c r="J12" s="36"/>
    </row>
    <row r="13">
      <c r="A13" s="37" t="s">
        <v>593</v>
      </c>
      <c r="B13" s="37">
        <v>1</v>
      </c>
      <c r="C13" s="38" t="s">
        <v>9839</v>
      </c>
      <c r="D13" s="37" t="s">
        <v>595</v>
      </c>
      <c r="E13" s="39" t="s">
        <v>9840</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9841</v>
      </c>
      <c r="F15" s="46"/>
      <c r="G15" s="46"/>
      <c r="H15" s="46"/>
      <c r="I15" s="46"/>
      <c r="J15" s="48"/>
    </row>
    <row r="16">
      <c r="A16" s="37" t="s">
        <v>601</v>
      </c>
      <c r="B16" s="45"/>
      <c r="C16" s="46"/>
      <c r="D16" s="46"/>
      <c r="E16" s="39" t="s">
        <v>9842</v>
      </c>
      <c r="F16" s="46"/>
      <c r="G16" s="46"/>
      <c r="H16" s="46"/>
      <c r="I16" s="46"/>
      <c r="J16" s="48"/>
    </row>
    <row r="17">
      <c r="A17" s="37" t="s">
        <v>593</v>
      </c>
      <c r="B17" s="37">
        <v>2</v>
      </c>
      <c r="C17" s="38" t="s">
        <v>6703</v>
      </c>
      <c r="D17" s="37" t="s">
        <v>595</v>
      </c>
      <c r="E17" s="39" t="s">
        <v>9752</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9843</v>
      </c>
      <c r="F19" s="46"/>
      <c r="G19" s="46"/>
      <c r="H19" s="46"/>
      <c r="I19" s="46"/>
      <c r="J19" s="48"/>
    </row>
    <row r="20" ht="90">
      <c r="A20" s="37" t="s">
        <v>601</v>
      </c>
      <c r="B20" s="45"/>
      <c r="C20" s="46"/>
      <c r="D20" s="46"/>
      <c r="E20" s="39" t="s">
        <v>4691</v>
      </c>
      <c r="F20" s="46"/>
      <c r="G20" s="46"/>
      <c r="H20" s="46"/>
      <c r="I20" s="46"/>
      <c r="J20" s="48"/>
    </row>
    <row r="21">
      <c r="A21" s="37" t="s">
        <v>593</v>
      </c>
      <c r="B21" s="37">
        <v>3</v>
      </c>
      <c r="C21" s="38" t="s">
        <v>9754</v>
      </c>
      <c r="D21" s="37" t="s">
        <v>595</v>
      </c>
      <c r="E21" s="39" t="s">
        <v>9755</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9844</v>
      </c>
      <c r="F23" s="46"/>
      <c r="G23" s="46"/>
      <c r="H23" s="46"/>
      <c r="I23" s="46"/>
      <c r="J23" s="48"/>
    </row>
    <row r="24" ht="90">
      <c r="A24" s="37" t="s">
        <v>601</v>
      </c>
      <c r="B24" s="45"/>
      <c r="C24" s="46"/>
      <c r="D24" s="46"/>
      <c r="E24" s="39" t="s">
        <v>4691</v>
      </c>
      <c r="F24" s="46"/>
      <c r="G24" s="46"/>
      <c r="H24" s="46"/>
      <c r="I24" s="46"/>
      <c r="J24" s="48"/>
    </row>
    <row r="25">
      <c r="A25" s="37" t="s">
        <v>593</v>
      </c>
      <c r="B25" s="37">
        <v>4</v>
      </c>
      <c r="C25" s="38" t="s">
        <v>9845</v>
      </c>
      <c r="D25" s="37" t="s">
        <v>595</v>
      </c>
      <c r="E25" s="39" t="s">
        <v>9846</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9847</v>
      </c>
      <c r="F27" s="46"/>
      <c r="G27" s="46"/>
      <c r="H27" s="46"/>
      <c r="I27" s="46"/>
      <c r="J27" s="48"/>
    </row>
    <row r="28" ht="90">
      <c r="A28" s="37" t="s">
        <v>601</v>
      </c>
      <c r="B28" s="45"/>
      <c r="C28" s="46"/>
      <c r="D28" s="46"/>
      <c r="E28" s="39" t="s">
        <v>4691</v>
      </c>
      <c r="F28" s="46"/>
      <c r="G28" s="46"/>
      <c r="H28" s="46"/>
      <c r="I28" s="46"/>
      <c r="J28" s="48"/>
    </row>
    <row r="29">
      <c r="A29" s="37" t="s">
        <v>593</v>
      </c>
      <c r="B29" s="37">
        <v>5</v>
      </c>
      <c r="C29" s="38" t="s">
        <v>9848</v>
      </c>
      <c r="D29" s="37" t="s">
        <v>595</v>
      </c>
      <c r="E29" s="39" t="s">
        <v>9849</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9850</v>
      </c>
      <c r="F31" s="46"/>
      <c r="G31" s="46"/>
      <c r="H31" s="46"/>
      <c r="I31" s="46"/>
      <c r="J31" s="48"/>
    </row>
    <row r="32" ht="90">
      <c r="A32" s="37" t="s">
        <v>601</v>
      </c>
      <c r="B32" s="45"/>
      <c r="C32" s="46"/>
      <c r="D32" s="46"/>
      <c r="E32" s="39" t="s">
        <v>9851</v>
      </c>
      <c r="F32" s="46"/>
      <c r="G32" s="46"/>
      <c r="H32" s="46"/>
      <c r="I32" s="46"/>
      <c r="J32" s="48"/>
    </row>
    <row r="33" ht="30">
      <c r="A33" s="37" t="s">
        <v>593</v>
      </c>
      <c r="B33" s="37">
        <v>6</v>
      </c>
      <c r="C33" s="38" t="s">
        <v>5155</v>
      </c>
      <c r="D33" s="37" t="s">
        <v>595</v>
      </c>
      <c r="E33" s="39" t="s">
        <v>5156</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9852</v>
      </c>
      <c r="F35" s="46"/>
      <c r="G35" s="46"/>
      <c r="H35" s="46"/>
      <c r="I35" s="46"/>
      <c r="J35" s="48"/>
    </row>
    <row r="36" ht="90">
      <c r="A36" s="37" t="s">
        <v>601</v>
      </c>
      <c r="B36" s="45"/>
      <c r="C36" s="46"/>
      <c r="D36" s="46"/>
      <c r="E36" s="39" t="s">
        <v>4691</v>
      </c>
      <c r="F36" s="46"/>
      <c r="G36" s="46"/>
      <c r="H36" s="46"/>
      <c r="I36" s="46"/>
      <c r="J36" s="48"/>
    </row>
    <row r="37">
      <c r="A37" s="37" t="s">
        <v>593</v>
      </c>
      <c r="B37" s="37">
        <v>7</v>
      </c>
      <c r="C37" s="38" t="s">
        <v>9853</v>
      </c>
      <c r="D37" s="37" t="s">
        <v>595</v>
      </c>
      <c r="E37" s="39" t="s">
        <v>9854</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9855</v>
      </c>
      <c r="F39" s="46"/>
      <c r="G39" s="46"/>
      <c r="H39" s="46"/>
      <c r="I39" s="46"/>
      <c r="J39" s="48"/>
    </row>
    <row r="40" ht="90">
      <c r="A40" s="37" t="s">
        <v>601</v>
      </c>
      <c r="B40" s="45"/>
      <c r="C40" s="46"/>
      <c r="D40" s="46"/>
      <c r="E40" s="39" t="s">
        <v>4691</v>
      </c>
      <c r="F40" s="46"/>
      <c r="G40" s="46"/>
      <c r="H40" s="46"/>
      <c r="I40" s="46"/>
      <c r="J40" s="48"/>
    </row>
    <row r="41">
      <c r="A41" s="37" t="s">
        <v>593</v>
      </c>
      <c r="B41" s="37">
        <v>8</v>
      </c>
      <c r="C41" s="38" t="s">
        <v>9856</v>
      </c>
      <c r="D41" s="37" t="s">
        <v>595</v>
      </c>
      <c r="E41" s="39" t="s">
        <v>9857</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9858</v>
      </c>
      <c r="F43" s="46"/>
      <c r="G43" s="46"/>
      <c r="H43" s="46"/>
      <c r="I43" s="46"/>
      <c r="J43" s="48"/>
    </row>
    <row r="44" ht="90">
      <c r="A44" s="37" t="s">
        <v>601</v>
      </c>
      <c r="B44" s="45"/>
      <c r="C44" s="46"/>
      <c r="D44" s="46"/>
      <c r="E44" s="39" t="s">
        <v>4691</v>
      </c>
      <c r="F44" s="46"/>
      <c r="G44" s="46"/>
      <c r="H44" s="46"/>
      <c r="I44" s="46"/>
      <c r="J44" s="48"/>
    </row>
    <row r="45">
      <c r="A45" s="37" t="s">
        <v>593</v>
      </c>
      <c r="B45" s="37">
        <v>9</v>
      </c>
      <c r="C45" s="38" t="s">
        <v>5283</v>
      </c>
      <c r="D45" s="37" t="s">
        <v>595</v>
      </c>
      <c r="E45" s="39" t="s">
        <v>9421</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9859</v>
      </c>
      <c r="F47" s="46"/>
      <c r="G47" s="46"/>
      <c r="H47" s="46"/>
      <c r="I47" s="46"/>
      <c r="J47" s="48"/>
    </row>
    <row r="48" ht="45">
      <c r="A48" s="37" t="s">
        <v>601</v>
      </c>
      <c r="B48" s="45"/>
      <c r="C48" s="46"/>
      <c r="D48" s="46"/>
      <c r="E48" s="39" t="s">
        <v>9424</v>
      </c>
      <c r="F48" s="46"/>
      <c r="G48" s="46"/>
      <c r="H48" s="46"/>
      <c r="I48" s="46"/>
      <c r="J48" s="48"/>
    </row>
    <row r="49">
      <c r="A49" s="37" t="s">
        <v>593</v>
      </c>
      <c r="B49" s="37">
        <v>10</v>
      </c>
      <c r="C49" s="38" t="s">
        <v>4422</v>
      </c>
      <c r="D49" s="37" t="s">
        <v>595</v>
      </c>
      <c r="E49" s="39" t="s">
        <v>4423</v>
      </c>
      <c r="F49" s="40" t="s">
        <v>4424</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9860</v>
      </c>
      <c r="F51" s="46"/>
      <c r="G51" s="46"/>
      <c r="H51" s="46"/>
      <c r="I51" s="46"/>
      <c r="J51" s="48"/>
    </row>
    <row r="52" ht="30">
      <c r="A52" s="37" t="s">
        <v>601</v>
      </c>
      <c r="B52" s="45"/>
      <c r="C52" s="46"/>
      <c r="D52" s="46"/>
      <c r="E52" s="39" t="s">
        <v>4426</v>
      </c>
      <c r="F52" s="46"/>
      <c r="G52" s="46"/>
      <c r="H52" s="46"/>
      <c r="I52" s="46"/>
      <c r="J52" s="48"/>
    </row>
    <row r="53">
      <c r="A53" s="37" t="s">
        <v>593</v>
      </c>
      <c r="B53" s="37">
        <v>11</v>
      </c>
      <c r="C53" s="38" t="s">
        <v>5287</v>
      </c>
      <c r="D53" s="37" t="s">
        <v>595</v>
      </c>
      <c r="E53" s="39" t="s">
        <v>9760</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9861</v>
      </c>
      <c r="F55" s="46"/>
      <c r="G55" s="46"/>
      <c r="H55" s="46"/>
      <c r="I55" s="46"/>
      <c r="J55" s="48"/>
    </row>
    <row r="56" ht="409.5">
      <c r="A56" s="37" t="s">
        <v>601</v>
      </c>
      <c r="B56" s="45"/>
      <c r="C56" s="46"/>
      <c r="D56" s="46"/>
      <c r="E56" s="39" t="s">
        <v>4695</v>
      </c>
      <c r="F56" s="46"/>
      <c r="G56" s="46"/>
      <c r="H56" s="46"/>
      <c r="I56" s="46"/>
      <c r="J56" s="48"/>
    </row>
    <row r="57">
      <c r="A57" s="37" t="s">
        <v>593</v>
      </c>
      <c r="B57" s="37">
        <v>12</v>
      </c>
      <c r="C57" s="38" t="s">
        <v>9762</v>
      </c>
      <c r="D57" s="37" t="s">
        <v>595</v>
      </c>
      <c r="E57" s="39" t="s">
        <v>9763</v>
      </c>
      <c r="F57" s="40" t="s">
        <v>4424</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9862</v>
      </c>
      <c r="F59" s="46"/>
      <c r="G59" s="46"/>
      <c r="H59" s="46"/>
      <c r="I59" s="46"/>
      <c r="J59" s="48"/>
    </row>
    <row r="60" ht="30">
      <c r="A60" s="37" t="s">
        <v>601</v>
      </c>
      <c r="B60" s="45"/>
      <c r="C60" s="46"/>
      <c r="D60" s="46"/>
      <c r="E60" s="39" t="s">
        <v>4426</v>
      </c>
      <c r="F60" s="46"/>
      <c r="G60" s="46"/>
      <c r="H60" s="46"/>
      <c r="I60" s="46"/>
      <c r="J60" s="48"/>
    </row>
    <row r="61">
      <c r="A61" s="37" t="s">
        <v>593</v>
      </c>
      <c r="B61" s="37">
        <v>13</v>
      </c>
      <c r="C61" s="38" t="s">
        <v>4692</v>
      </c>
      <c r="D61" s="37" t="s">
        <v>595</v>
      </c>
      <c r="E61" s="39" t="s">
        <v>4693</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9863</v>
      </c>
      <c r="F63" s="46"/>
      <c r="G63" s="46"/>
      <c r="H63" s="46"/>
      <c r="I63" s="46"/>
      <c r="J63" s="48"/>
    </row>
    <row r="64" ht="409.5">
      <c r="A64" s="37" t="s">
        <v>601</v>
      </c>
      <c r="B64" s="45"/>
      <c r="C64" s="46"/>
      <c r="D64" s="46"/>
      <c r="E64" s="39" t="s">
        <v>4695</v>
      </c>
      <c r="F64" s="46"/>
      <c r="G64" s="46"/>
      <c r="H64" s="46"/>
      <c r="I64" s="46"/>
      <c r="J64" s="48"/>
    </row>
    <row r="65">
      <c r="A65" s="37" t="s">
        <v>593</v>
      </c>
      <c r="B65" s="37">
        <v>14</v>
      </c>
      <c r="C65" s="38" t="s">
        <v>4431</v>
      </c>
      <c r="D65" s="37" t="s">
        <v>595</v>
      </c>
      <c r="E65" s="39" t="s">
        <v>4432</v>
      </c>
      <c r="F65" s="40" t="s">
        <v>4424</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9864</v>
      </c>
      <c r="F67" s="46"/>
      <c r="G67" s="46"/>
      <c r="H67" s="46"/>
      <c r="I67" s="46"/>
      <c r="J67" s="48"/>
    </row>
    <row r="68" ht="30">
      <c r="A68" s="37" t="s">
        <v>601</v>
      </c>
      <c r="B68" s="45"/>
      <c r="C68" s="46"/>
      <c r="D68" s="46"/>
      <c r="E68" s="39" t="s">
        <v>4426</v>
      </c>
      <c r="F68" s="46"/>
      <c r="G68" s="46"/>
      <c r="H68" s="46"/>
      <c r="I68" s="46"/>
      <c r="J68" s="48"/>
    </row>
    <row r="69">
      <c r="A69" s="37" t="s">
        <v>593</v>
      </c>
      <c r="B69" s="37">
        <v>15</v>
      </c>
      <c r="C69" s="38" t="s">
        <v>5158</v>
      </c>
      <c r="D69" s="37" t="s">
        <v>595</v>
      </c>
      <c r="E69" s="39" t="s">
        <v>5159</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9865</v>
      </c>
      <c r="F71" s="46"/>
      <c r="G71" s="46"/>
      <c r="H71" s="46"/>
      <c r="I71" s="46"/>
      <c r="J71" s="48"/>
    </row>
    <row r="72" ht="409.5">
      <c r="A72" s="37" t="s">
        <v>601</v>
      </c>
      <c r="B72" s="45"/>
      <c r="C72" s="46"/>
      <c r="D72" s="46"/>
      <c r="E72" s="39" t="s">
        <v>5161</v>
      </c>
      <c r="F72" s="46"/>
      <c r="G72" s="46"/>
      <c r="H72" s="46"/>
      <c r="I72" s="46"/>
      <c r="J72" s="48"/>
    </row>
    <row r="73">
      <c r="A73" s="37" t="s">
        <v>593</v>
      </c>
      <c r="B73" s="37">
        <v>16</v>
      </c>
      <c r="C73" s="38" t="s">
        <v>9866</v>
      </c>
      <c r="D73" s="37" t="s">
        <v>595</v>
      </c>
      <c r="E73" s="39" t="s">
        <v>9867</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9868</v>
      </c>
      <c r="F75" s="46"/>
      <c r="G75" s="46"/>
      <c r="H75" s="46"/>
      <c r="I75" s="46"/>
      <c r="J75" s="48"/>
    </row>
    <row r="76" ht="90">
      <c r="A76" s="37" t="s">
        <v>601</v>
      </c>
      <c r="B76" s="45"/>
      <c r="C76" s="46"/>
      <c r="D76" s="46"/>
      <c r="E76" s="39" t="s">
        <v>9869</v>
      </c>
      <c r="F76" s="46"/>
      <c r="G76" s="46"/>
      <c r="H76" s="46"/>
      <c r="I76" s="46"/>
      <c r="J76" s="48"/>
    </row>
    <row r="77">
      <c r="A77" s="37" t="s">
        <v>593</v>
      </c>
      <c r="B77" s="37">
        <v>17</v>
      </c>
      <c r="C77" s="38" t="s">
        <v>9870</v>
      </c>
      <c r="D77" s="37" t="s">
        <v>595</v>
      </c>
      <c r="E77" s="39" t="s">
        <v>9871</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9872</v>
      </c>
      <c r="F79" s="46"/>
      <c r="G79" s="46"/>
      <c r="H79" s="46"/>
      <c r="I79" s="46"/>
      <c r="J79" s="48"/>
    </row>
    <row r="80" ht="90">
      <c r="A80" s="37" t="s">
        <v>601</v>
      </c>
      <c r="B80" s="45"/>
      <c r="C80" s="46"/>
      <c r="D80" s="46"/>
      <c r="E80" s="39" t="s">
        <v>9869</v>
      </c>
      <c r="F80" s="46"/>
      <c r="G80" s="46"/>
      <c r="H80" s="46"/>
      <c r="I80" s="46"/>
      <c r="J80" s="48"/>
    </row>
    <row r="81">
      <c r="A81" s="37" t="s">
        <v>593</v>
      </c>
      <c r="B81" s="37">
        <v>18</v>
      </c>
      <c r="C81" s="38" t="s">
        <v>3360</v>
      </c>
      <c r="D81" s="37" t="s">
        <v>595</v>
      </c>
      <c r="E81" s="39" t="s">
        <v>3361</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9873</v>
      </c>
      <c r="F83" s="46"/>
      <c r="G83" s="46"/>
      <c r="H83" s="46"/>
      <c r="I83" s="46"/>
      <c r="J83" s="48"/>
    </row>
    <row r="84" ht="405">
      <c r="A84" s="37" t="s">
        <v>601</v>
      </c>
      <c r="B84" s="45"/>
      <c r="C84" s="46"/>
      <c r="D84" s="46"/>
      <c r="E84" s="39" t="s">
        <v>4442</v>
      </c>
      <c r="F84" s="46"/>
      <c r="G84" s="46"/>
      <c r="H84" s="46"/>
      <c r="I84" s="46"/>
      <c r="J84" s="48"/>
    </row>
    <row r="85">
      <c r="A85" s="37" t="s">
        <v>593</v>
      </c>
      <c r="B85" s="37">
        <v>19</v>
      </c>
      <c r="C85" s="38" t="s">
        <v>4443</v>
      </c>
      <c r="D85" s="37" t="s">
        <v>595</v>
      </c>
      <c r="E85" s="39" t="s">
        <v>4444</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9874</v>
      </c>
      <c r="F87" s="46"/>
      <c r="G87" s="46"/>
      <c r="H87" s="46"/>
      <c r="I87" s="46"/>
      <c r="J87" s="48"/>
    </row>
    <row r="88" ht="405">
      <c r="A88" s="37" t="s">
        <v>601</v>
      </c>
      <c r="B88" s="45"/>
      <c r="C88" s="46"/>
      <c r="D88" s="46"/>
      <c r="E88" s="39" t="s">
        <v>4442</v>
      </c>
      <c r="F88" s="46"/>
      <c r="G88" s="46"/>
      <c r="H88" s="46"/>
      <c r="I88" s="46"/>
      <c r="J88" s="48"/>
    </row>
    <row r="89">
      <c r="A89" s="37" t="s">
        <v>593</v>
      </c>
      <c r="B89" s="37">
        <v>20</v>
      </c>
      <c r="C89" s="38" t="s">
        <v>9875</v>
      </c>
      <c r="D89" s="37" t="s">
        <v>595</v>
      </c>
      <c r="E89" s="39" t="s">
        <v>9876</v>
      </c>
      <c r="F89" s="40" t="s">
        <v>641</v>
      </c>
      <c r="G89" s="41">
        <v>261.69999999999999</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9877</v>
      </c>
      <c r="F91" s="46"/>
      <c r="G91" s="46"/>
      <c r="H91" s="46"/>
      <c r="I91" s="46"/>
      <c r="J91" s="48"/>
    </row>
    <row r="92" ht="345">
      <c r="A92" s="37" t="s">
        <v>601</v>
      </c>
      <c r="B92" s="45"/>
      <c r="C92" s="46"/>
      <c r="D92" s="46"/>
      <c r="E92" s="39" t="s">
        <v>5164</v>
      </c>
      <c r="F92" s="46"/>
      <c r="G92" s="46"/>
      <c r="H92" s="46"/>
      <c r="I92" s="46"/>
      <c r="J92" s="48"/>
    </row>
    <row r="93">
      <c r="A93" s="37" t="s">
        <v>593</v>
      </c>
      <c r="B93" s="37">
        <v>21</v>
      </c>
      <c r="C93" s="38" t="s">
        <v>4449</v>
      </c>
      <c r="D93" s="37" t="s">
        <v>595</v>
      </c>
      <c r="E93" s="39" t="s">
        <v>4450</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9878</v>
      </c>
      <c r="F95" s="46"/>
      <c r="G95" s="46"/>
      <c r="H95" s="46"/>
      <c r="I95" s="46"/>
      <c r="J95" s="48"/>
    </row>
    <row r="96" ht="240">
      <c r="A96" s="37" t="s">
        <v>601</v>
      </c>
      <c r="B96" s="45"/>
      <c r="C96" s="46"/>
      <c r="D96" s="46"/>
      <c r="E96" s="39" t="s">
        <v>4452</v>
      </c>
      <c r="F96" s="46"/>
      <c r="G96" s="46"/>
      <c r="H96" s="46"/>
      <c r="I96" s="46"/>
      <c r="J96" s="48"/>
    </row>
    <row r="97">
      <c r="A97" s="37" t="s">
        <v>593</v>
      </c>
      <c r="B97" s="37">
        <v>22</v>
      </c>
      <c r="C97" s="38" t="s">
        <v>4457</v>
      </c>
      <c r="D97" s="37" t="s">
        <v>595</v>
      </c>
      <c r="E97" s="39" t="s">
        <v>4458</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9879</v>
      </c>
      <c r="F99" s="46"/>
      <c r="G99" s="46"/>
      <c r="H99" s="46"/>
      <c r="I99" s="46"/>
      <c r="J99" s="48"/>
    </row>
    <row r="100" ht="375">
      <c r="A100" s="37" t="s">
        <v>601</v>
      </c>
      <c r="B100" s="45"/>
      <c r="C100" s="46"/>
      <c r="D100" s="46"/>
      <c r="E100" s="39" t="s">
        <v>4460</v>
      </c>
      <c r="F100" s="46"/>
      <c r="G100" s="46"/>
      <c r="H100" s="46"/>
      <c r="I100" s="46"/>
      <c r="J100" s="48"/>
    </row>
    <row r="101">
      <c r="A101" s="37" t="s">
        <v>593</v>
      </c>
      <c r="B101" s="37">
        <v>23</v>
      </c>
      <c r="C101" s="38" t="s">
        <v>4469</v>
      </c>
      <c r="D101" s="37" t="s">
        <v>595</v>
      </c>
      <c r="E101" s="39" t="s">
        <v>4470</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9880</v>
      </c>
      <c r="F103" s="46"/>
      <c r="G103" s="46"/>
      <c r="H103" s="46"/>
      <c r="I103" s="46"/>
      <c r="J103" s="48"/>
    </row>
    <row r="104" ht="300">
      <c r="A104" s="37" t="s">
        <v>601</v>
      </c>
      <c r="B104" s="45"/>
      <c r="C104" s="46"/>
      <c r="D104" s="46"/>
      <c r="E104" s="39" t="s">
        <v>4472</v>
      </c>
      <c r="F104" s="46"/>
      <c r="G104" s="46"/>
      <c r="H104" s="46"/>
      <c r="I104" s="46"/>
      <c r="J104" s="48"/>
    </row>
    <row r="105">
      <c r="A105" s="37" t="s">
        <v>593</v>
      </c>
      <c r="B105" s="37">
        <v>24</v>
      </c>
      <c r="C105" s="38" t="s">
        <v>4473</v>
      </c>
      <c r="D105" s="37" t="s">
        <v>595</v>
      </c>
      <c r="E105" s="39" t="s">
        <v>4474</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9881</v>
      </c>
      <c r="F107" s="46"/>
      <c r="G107" s="46"/>
      <c r="H107" s="46"/>
      <c r="I107" s="46"/>
      <c r="J107" s="48"/>
    </row>
    <row r="108" ht="390">
      <c r="A108" s="37" t="s">
        <v>601</v>
      </c>
      <c r="B108" s="45"/>
      <c r="C108" s="46"/>
      <c r="D108" s="46"/>
      <c r="E108" s="39" t="s">
        <v>4476</v>
      </c>
      <c r="F108" s="46"/>
      <c r="G108" s="46"/>
      <c r="H108" s="46"/>
      <c r="I108" s="46"/>
      <c r="J108" s="48"/>
    </row>
    <row r="109">
      <c r="A109" s="37" t="s">
        <v>593</v>
      </c>
      <c r="B109" s="37">
        <v>25</v>
      </c>
      <c r="C109" s="38" t="s">
        <v>3364</v>
      </c>
      <c r="D109" s="37" t="s">
        <v>595</v>
      </c>
      <c r="E109" s="39" t="s">
        <v>3365</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9882</v>
      </c>
      <c r="F111" s="46"/>
      <c r="G111" s="46"/>
      <c r="H111" s="46"/>
      <c r="I111" s="46"/>
      <c r="J111" s="48"/>
    </row>
    <row r="112" ht="30">
      <c r="A112" s="37" t="s">
        <v>601</v>
      </c>
      <c r="B112" s="45"/>
      <c r="C112" s="46"/>
      <c r="D112" s="46"/>
      <c r="E112" s="39" t="s">
        <v>4482</v>
      </c>
      <c r="F112" s="46"/>
      <c r="G112" s="46"/>
      <c r="H112" s="46"/>
      <c r="I112" s="46"/>
      <c r="J112" s="48"/>
    </row>
    <row r="113">
      <c r="A113" s="37" t="s">
        <v>593</v>
      </c>
      <c r="B113" s="37">
        <v>26</v>
      </c>
      <c r="C113" s="38" t="s">
        <v>9773</v>
      </c>
      <c r="D113" s="37" t="s">
        <v>595</v>
      </c>
      <c r="E113" s="39" t="s">
        <v>9774</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9883</v>
      </c>
      <c r="F115" s="46"/>
      <c r="G115" s="46"/>
      <c r="H115" s="46"/>
      <c r="I115" s="46"/>
      <c r="J115" s="48"/>
    </row>
    <row r="116" ht="45">
      <c r="A116" s="37" t="s">
        <v>601</v>
      </c>
      <c r="B116" s="45"/>
      <c r="C116" s="46"/>
      <c r="D116" s="46"/>
      <c r="E116" s="39" t="s">
        <v>4493</v>
      </c>
      <c r="F116" s="46"/>
      <c r="G116" s="46"/>
      <c r="H116" s="46"/>
      <c r="I116" s="46"/>
      <c r="J116" s="48"/>
    </row>
    <row r="117">
      <c r="A117" s="37" t="s">
        <v>593</v>
      </c>
      <c r="B117" s="37">
        <v>27</v>
      </c>
      <c r="C117" s="38" t="s">
        <v>9776</v>
      </c>
      <c r="D117" s="37" t="s">
        <v>595</v>
      </c>
      <c r="E117" s="39" t="s">
        <v>9777</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9884</v>
      </c>
      <c r="F119" s="46"/>
      <c r="G119" s="46"/>
      <c r="H119" s="46"/>
      <c r="I119" s="46"/>
      <c r="J119" s="48"/>
    </row>
    <row r="120" ht="45">
      <c r="A120" s="37" t="s">
        <v>601</v>
      </c>
      <c r="B120" s="45"/>
      <c r="C120" s="46"/>
      <c r="D120" s="46"/>
      <c r="E120" s="39" t="s">
        <v>4493</v>
      </c>
      <c r="F120" s="46"/>
      <c r="G120" s="46"/>
      <c r="H120" s="46"/>
      <c r="I120" s="46"/>
      <c r="J120" s="48"/>
    </row>
    <row r="121">
      <c r="A121" s="37" t="s">
        <v>593</v>
      </c>
      <c r="B121" s="37">
        <v>28</v>
      </c>
      <c r="C121" s="38" t="s">
        <v>4494</v>
      </c>
      <c r="D121" s="37" t="s">
        <v>595</v>
      </c>
      <c r="E121" s="39" t="s">
        <v>4495</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9885</v>
      </c>
      <c r="F123" s="46"/>
      <c r="G123" s="46"/>
      <c r="H123" s="46"/>
      <c r="I123" s="46"/>
      <c r="J123" s="48"/>
    </row>
    <row r="124" ht="30">
      <c r="A124" s="37" t="s">
        <v>601</v>
      </c>
      <c r="B124" s="45"/>
      <c r="C124" s="46"/>
      <c r="D124" s="46"/>
      <c r="E124" s="39" t="s">
        <v>4497</v>
      </c>
      <c r="F124" s="46"/>
      <c r="G124" s="46"/>
      <c r="H124" s="46"/>
      <c r="I124" s="46"/>
      <c r="J124" s="48"/>
    </row>
    <row r="125">
      <c r="A125" s="37" t="s">
        <v>593</v>
      </c>
      <c r="B125" s="37">
        <v>29</v>
      </c>
      <c r="C125" s="38" t="s">
        <v>4498</v>
      </c>
      <c r="D125" s="37" t="s">
        <v>595</v>
      </c>
      <c r="E125" s="39" t="s">
        <v>4499</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9885</v>
      </c>
      <c r="F127" s="46"/>
      <c r="G127" s="46"/>
      <c r="H127" s="46"/>
      <c r="I127" s="46"/>
      <c r="J127" s="48"/>
    </row>
    <row r="128" ht="45">
      <c r="A128" s="37" t="s">
        <v>601</v>
      </c>
      <c r="B128" s="45"/>
      <c r="C128" s="46"/>
      <c r="D128" s="46"/>
      <c r="E128" s="39" t="s">
        <v>4500</v>
      </c>
      <c r="F128" s="46"/>
      <c r="G128" s="46"/>
      <c r="H128" s="46"/>
      <c r="I128" s="46"/>
      <c r="J128" s="48"/>
    </row>
    <row r="129">
      <c r="A129" s="37" t="s">
        <v>593</v>
      </c>
      <c r="B129" s="37">
        <v>30</v>
      </c>
      <c r="C129" s="38" t="s">
        <v>9780</v>
      </c>
      <c r="D129" s="37" t="s">
        <v>595</v>
      </c>
      <c r="E129" s="39" t="s">
        <v>9781</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9886</v>
      </c>
      <c r="F131" s="46"/>
      <c r="G131" s="46"/>
      <c r="H131" s="46"/>
      <c r="I131" s="46"/>
      <c r="J131" s="48"/>
    </row>
    <row r="132" ht="45">
      <c r="A132" s="37" t="s">
        <v>601</v>
      </c>
      <c r="B132" s="45"/>
      <c r="C132" s="46"/>
      <c r="D132" s="46"/>
      <c r="E132" s="39" t="s">
        <v>9783</v>
      </c>
      <c r="F132" s="46"/>
      <c r="G132" s="46"/>
      <c r="H132" s="46"/>
      <c r="I132" s="46"/>
      <c r="J132" s="48"/>
    </row>
    <row r="133">
      <c r="A133" s="37" t="s">
        <v>593</v>
      </c>
      <c r="B133" s="37">
        <v>31</v>
      </c>
      <c r="C133" s="38" t="s">
        <v>9784</v>
      </c>
      <c r="D133" s="37" t="s">
        <v>595</v>
      </c>
      <c r="E133" s="39" t="s">
        <v>9785</v>
      </c>
      <c r="F133" s="40" t="s">
        <v>608</v>
      </c>
      <c r="G133" s="41">
        <v>18</v>
      </c>
      <c r="H133" s="42">
        <v>0</v>
      </c>
      <c r="I133" s="43">
        <f>ROUND(G133*H133,P4)</f>
        <v>0</v>
      </c>
      <c r="J133" s="37"/>
      <c r="O133" s="44">
        <f>I133*0.21</f>
        <v>0</v>
      </c>
      <c r="P133">
        <v>3</v>
      </c>
    </row>
    <row r="134">
      <c r="A134" s="37" t="s">
        <v>598</v>
      </c>
      <c r="B134" s="45"/>
      <c r="C134" s="46"/>
      <c r="D134" s="46"/>
      <c r="E134" s="39" t="s">
        <v>9785</v>
      </c>
      <c r="F134" s="46"/>
      <c r="G134" s="46"/>
      <c r="H134" s="46"/>
      <c r="I134" s="46"/>
      <c r="J134" s="48"/>
    </row>
    <row r="135" ht="60">
      <c r="A135" s="37" t="s">
        <v>599</v>
      </c>
      <c r="B135" s="45"/>
      <c r="C135" s="46"/>
      <c r="D135" s="46"/>
      <c r="E135" s="49" t="s">
        <v>9887</v>
      </c>
      <c r="F135" s="46"/>
      <c r="G135" s="46"/>
      <c r="H135" s="46"/>
      <c r="I135" s="46"/>
      <c r="J135" s="48"/>
    </row>
    <row r="136">
      <c r="A136" s="37" t="s">
        <v>601</v>
      </c>
      <c r="B136" s="45"/>
      <c r="C136" s="46"/>
      <c r="D136" s="46"/>
      <c r="E136" s="47" t="s">
        <v>595</v>
      </c>
      <c r="F136" s="46"/>
      <c r="G136" s="46"/>
      <c r="H136" s="46"/>
      <c r="I136" s="46"/>
      <c r="J136" s="48"/>
    </row>
    <row r="137">
      <c r="A137" s="37" t="s">
        <v>593</v>
      </c>
      <c r="B137" s="37">
        <v>78</v>
      </c>
      <c r="C137" s="38" t="s">
        <v>9888</v>
      </c>
      <c r="D137" s="37" t="s">
        <v>592</v>
      </c>
      <c r="E137" s="39" t="s">
        <v>9889</v>
      </c>
      <c r="F137" s="40" t="s">
        <v>641</v>
      </c>
      <c r="G137" s="41">
        <v>1848.4000000000001</v>
      </c>
      <c r="H137" s="42">
        <v>0</v>
      </c>
      <c r="I137" s="43">
        <f>ROUND(G137*H137,P4)</f>
        <v>0</v>
      </c>
      <c r="J137" s="37"/>
      <c r="O137" s="44">
        <f>I137*0.21</f>
        <v>0</v>
      </c>
      <c r="P137">
        <v>3</v>
      </c>
    </row>
    <row r="138" ht="45">
      <c r="A138" s="37" t="s">
        <v>598</v>
      </c>
      <c r="B138" s="45"/>
      <c r="C138" s="46"/>
      <c r="D138" s="46"/>
      <c r="E138" s="39" t="s">
        <v>9890</v>
      </c>
      <c r="F138" s="46"/>
      <c r="G138" s="46"/>
      <c r="H138" s="46"/>
      <c r="I138" s="46"/>
      <c r="J138" s="48"/>
    </row>
    <row r="139" ht="60">
      <c r="A139" s="37" t="s">
        <v>599</v>
      </c>
      <c r="B139" s="45"/>
      <c r="C139" s="46"/>
      <c r="D139" s="46"/>
      <c r="E139" s="49" t="s">
        <v>9891</v>
      </c>
      <c r="F139" s="46"/>
      <c r="G139" s="46"/>
      <c r="H139" s="46"/>
      <c r="I139" s="46"/>
      <c r="J139" s="48"/>
    </row>
    <row r="140" ht="345">
      <c r="A140" s="37" t="s">
        <v>601</v>
      </c>
      <c r="B140" s="45"/>
      <c r="C140" s="46"/>
      <c r="D140" s="46"/>
      <c r="E140" s="39" t="s">
        <v>5164</v>
      </c>
      <c r="F140" s="46"/>
      <c r="G140" s="46"/>
      <c r="H140" s="46"/>
      <c r="I140" s="46"/>
      <c r="J140" s="48"/>
    </row>
    <row r="141">
      <c r="A141" s="31" t="s">
        <v>591</v>
      </c>
      <c r="B141" s="32"/>
      <c r="C141" s="33" t="s">
        <v>653</v>
      </c>
      <c r="D141" s="34"/>
      <c r="E141" s="31" t="s">
        <v>4505</v>
      </c>
      <c r="F141" s="34"/>
      <c r="G141" s="34"/>
      <c r="H141" s="34"/>
      <c r="I141" s="35">
        <f>SUMIFS(I142:I157,A142:A157,"P")</f>
        <v>0</v>
      </c>
      <c r="J141" s="36"/>
    </row>
    <row r="142">
      <c r="A142" s="37" t="s">
        <v>593</v>
      </c>
      <c r="B142" s="37">
        <v>32</v>
      </c>
      <c r="C142" s="38" t="s">
        <v>9892</v>
      </c>
      <c r="D142" s="37" t="s">
        <v>595</v>
      </c>
      <c r="E142" s="39" t="s">
        <v>9893</v>
      </c>
      <c r="F142" s="40" t="s">
        <v>650</v>
      </c>
      <c r="G142" s="41">
        <v>937.03999999999996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05">
      <c r="A144" s="37" t="s">
        <v>599</v>
      </c>
      <c r="B144" s="45"/>
      <c r="C144" s="46"/>
      <c r="D144" s="46"/>
      <c r="E144" s="49" t="s">
        <v>9894</v>
      </c>
      <c r="F144" s="46"/>
      <c r="G144" s="46"/>
      <c r="H144" s="46"/>
      <c r="I144" s="46"/>
      <c r="J144" s="48"/>
    </row>
    <row r="145" ht="45">
      <c r="A145" s="37" t="s">
        <v>601</v>
      </c>
      <c r="B145" s="45"/>
      <c r="C145" s="46"/>
      <c r="D145" s="46"/>
      <c r="E145" s="39" t="s">
        <v>9895</v>
      </c>
      <c r="F145" s="46"/>
      <c r="G145" s="46"/>
      <c r="H145" s="46"/>
      <c r="I145" s="46"/>
      <c r="J145" s="48"/>
    </row>
    <row r="146">
      <c r="A146" s="37" t="s">
        <v>593</v>
      </c>
      <c r="B146" s="37">
        <v>33</v>
      </c>
      <c r="C146" s="38" t="s">
        <v>9896</v>
      </c>
      <c r="D146" s="37" t="s">
        <v>595</v>
      </c>
      <c r="E146" s="39" t="s">
        <v>9897</v>
      </c>
      <c r="F146" s="40" t="s">
        <v>641</v>
      </c>
      <c r="G146" s="41">
        <v>117.08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599</v>
      </c>
      <c r="B148" s="45"/>
      <c r="C148" s="46"/>
      <c r="D148" s="46"/>
      <c r="E148" s="49" t="s">
        <v>9898</v>
      </c>
      <c r="F148" s="46"/>
      <c r="G148" s="46"/>
      <c r="H148" s="46"/>
      <c r="I148" s="46"/>
      <c r="J148" s="48"/>
    </row>
    <row r="149" ht="60">
      <c r="A149" s="37" t="s">
        <v>601</v>
      </c>
      <c r="B149" s="45"/>
      <c r="C149" s="46"/>
      <c r="D149" s="46"/>
      <c r="E149" s="39" t="s">
        <v>4535</v>
      </c>
      <c r="F149" s="46"/>
      <c r="G149" s="46"/>
      <c r="H149" s="46"/>
      <c r="I149" s="46"/>
      <c r="J149" s="48"/>
    </row>
    <row r="150">
      <c r="A150" s="37" t="s">
        <v>593</v>
      </c>
      <c r="B150" s="37">
        <v>34</v>
      </c>
      <c r="C150" s="38" t="s">
        <v>5589</v>
      </c>
      <c r="D150" s="37" t="s">
        <v>595</v>
      </c>
      <c r="E150" s="39" t="s">
        <v>9787</v>
      </c>
      <c r="F150" s="40" t="s">
        <v>641</v>
      </c>
      <c r="G150" s="41">
        <v>1218.5999999999999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9899</v>
      </c>
      <c r="F152" s="46"/>
      <c r="G152" s="46"/>
      <c r="H152" s="46"/>
      <c r="I152" s="46"/>
      <c r="J152" s="48"/>
    </row>
    <row r="153" ht="60">
      <c r="A153" s="37" t="s">
        <v>601</v>
      </c>
      <c r="B153" s="45"/>
      <c r="C153" s="46"/>
      <c r="D153" s="46"/>
      <c r="E153" s="39" t="s">
        <v>4535</v>
      </c>
      <c r="F153" s="46"/>
      <c r="G153" s="46"/>
      <c r="H153" s="46"/>
      <c r="I153" s="46"/>
      <c r="J153" s="48"/>
    </row>
    <row r="154">
      <c r="A154" s="37" t="s">
        <v>593</v>
      </c>
      <c r="B154" s="37">
        <v>35</v>
      </c>
      <c r="C154" s="38" t="s">
        <v>4514</v>
      </c>
      <c r="D154" s="37" t="s">
        <v>595</v>
      </c>
      <c r="E154" s="39" t="s">
        <v>4515</v>
      </c>
      <c r="F154" s="40" t="s">
        <v>650</v>
      </c>
      <c r="G154" s="41">
        <v>5414.5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5">
      <c r="A156" s="37" t="s">
        <v>599</v>
      </c>
      <c r="B156" s="45"/>
      <c r="C156" s="46"/>
      <c r="D156" s="46"/>
      <c r="E156" s="49" t="s">
        <v>9900</v>
      </c>
      <c r="F156" s="46"/>
      <c r="G156" s="46"/>
      <c r="H156" s="46"/>
      <c r="I156" s="46"/>
      <c r="J156" s="48"/>
    </row>
    <row r="157" ht="120">
      <c r="A157" s="37" t="s">
        <v>601</v>
      </c>
      <c r="B157" s="45"/>
      <c r="C157" s="46"/>
      <c r="D157" s="46"/>
      <c r="E157" s="39" t="s">
        <v>4513</v>
      </c>
      <c r="F157" s="46"/>
      <c r="G157" s="46"/>
      <c r="H157" s="46"/>
      <c r="I157" s="46"/>
      <c r="J157" s="48"/>
    </row>
    <row r="158">
      <c r="A158" s="31" t="s">
        <v>591</v>
      </c>
      <c r="B158" s="32"/>
      <c r="C158" s="33" t="s">
        <v>755</v>
      </c>
      <c r="D158" s="34"/>
      <c r="E158" s="31" t="s">
        <v>1643</v>
      </c>
      <c r="F158" s="34"/>
      <c r="G158" s="34"/>
      <c r="H158" s="34"/>
      <c r="I158" s="35">
        <f>SUMIFS(I159:I174,A159:A174,"P")</f>
        <v>0</v>
      </c>
      <c r="J158" s="36"/>
    </row>
    <row r="159">
      <c r="A159" s="37" t="s">
        <v>593</v>
      </c>
      <c r="B159" s="37">
        <v>36</v>
      </c>
      <c r="C159" s="38" t="s">
        <v>4522</v>
      </c>
      <c r="D159" s="37" t="s">
        <v>595</v>
      </c>
      <c r="E159" s="39" t="s">
        <v>4523</v>
      </c>
      <c r="F159" s="40" t="s">
        <v>641</v>
      </c>
      <c r="G159" s="41">
        <v>0.79400000000000004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599</v>
      </c>
      <c r="B161" s="45"/>
      <c r="C161" s="46"/>
      <c r="D161" s="46"/>
      <c r="E161" s="49" t="s">
        <v>9901</v>
      </c>
      <c r="F161" s="46"/>
      <c r="G161" s="46"/>
      <c r="H161" s="46"/>
      <c r="I161" s="46"/>
      <c r="J161" s="48"/>
    </row>
    <row r="162" ht="409.5">
      <c r="A162" s="37" t="s">
        <v>601</v>
      </c>
      <c r="B162" s="45"/>
      <c r="C162" s="46"/>
      <c r="D162" s="46"/>
      <c r="E162" s="39" t="s">
        <v>4525</v>
      </c>
      <c r="F162" s="46"/>
      <c r="G162" s="46"/>
      <c r="H162" s="46"/>
      <c r="I162" s="46"/>
      <c r="J162" s="48"/>
    </row>
    <row r="163">
      <c r="A163" s="37" t="s">
        <v>593</v>
      </c>
      <c r="B163" s="37">
        <v>37</v>
      </c>
      <c r="C163" s="38" t="s">
        <v>4529</v>
      </c>
      <c r="D163" s="37" t="s">
        <v>595</v>
      </c>
      <c r="E163" s="39" t="s">
        <v>4530</v>
      </c>
      <c r="F163" s="40" t="s">
        <v>641</v>
      </c>
      <c r="G163" s="41">
        <v>0.82499999999999996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35">
      <c r="A165" s="37" t="s">
        <v>599</v>
      </c>
      <c r="B165" s="45"/>
      <c r="C165" s="46"/>
      <c r="D165" s="46"/>
      <c r="E165" s="49" t="s">
        <v>9902</v>
      </c>
      <c r="F165" s="46"/>
      <c r="G165" s="46"/>
      <c r="H165" s="46"/>
      <c r="I165" s="46"/>
      <c r="J165" s="48"/>
    </row>
    <row r="166" ht="409.5">
      <c r="A166" s="37" t="s">
        <v>601</v>
      </c>
      <c r="B166" s="45"/>
      <c r="C166" s="46"/>
      <c r="D166" s="46"/>
      <c r="E166" s="39" t="s">
        <v>4525</v>
      </c>
      <c r="F166" s="46"/>
      <c r="G166" s="46"/>
      <c r="H166" s="46"/>
      <c r="I166" s="46"/>
      <c r="J166" s="48"/>
    </row>
    <row r="167">
      <c r="A167" s="37" t="s">
        <v>593</v>
      </c>
      <c r="B167" s="37">
        <v>38</v>
      </c>
      <c r="C167" s="38" t="s">
        <v>4536</v>
      </c>
      <c r="D167" s="37" t="s">
        <v>595</v>
      </c>
      <c r="E167" s="39" t="s">
        <v>4537</v>
      </c>
      <c r="F167" s="40" t="s">
        <v>641</v>
      </c>
      <c r="G167" s="41">
        <v>11.999000000000001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25">
      <c r="A169" s="37" t="s">
        <v>599</v>
      </c>
      <c r="B169" s="45"/>
      <c r="C169" s="46"/>
      <c r="D169" s="46"/>
      <c r="E169" s="49" t="s">
        <v>9903</v>
      </c>
      <c r="F169" s="46"/>
      <c r="G169" s="46"/>
      <c r="H169" s="46"/>
      <c r="I169" s="46"/>
      <c r="J169" s="48"/>
    </row>
    <row r="170" ht="60">
      <c r="A170" s="37" t="s">
        <v>601</v>
      </c>
      <c r="B170" s="45"/>
      <c r="C170" s="46"/>
      <c r="D170" s="46"/>
      <c r="E170" s="39" t="s">
        <v>4535</v>
      </c>
      <c r="F170" s="46"/>
      <c r="G170" s="46"/>
      <c r="H170" s="46"/>
      <c r="I170" s="46"/>
      <c r="J170" s="48"/>
    </row>
    <row r="171">
      <c r="A171" s="37" t="s">
        <v>593</v>
      </c>
      <c r="B171" s="37">
        <v>39</v>
      </c>
      <c r="C171" s="38" t="s">
        <v>4543</v>
      </c>
      <c r="D171" s="37" t="s">
        <v>595</v>
      </c>
      <c r="E171" s="39" t="s">
        <v>4544</v>
      </c>
      <c r="F171" s="40" t="s">
        <v>641</v>
      </c>
      <c r="G171" s="41">
        <v>0.20000000000000001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9904</v>
      </c>
      <c r="F173" s="46"/>
      <c r="G173" s="46"/>
      <c r="H173" s="46"/>
      <c r="I173" s="46"/>
      <c r="J173" s="48"/>
    </row>
    <row r="174" ht="150">
      <c r="A174" s="37" t="s">
        <v>601</v>
      </c>
      <c r="B174" s="45"/>
      <c r="C174" s="46"/>
      <c r="D174" s="46"/>
      <c r="E174" s="39" t="s">
        <v>4546</v>
      </c>
      <c r="F174" s="46"/>
      <c r="G174" s="46"/>
      <c r="H174" s="46"/>
      <c r="I174" s="46"/>
      <c r="J174" s="48"/>
    </row>
    <row r="175">
      <c r="A175" s="31" t="s">
        <v>591</v>
      </c>
      <c r="B175" s="32"/>
      <c r="C175" s="33" t="s">
        <v>823</v>
      </c>
      <c r="D175" s="34"/>
      <c r="E175" s="31" t="s">
        <v>7512</v>
      </c>
      <c r="F175" s="34"/>
      <c r="G175" s="34"/>
      <c r="H175" s="34"/>
      <c r="I175" s="35">
        <f>SUMIFS(I176:I211,A176:A211,"P")</f>
        <v>0</v>
      </c>
      <c r="J175" s="36"/>
    </row>
    <row r="176">
      <c r="A176" s="37" t="s">
        <v>593</v>
      </c>
      <c r="B176" s="37">
        <v>40</v>
      </c>
      <c r="C176" s="38" t="s">
        <v>9905</v>
      </c>
      <c r="D176" s="37" t="s">
        <v>595</v>
      </c>
      <c r="E176" s="39" t="s">
        <v>9906</v>
      </c>
      <c r="F176" s="40" t="s">
        <v>650</v>
      </c>
      <c r="G176" s="41">
        <v>3421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9907</v>
      </c>
      <c r="F178" s="46"/>
      <c r="G178" s="46"/>
      <c r="H178" s="46"/>
      <c r="I178" s="46"/>
      <c r="J178" s="48"/>
    </row>
    <row r="179" ht="60">
      <c r="A179" s="37" t="s">
        <v>601</v>
      </c>
      <c r="B179" s="45"/>
      <c r="C179" s="46"/>
      <c r="D179" s="46"/>
      <c r="E179" s="39" t="s">
        <v>9797</v>
      </c>
      <c r="F179" s="46"/>
      <c r="G179" s="46"/>
      <c r="H179" s="46"/>
      <c r="I179" s="46"/>
      <c r="J179" s="48"/>
    </row>
    <row r="180">
      <c r="A180" s="37" t="s">
        <v>593</v>
      </c>
      <c r="B180" s="37">
        <v>41</v>
      </c>
      <c r="C180" s="38" t="s">
        <v>6972</v>
      </c>
      <c r="D180" s="37" t="s">
        <v>595</v>
      </c>
      <c r="E180" s="39" t="s">
        <v>9908</v>
      </c>
      <c r="F180" s="40" t="s">
        <v>650</v>
      </c>
      <c r="G180" s="41">
        <v>4165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9909</v>
      </c>
      <c r="F182" s="46"/>
      <c r="G182" s="46"/>
      <c r="H182" s="46"/>
      <c r="I182" s="46"/>
      <c r="J182" s="48"/>
    </row>
    <row r="183" ht="60">
      <c r="A183" s="37" t="s">
        <v>601</v>
      </c>
      <c r="B183" s="45"/>
      <c r="C183" s="46"/>
      <c r="D183" s="46"/>
      <c r="E183" s="39" t="s">
        <v>9797</v>
      </c>
      <c r="F183" s="46"/>
      <c r="G183" s="46"/>
      <c r="H183" s="46"/>
      <c r="I183" s="46"/>
      <c r="J183" s="48"/>
    </row>
    <row r="184">
      <c r="A184" s="37" t="s">
        <v>593</v>
      </c>
      <c r="B184" s="37">
        <v>42</v>
      </c>
      <c r="C184" s="38" t="s">
        <v>9798</v>
      </c>
      <c r="D184" s="37" t="s">
        <v>595</v>
      </c>
      <c r="E184" s="39" t="s">
        <v>9799</v>
      </c>
      <c r="F184" s="40" t="s">
        <v>650</v>
      </c>
      <c r="G184" s="41">
        <v>500.39999999999998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9910</v>
      </c>
      <c r="F186" s="46"/>
      <c r="G186" s="46"/>
      <c r="H186" s="46"/>
      <c r="I186" s="46"/>
      <c r="J186" s="48"/>
    </row>
    <row r="187" ht="120">
      <c r="A187" s="37" t="s">
        <v>601</v>
      </c>
      <c r="B187" s="45"/>
      <c r="C187" s="46"/>
      <c r="D187" s="46"/>
      <c r="E187" s="39" t="s">
        <v>9625</v>
      </c>
      <c r="F187" s="46"/>
      <c r="G187" s="46"/>
      <c r="H187" s="46"/>
      <c r="I187" s="46"/>
      <c r="J187" s="48"/>
    </row>
    <row r="188">
      <c r="A188" s="37" t="s">
        <v>593</v>
      </c>
      <c r="B188" s="37">
        <v>43</v>
      </c>
      <c r="C188" s="38" t="s">
        <v>9911</v>
      </c>
      <c r="D188" s="37" t="s">
        <v>595</v>
      </c>
      <c r="E188" s="39" t="s">
        <v>9912</v>
      </c>
      <c r="F188" s="40" t="s">
        <v>650</v>
      </c>
      <c r="G188" s="41">
        <v>2975</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60">
      <c r="A190" s="37" t="s">
        <v>599</v>
      </c>
      <c r="B190" s="45"/>
      <c r="C190" s="46"/>
      <c r="D190" s="46"/>
      <c r="E190" s="49" t="s">
        <v>9913</v>
      </c>
      <c r="F190" s="46"/>
      <c r="G190" s="46"/>
      <c r="H190" s="46"/>
      <c r="I190" s="46"/>
      <c r="J190" s="48"/>
    </row>
    <row r="191" ht="75">
      <c r="A191" s="37" t="s">
        <v>601</v>
      </c>
      <c r="B191" s="45"/>
      <c r="C191" s="46"/>
      <c r="D191" s="46"/>
      <c r="E191" s="39" t="s">
        <v>9804</v>
      </c>
      <c r="F191" s="46"/>
      <c r="G191" s="46"/>
      <c r="H191" s="46"/>
      <c r="I191" s="46"/>
      <c r="J191" s="48"/>
    </row>
    <row r="192">
      <c r="A192" s="37" t="s">
        <v>593</v>
      </c>
      <c r="B192" s="37">
        <v>44</v>
      </c>
      <c r="C192" s="38" t="s">
        <v>9914</v>
      </c>
      <c r="D192" s="37" t="s">
        <v>595</v>
      </c>
      <c r="E192" s="39" t="s">
        <v>9915</v>
      </c>
      <c r="F192" s="40" t="s">
        <v>650</v>
      </c>
      <c r="G192" s="41">
        <v>6304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20">
      <c r="A194" s="37" t="s">
        <v>599</v>
      </c>
      <c r="B194" s="45"/>
      <c r="C194" s="46"/>
      <c r="D194" s="46"/>
      <c r="E194" s="49" t="s">
        <v>9916</v>
      </c>
      <c r="F194" s="46"/>
      <c r="G194" s="46"/>
      <c r="H194" s="46"/>
      <c r="I194" s="46"/>
      <c r="J194" s="48"/>
    </row>
    <row r="195" ht="75">
      <c r="A195" s="37" t="s">
        <v>601</v>
      </c>
      <c r="B195" s="45"/>
      <c r="C195" s="46"/>
      <c r="D195" s="46"/>
      <c r="E195" s="39" t="s">
        <v>9804</v>
      </c>
      <c r="F195" s="46"/>
      <c r="G195" s="46"/>
      <c r="H195" s="46"/>
      <c r="I195" s="46"/>
      <c r="J195" s="48"/>
    </row>
    <row r="196">
      <c r="A196" s="37" t="s">
        <v>593</v>
      </c>
      <c r="B196" s="37">
        <v>45</v>
      </c>
      <c r="C196" s="38" t="s">
        <v>9917</v>
      </c>
      <c r="D196" s="37" t="s">
        <v>595</v>
      </c>
      <c r="E196" s="39" t="s">
        <v>9918</v>
      </c>
      <c r="F196" s="40" t="s">
        <v>650</v>
      </c>
      <c r="G196" s="41">
        <v>3145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9919</v>
      </c>
      <c r="F198" s="46"/>
      <c r="G198" s="46"/>
      <c r="H198" s="46"/>
      <c r="I198" s="46"/>
      <c r="J198" s="48"/>
    </row>
    <row r="199" ht="165">
      <c r="A199" s="37" t="s">
        <v>601</v>
      </c>
      <c r="B199" s="45"/>
      <c r="C199" s="46"/>
      <c r="D199" s="46"/>
      <c r="E199" s="39" t="s">
        <v>9810</v>
      </c>
      <c r="F199" s="46"/>
      <c r="G199" s="46"/>
      <c r="H199" s="46"/>
      <c r="I199" s="46"/>
      <c r="J199" s="48"/>
    </row>
    <row r="200">
      <c r="A200" s="37" t="s">
        <v>593</v>
      </c>
      <c r="B200" s="37">
        <v>46</v>
      </c>
      <c r="C200" s="38" t="s">
        <v>9920</v>
      </c>
      <c r="D200" s="37" t="s">
        <v>595</v>
      </c>
      <c r="E200" s="39" t="s">
        <v>9921</v>
      </c>
      <c r="F200" s="40" t="s">
        <v>650</v>
      </c>
      <c r="G200" s="41">
        <v>3155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9922</v>
      </c>
      <c r="F202" s="46"/>
      <c r="G202" s="46"/>
      <c r="H202" s="46"/>
      <c r="I202" s="46"/>
      <c r="J202" s="48"/>
    </row>
    <row r="203" ht="165">
      <c r="A203" s="37" t="s">
        <v>601</v>
      </c>
      <c r="B203" s="45"/>
      <c r="C203" s="46"/>
      <c r="D203" s="46"/>
      <c r="E203" s="39" t="s">
        <v>9810</v>
      </c>
      <c r="F203" s="46"/>
      <c r="G203" s="46"/>
      <c r="H203" s="46"/>
      <c r="I203" s="46"/>
      <c r="J203" s="48"/>
    </row>
    <row r="204">
      <c r="A204" s="37" t="s">
        <v>593</v>
      </c>
      <c r="B204" s="37">
        <v>47</v>
      </c>
      <c r="C204" s="38" t="s">
        <v>9923</v>
      </c>
      <c r="D204" s="37" t="s">
        <v>595</v>
      </c>
      <c r="E204" s="39" t="s">
        <v>9924</v>
      </c>
      <c r="F204" s="40" t="s">
        <v>650</v>
      </c>
      <c r="G204" s="41">
        <v>2975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9925</v>
      </c>
      <c r="F206" s="46"/>
      <c r="G206" s="46"/>
      <c r="H206" s="46"/>
      <c r="I206" s="46"/>
      <c r="J206" s="48"/>
    </row>
    <row r="207" ht="165">
      <c r="A207" s="37" t="s">
        <v>601</v>
      </c>
      <c r="B207" s="45"/>
      <c r="C207" s="46"/>
      <c r="D207" s="46"/>
      <c r="E207" s="39" t="s">
        <v>9810</v>
      </c>
      <c r="F207" s="46"/>
      <c r="G207" s="46"/>
      <c r="H207" s="46"/>
      <c r="I207" s="46"/>
      <c r="J207" s="48"/>
    </row>
    <row r="208">
      <c r="A208" s="37" t="s">
        <v>593</v>
      </c>
      <c r="B208" s="37">
        <v>48</v>
      </c>
      <c r="C208" s="38" t="s">
        <v>9626</v>
      </c>
      <c r="D208" s="37" t="s">
        <v>595</v>
      </c>
      <c r="E208" s="39" t="s">
        <v>9627</v>
      </c>
      <c r="F208" s="40" t="s">
        <v>650</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9926</v>
      </c>
      <c r="F210" s="46"/>
      <c r="G210" s="46"/>
      <c r="H210" s="46"/>
      <c r="I210" s="46"/>
      <c r="J210" s="48"/>
    </row>
    <row r="211" ht="195">
      <c r="A211" s="37" t="s">
        <v>601</v>
      </c>
      <c r="B211" s="45"/>
      <c r="C211" s="46"/>
      <c r="D211" s="46"/>
      <c r="E211" s="39" t="s">
        <v>6082</v>
      </c>
      <c r="F211" s="46"/>
      <c r="G211" s="46"/>
      <c r="H211" s="46"/>
      <c r="I211" s="46"/>
      <c r="J211" s="48"/>
    </row>
    <row r="212">
      <c r="A212" s="31" t="s">
        <v>591</v>
      </c>
      <c r="B212" s="32"/>
      <c r="C212" s="33" t="s">
        <v>4581</v>
      </c>
      <c r="D212" s="34"/>
      <c r="E212" s="31" t="s">
        <v>4582</v>
      </c>
      <c r="F212" s="34"/>
      <c r="G212" s="34"/>
      <c r="H212" s="34"/>
      <c r="I212" s="35">
        <f>SUMIFS(I213:I240,A213:A240,"P")</f>
        <v>0</v>
      </c>
      <c r="J212" s="36"/>
    </row>
    <row r="213">
      <c r="A213" s="37" t="s">
        <v>593</v>
      </c>
      <c r="B213" s="37">
        <v>49</v>
      </c>
      <c r="C213" s="38" t="s">
        <v>5992</v>
      </c>
      <c r="D213" s="37" t="s">
        <v>595</v>
      </c>
      <c r="E213" s="39" t="s">
        <v>5993</v>
      </c>
      <c r="F213" s="40" t="s">
        <v>597</v>
      </c>
      <c r="G213" s="41">
        <v>33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9927</v>
      </c>
      <c r="F215" s="46"/>
      <c r="G215" s="46"/>
      <c r="H215" s="46"/>
      <c r="I215" s="46"/>
      <c r="J215" s="48"/>
    </row>
    <row r="216" ht="330">
      <c r="A216" s="37" t="s">
        <v>601</v>
      </c>
      <c r="B216" s="45"/>
      <c r="C216" s="46"/>
      <c r="D216" s="46"/>
      <c r="E216" s="39" t="s">
        <v>4586</v>
      </c>
      <c r="F216" s="46"/>
      <c r="G216" s="46"/>
      <c r="H216" s="46"/>
      <c r="I216" s="46"/>
      <c r="J216" s="48"/>
    </row>
    <row r="217">
      <c r="A217" s="37" t="s">
        <v>593</v>
      </c>
      <c r="B217" s="37">
        <v>50</v>
      </c>
      <c r="C217" s="38" t="s">
        <v>4583</v>
      </c>
      <c r="D217" s="37" t="s">
        <v>595</v>
      </c>
      <c r="E217" s="39" t="s">
        <v>4584</v>
      </c>
      <c r="F217" s="40" t="s">
        <v>597</v>
      </c>
      <c r="G217" s="41">
        <v>31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9928</v>
      </c>
      <c r="F219" s="46"/>
      <c r="G219" s="46"/>
      <c r="H219" s="46"/>
      <c r="I219" s="46"/>
      <c r="J219" s="48"/>
    </row>
    <row r="220" ht="330">
      <c r="A220" s="37" t="s">
        <v>601</v>
      </c>
      <c r="B220" s="45"/>
      <c r="C220" s="46"/>
      <c r="D220" s="46"/>
      <c r="E220" s="39" t="s">
        <v>4586</v>
      </c>
      <c r="F220" s="46"/>
      <c r="G220" s="46"/>
      <c r="H220" s="46"/>
      <c r="I220" s="46"/>
      <c r="J220" s="48"/>
    </row>
    <row r="221">
      <c r="A221" s="37" t="s">
        <v>593</v>
      </c>
      <c r="B221" s="37">
        <v>51</v>
      </c>
      <c r="C221" s="38" t="s">
        <v>9929</v>
      </c>
      <c r="D221" s="37" t="s">
        <v>595</v>
      </c>
      <c r="E221" s="39" t="s">
        <v>9930</v>
      </c>
      <c r="F221" s="40" t="s">
        <v>597</v>
      </c>
      <c r="G221" s="41">
        <v>263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9931</v>
      </c>
      <c r="F223" s="46"/>
      <c r="G223" s="46"/>
      <c r="H223" s="46"/>
      <c r="I223" s="46"/>
      <c r="J223" s="48"/>
    </row>
    <row r="224" ht="315">
      <c r="A224" s="37" t="s">
        <v>601</v>
      </c>
      <c r="B224" s="45"/>
      <c r="C224" s="46"/>
      <c r="D224" s="46"/>
      <c r="E224" s="39" t="s">
        <v>4599</v>
      </c>
      <c r="F224" s="46"/>
      <c r="G224" s="46"/>
      <c r="H224" s="46"/>
      <c r="I224" s="46"/>
      <c r="J224" s="48"/>
    </row>
    <row r="225">
      <c r="A225" s="37" t="s">
        <v>593</v>
      </c>
      <c r="B225" s="37">
        <v>52</v>
      </c>
      <c r="C225" s="38" t="s">
        <v>9932</v>
      </c>
      <c r="D225" s="37" t="s">
        <v>595</v>
      </c>
      <c r="E225" s="39" t="s">
        <v>9933</v>
      </c>
      <c r="F225" s="40" t="s">
        <v>608</v>
      </c>
      <c r="G225" s="41">
        <v>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9934</v>
      </c>
      <c r="F227" s="46"/>
      <c r="G227" s="46"/>
      <c r="H227" s="46"/>
      <c r="I227" s="46"/>
      <c r="J227" s="48"/>
    </row>
    <row r="228" ht="90">
      <c r="A228" s="37" t="s">
        <v>601</v>
      </c>
      <c r="B228" s="45"/>
      <c r="C228" s="46"/>
      <c r="D228" s="46"/>
      <c r="E228" s="39" t="s">
        <v>4621</v>
      </c>
      <c r="F228" s="46"/>
      <c r="G228" s="46"/>
      <c r="H228" s="46"/>
      <c r="I228" s="46"/>
      <c r="J228" s="48"/>
    </row>
    <row r="229">
      <c r="A229" s="37" t="s">
        <v>593</v>
      </c>
      <c r="B229" s="37">
        <v>53</v>
      </c>
      <c r="C229" s="38" t="s">
        <v>9935</v>
      </c>
      <c r="D229" s="37" t="s">
        <v>595</v>
      </c>
      <c r="E229" s="39" t="s">
        <v>9936</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9937</v>
      </c>
      <c r="F231" s="46"/>
      <c r="G231" s="46"/>
      <c r="H231" s="46"/>
      <c r="I231" s="46"/>
      <c r="J231" s="48"/>
    </row>
    <row r="232" ht="45">
      <c r="A232" s="37" t="s">
        <v>601</v>
      </c>
      <c r="B232" s="45"/>
      <c r="C232" s="46"/>
      <c r="D232" s="46"/>
      <c r="E232" s="39" t="s">
        <v>9938</v>
      </c>
      <c r="F232" s="46"/>
      <c r="G232" s="46"/>
      <c r="H232" s="46"/>
      <c r="I232" s="46"/>
      <c r="J232" s="48"/>
    </row>
    <row r="233">
      <c r="A233" s="37" t="s">
        <v>593</v>
      </c>
      <c r="B233" s="37">
        <v>54</v>
      </c>
      <c r="C233" s="38" t="s">
        <v>9939</v>
      </c>
      <c r="D233" s="37" t="s">
        <v>595</v>
      </c>
      <c r="E233" s="39" t="s">
        <v>9940</v>
      </c>
      <c r="F233" s="40" t="s">
        <v>608</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60">
      <c r="A235" s="37" t="s">
        <v>599</v>
      </c>
      <c r="B235" s="45"/>
      <c r="C235" s="46"/>
      <c r="D235" s="46"/>
      <c r="E235" s="49" t="s">
        <v>9941</v>
      </c>
      <c r="F235" s="46"/>
      <c r="G235" s="46"/>
      <c r="H235" s="46"/>
      <c r="I235" s="46"/>
      <c r="J235" s="48"/>
    </row>
    <row r="236" ht="45">
      <c r="A236" s="37" t="s">
        <v>601</v>
      </c>
      <c r="B236" s="45"/>
      <c r="C236" s="46"/>
      <c r="D236" s="46"/>
      <c r="E236" s="39" t="s">
        <v>9938</v>
      </c>
      <c r="F236" s="46"/>
      <c r="G236" s="46"/>
      <c r="H236" s="46"/>
      <c r="I236" s="46"/>
      <c r="J236" s="48"/>
    </row>
    <row r="237">
      <c r="A237" s="37" t="s">
        <v>593</v>
      </c>
      <c r="B237" s="37">
        <v>55</v>
      </c>
      <c r="C237" s="38" t="s">
        <v>9942</v>
      </c>
      <c r="D237" s="37" t="s">
        <v>595</v>
      </c>
      <c r="E237" s="39" t="s">
        <v>9943</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9944</v>
      </c>
      <c r="F239" s="46"/>
      <c r="G239" s="46"/>
      <c r="H239" s="46"/>
      <c r="I239" s="46"/>
      <c r="J239" s="48"/>
    </row>
    <row r="240" ht="45">
      <c r="A240" s="37" t="s">
        <v>601</v>
      </c>
      <c r="B240" s="45"/>
      <c r="C240" s="46"/>
      <c r="D240" s="46"/>
      <c r="E240" s="39" t="s">
        <v>9938</v>
      </c>
      <c r="F240" s="46"/>
      <c r="G240" s="46"/>
      <c r="H240" s="46"/>
      <c r="I240" s="46"/>
      <c r="J240" s="48"/>
    </row>
    <row r="241">
      <c r="A241" s="31" t="s">
        <v>591</v>
      </c>
      <c r="B241" s="32"/>
      <c r="C241" s="33" t="s">
        <v>4818</v>
      </c>
      <c r="D241" s="34"/>
      <c r="E241" s="31" t="s">
        <v>4819</v>
      </c>
      <c r="F241" s="34"/>
      <c r="G241" s="34"/>
      <c r="H241" s="34"/>
      <c r="I241" s="35">
        <f>SUMIFS(I242:I308,A242:A308,"P")</f>
        <v>0</v>
      </c>
      <c r="J241" s="36"/>
    </row>
    <row r="242">
      <c r="A242" s="37" t="s">
        <v>593</v>
      </c>
      <c r="B242" s="37">
        <v>56</v>
      </c>
      <c r="C242" s="38" t="s">
        <v>9945</v>
      </c>
      <c r="D242" s="37" t="s">
        <v>595</v>
      </c>
      <c r="E242" s="39" t="s">
        <v>9946</v>
      </c>
      <c r="F242" s="40" t="s">
        <v>608</v>
      </c>
      <c r="G242" s="41">
        <v>22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9947</v>
      </c>
      <c r="F244" s="46"/>
      <c r="G244" s="46"/>
      <c r="H244" s="46"/>
      <c r="I244" s="46"/>
      <c r="J244" s="48"/>
    </row>
    <row r="245" ht="60">
      <c r="A245" s="37" t="s">
        <v>601</v>
      </c>
      <c r="B245" s="45"/>
      <c r="C245" s="46"/>
      <c r="D245" s="46"/>
      <c r="E245" s="39" t="s">
        <v>9948</v>
      </c>
      <c r="F245" s="46"/>
      <c r="G245" s="46"/>
      <c r="H245" s="46"/>
      <c r="I245" s="46"/>
      <c r="J245" s="48"/>
    </row>
    <row r="246" ht="30">
      <c r="A246" s="37" t="s">
        <v>593</v>
      </c>
      <c r="B246" s="37">
        <v>57</v>
      </c>
      <c r="C246" s="38" t="s">
        <v>9949</v>
      </c>
      <c r="D246" s="37" t="s">
        <v>595</v>
      </c>
      <c r="E246" s="39" t="s">
        <v>9950</v>
      </c>
      <c r="F246" s="40" t="s">
        <v>608</v>
      </c>
      <c r="G246" s="41">
        <v>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10">
      <c r="A248" s="37" t="s">
        <v>599</v>
      </c>
      <c r="B248" s="45"/>
      <c r="C248" s="46"/>
      <c r="D248" s="46"/>
      <c r="E248" s="49" t="s">
        <v>9951</v>
      </c>
      <c r="F248" s="46"/>
      <c r="G248" s="46"/>
      <c r="H248" s="46"/>
      <c r="I248" s="46"/>
      <c r="J248" s="48"/>
    </row>
    <row r="249" ht="30">
      <c r="A249" s="37" t="s">
        <v>601</v>
      </c>
      <c r="B249" s="45"/>
      <c r="C249" s="46"/>
      <c r="D249" s="46"/>
      <c r="E249" s="39" t="s">
        <v>9952</v>
      </c>
      <c r="F249" s="46"/>
      <c r="G249" s="46"/>
      <c r="H249" s="46"/>
      <c r="I249" s="46"/>
      <c r="J249" s="48"/>
    </row>
    <row r="250" ht="30">
      <c r="A250" s="37" t="s">
        <v>593</v>
      </c>
      <c r="B250" s="37">
        <v>58</v>
      </c>
      <c r="C250" s="38" t="s">
        <v>9953</v>
      </c>
      <c r="D250" s="37" t="s">
        <v>595</v>
      </c>
      <c r="E250" s="39" t="s">
        <v>9954</v>
      </c>
      <c r="F250" s="40" t="s">
        <v>608</v>
      </c>
      <c r="G250" s="41">
        <v>10</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255">
      <c r="A252" s="37" t="s">
        <v>599</v>
      </c>
      <c r="B252" s="45"/>
      <c r="C252" s="46"/>
      <c r="D252" s="46"/>
      <c r="E252" s="49" t="s">
        <v>9955</v>
      </c>
      <c r="F252" s="46"/>
      <c r="G252" s="46"/>
      <c r="H252" s="46"/>
      <c r="I252" s="46"/>
      <c r="J252" s="48"/>
    </row>
    <row r="253" ht="30">
      <c r="A253" s="37" t="s">
        <v>601</v>
      </c>
      <c r="B253" s="45"/>
      <c r="C253" s="46"/>
      <c r="D253" s="46"/>
      <c r="E253" s="39" t="s">
        <v>9956</v>
      </c>
      <c r="F253" s="46"/>
      <c r="G253" s="46"/>
      <c r="H253" s="46"/>
      <c r="I253" s="46"/>
      <c r="J253" s="48"/>
    </row>
    <row r="254" ht="30">
      <c r="A254" s="37" t="s">
        <v>593</v>
      </c>
      <c r="B254" s="37">
        <v>59</v>
      </c>
      <c r="C254" s="38" t="s">
        <v>9957</v>
      </c>
      <c r="D254" s="37" t="s">
        <v>595</v>
      </c>
      <c r="E254" s="39" t="s">
        <v>9958</v>
      </c>
      <c r="F254" s="40" t="s">
        <v>608</v>
      </c>
      <c r="G254" s="41">
        <v>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9959</v>
      </c>
      <c r="F256" s="46"/>
      <c r="G256" s="46"/>
      <c r="H256" s="46"/>
      <c r="I256" s="46"/>
      <c r="J256" s="48"/>
    </row>
    <row r="257" ht="45">
      <c r="A257" s="37" t="s">
        <v>601</v>
      </c>
      <c r="B257" s="45"/>
      <c r="C257" s="46"/>
      <c r="D257" s="46"/>
      <c r="E257" s="39" t="s">
        <v>9960</v>
      </c>
      <c r="F257" s="46"/>
      <c r="G257" s="46"/>
      <c r="H257" s="46"/>
      <c r="I257" s="46"/>
      <c r="J257" s="48"/>
    </row>
    <row r="258">
      <c r="A258" s="37" t="s">
        <v>593</v>
      </c>
      <c r="B258" s="37">
        <v>60</v>
      </c>
      <c r="C258" s="38" t="s">
        <v>9961</v>
      </c>
      <c r="D258" s="37" t="s">
        <v>595</v>
      </c>
      <c r="E258" s="39" t="s">
        <v>9962</v>
      </c>
      <c r="F258" s="40" t="s">
        <v>608</v>
      </c>
      <c r="G258" s="41">
        <v>10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9963</v>
      </c>
      <c r="F260" s="46"/>
      <c r="G260" s="46"/>
      <c r="H260" s="46"/>
      <c r="I260" s="46"/>
      <c r="J260" s="48"/>
    </row>
    <row r="261" ht="30">
      <c r="A261" s="37" t="s">
        <v>601</v>
      </c>
      <c r="B261" s="45"/>
      <c r="C261" s="46"/>
      <c r="D261" s="46"/>
      <c r="E261" s="39" t="s">
        <v>9956</v>
      </c>
      <c r="F261" s="46"/>
      <c r="G261" s="46"/>
      <c r="H261" s="46"/>
      <c r="I261" s="46"/>
      <c r="J261" s="48"/>
    </row>
    <row r="262" ht="30">
      <c r="A262" s="37" t="s">
        <v>593</v>
      </c>
      <c r="B262" s="37">
        <v>61</v>
      </c>
      <c r="C262" s="38" t="s">
        <v>9964</v>
      </c>
      <c r="D262" s="37" t="s">
        <v>595</v>
      </c>
      <c r="E262" s="39" t="s">
        <v>9965</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9966</v>
      </c>
      <c r="F264" s="46"/>
      <c r="G264" s="46"/>
      <c r="H264" s="46"/>
      <c r="I264" s="46"/>
      <c r="J264" s="48"/>
    </row>
    <row r="265" ht="60">
      <c r="A265" s="37" t="s">
        <v>601</v>
      </c>
      <c r="B265" s="45"/>
      <c r="C265" s="46"/>
      <c r="D265" s="46"/>
      <c r="E265" s="39" t="s">
        <v>9967</v>
      </c>
      <c r="F265" s="46"/>
      <c r="G265" s="46"/>
      <c r="H265" s="46"/>
      <c r="I265" s="46"/>
      <c r="J265" s="48"/>
    </row>
    <row r="266" ht="30">
      <c r="A266" s="37" t="s">
        <v>593</v>
      </c>
      <c r="B266" s="37">
        <v>62</v>
      </c>
      <c r="C266" s="38" t="s">
        <v>9968</v>
      </c>
      <c r="D266" s="37" t="s">
        <v>595</v>
      </c>
      <c r="E266" s="39" t="s">
        <v>9969</v>
      </c>
      <c r="F266" s="40" t="s">
        <v>650</v>
      </c>
      <c r="G266" s="41">
        <v>68.125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599</v>
      </c>
      <c r="B268" s="45"/>
      <c r="C268" s="46"/>
      <c r="D268" s="46"/>
      <c r="E268" s="49" t="s">
        <v>9970</v>
      </c>
      <c r="F268" s="46"/>
      <c r="G268" s="46"/>
      <c r="H268" s="46"/>
      <c r="I268" s="46"/>
      <c r="J268" s="48"/>
    </row>
    <row r="269" ht="60">
      <c r="A269" s="37" t="s">
        <v>601</v>
      </c>
      <c r="B269" s="45"/>
      <c r="C269" s="46"/>
      <c r="D269" s="46"/>
      <c r="E269" s="39" t="s">
        <v>9967</v>
      </c>
      <c r="F269" s="46"/>
      <c r="G269" s="46"/>
      <c r="H269" s="46"/>
      <c r="I269" s="46"/>
      <c r="J269" s="48"/>
    </row>
    <row r="270" ht="30">
      <c r="A270" s="37" t="s">
        <v>593</v>
      </c>
      <c r="B270" s="37">
        <v>63</v>
      </c>
      <c r="C270" s="38" t="s">
        <v>6808</v>
      </c>
      <c r="D270" s="37" t="s">
        <v>595</v>
      </c>
      <c r="E270" s="39" t="s">
        <v>9815</v>
      </c>
      <c r="F270" s="40" t="s">
        <v>597</v>
      </c>
      <c r="G270" s="41">
        <v>490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9971</v>
      </c>
      <c r="F272" s="46"/>
      <c r="G272" s="46"/>
      <c r="H272" s="46"/>
      <c r="I272" s="46"/>
      <c r="J272" s="48"/>
    </row>
    <row r="273" ht="60">
      <c r="A273" s="37" t="s">
        <v>601</v>
      </c>
      <c r="B273" s="45"/>
      <c r="C273" s="46"/>
      <c r="D273" s="46"/>
      <c r="E273" s="39" t="s">
        <v>5037</v>
      </c>
      <c r="F273" s="46"/>
      <c r="G273" s="46"/>
      <c r="H273" s="46"/>
      <c r="I273" s="46"/>
      <c r="J273" s="48"/>
    </row>
    <row r="274">
      <c r="A274" s="37" t="s">
        <v>593</v>
      </c>
      <c r="B274" s="37">
        <v>64</v>
      </c>
      <c r="C274" s="38" t="s">
        <v>9972</v>
      </c>
      <c r="D274" s="37" t="s">
        <v>595</v>
      </c>
      <c r="E274" s="39" t="s">
        <v>9973</v>
      </c>
      <c r="F274" s="40" t="s">
        <v>597</v>
      </c>
      <c r="G274" s="41">
        <v>2080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9974</v>
      </c>
      <c r="F276" s="46"/>
      <c r="G276" s="46"/>
      <c r="H276" s="46"/>
      <c r="I276" s="46"/>
      <c r="J276" s="48"/>
    </row>
    <row r="277" ht="60">
      <c r="A277" s="37" t="s">
        <v>601</v>
      </c>
      <c r="B277" s="45"/>
      <c r="C277" s="46"/>
      <c r="D277" s="46"/>
      <c r="E277" s="39" t="s">
        <v>9975</v>
      </c>
      <c r="F277" s="46"/>
      <c r="G277" s="46"/>
      <c r="H277" s="46"/>
      <c r="I277" s="46"/>
      <c r="J277" s="48"/>
    </row>
    <row r="278">
      <c r="A278" s="37" t="s">
        <v>593</v>
      </c>
      <c r="B278" s="37">
        <v>65</v>
      </c>
      <c r="C278" s="38" t="s">
        <v>9821</v>
      </c>
      <c r="D278" s="37" t="s">
        <v>595</v>
      </c>
      <c r="E278" s="39" t="s">
        <v>9822</v>
      </c>
      <c r="F278" s="40" t="s">
        <v>597</v>
      </c>
      <c r="G278" s="41">
        <v>45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9976</v>
      </c>
      <c r="F280" s="46"/>
      <c r="G280" s="46"/>
      <c r="H280" s="46"/>
      <c r="I280" s="46"/>
      <c r="J280" s="48"/>
    </row>
    <row r="281" ht="30">
      <c r="A281" s="37" t="s">
        <v>601</v>
      </c>
      <c r="B281" s="45"/>
      <c r="C281" s="46"/>
      <c r="D281" s="46"/>
      <c r="E281" s="39" t="s">
        <v>9824</v>
      </c>
      <c r="F281" s="46"/>
      <c r="G281" s="46"/>
      <c r="H281" s="46"/>
      <c r="I281" s="46"/>
      <c r="J281" s="48"/>
    </row>
    <row r="282">
      <c r="A282" s="37" t="s">
        <v>593</v>
      </c>
      <c r="B282" s="37">
        <v>66</v>
      </c>
      <c r="C282" s="38" t="s">
        <v>9977</v>
      </c>
      <c r="D282" s="37" t="s">
        <v>595</v>
      </c>
      <c r="E282" s="39" t="s">
        <v>9978</v>
      </c>
      <c r="F282" s="40" t="s">
        <v>597</v>
      </c>
      <c r="G282" s="41">
        <v>565</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45">
      <c r="A284" s="37" t="s">
        <v>599</v>
      </c>
      <c r="B284" s="45"/>
      <c r="C284" s="46"/>
      <c r="D284" s="46"/>
      <c r="E284" s="49" t="s">
        <v>9979</v>
      </c>
      <c r="F284" s="46"/>
      <c r="G284" s="46"/>
      <c r="H284" s="46"/>
      <c r="I284" s="46"/>
      <c r="J284" s="48"/>
    </row>
    <row r="285" ht="45">
      <c r="A285" s="37" t="s">
        <v>601</v>
      </c>
      <c r="B285" s="45"/>
      <c r="C285" s="46"/>
      <c r="D285" s="46"/>
      <c r="E285" s="39" t="s">
        <v>9980</v>
      </c>
      <c r="F285" s="46"/>
      <c r="G285" s="46"/>
      <c r="H285" s="46"/>
      <c r="I285" s="46"/>
      <c r="J285" s="48"/>
    </row>
    <row r="286">
      <c r="A286" s="37" t="s">
        <v>593</v>
      </c>
      <c r="B286" s="37">
        <v>67</v>
      </c>
      <c r="C286" s="38" t="s">
        <v>4682</v>
      </c>
      <c r="D286" s="37" t="s">
        <v>595</v>
      </c>
      <c r="E286" s="39" t="s">
        <v>4683</v>
      </c>
      <c r="F286" s="40" t="s">
        <v>641</v>
      </c>
      <c r="G286" s="41">
        <v>39.872</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599</v>
      </c>
      <c r="B288" s="45"/>
      <c r="C288" s="46"/>
      <c r="D288" s="46"/>
      <c r="E288" s="49" t="s">
        <v>9981</v>
      </c>
      <c r="F288" s="46"/>
      <c r="G288" s="46"/>
      <c r="H288" s="46"/>
      <c r="I288" s="46"/>
      <c r="J288" s="48"/>
    </row>
    <row r="289" ht="150">
      <c r="A289" s="37" t="s">
        <v>601</v>
      </c>
      <c r="B289" s="45"/>
      <c r="C289" s="46"/>
      <c r="D289" s="46"/>
      <c r="E289" s="39" t="s">
        <v>4685</v>
      </c>
      <c r="F289" s="46"/>
      <c r="G289" s="46"/>
      <c r="H289" s="46"/>
      <c r="I289" s="46"/>
      <c r="J289" s="48"/>
    </row>
    <row r="290">
      <c r="A290" s="37" t="s">
        <v>593</v>
      </c>
      <c r="B290" s="37">
        <v>68</v>
      </c>
      <c r="C290" s="38" t="s">
        <v>6253</v>
      </c>
      <c r="D290" s="37" t="s">
        <v>595</v>
      </c>
      <c r="E290" s="39" t="s">
        <v>6254</v>
      </c>
      <c r="F290" s="40" t="s">
        <v>641</v>
      </c>
      <c r="G290" s="41">
        <v>18.736000000000001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9982</v>
      </c>
      <c r="F292" s="46"/>
      <c r="G292" s="46"/>
      <c r="H292" s="46"/>
      <c r="I292" s="46"/>
      <c r="J292" s="48"/>
    </row>
    <row r="293" ht="150">
      <c r="A293" s="37" t="s">
        <v>601</v>
      </c>
      <c r="B293" s="45"/>
      <c r="C293" s="46"/>
      <c r="D293" s="46"/>
      <c r="E293" s="39" t="s">
        <v>4685</v>
      </c>
      <c r="F293" s="46"/>
      <c r="G293" s="46"/>
      <c r="H293" s="46"/>
      <c r="I293" s="46"/>
      <c r="J293" s="48"/>
    </row>
    <row r="294">
      <c r="A294" s="37" t="s">
        <v>593</v>
      </c>
      <c r="B294" s="37">
        <v>69</v>
      </c>
      <c r="C294" s="38" t="s">
        <v>9983</v>
      </c>
      <c r="D294" s="37" t="s">
        <v>595</v>
      </c>
      <c r="E294" s="39" t="s">
        <v>9984</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9985</v>
      </c>
      <c r="F296" s="46"/>
      <c r="G296" s="46"/>
      <c r="H296" s="46"/>
      <c r="I296" s="46"/>
      <c r="J296" s="48"/>
    </row>
    <row r="297" ht="150">
      <c r="A297" s="37" t="s">
        <v>601</v>
      </c>
      <c r="B297" s="45"/>
      <c r="C297" s="46"/>
      <c r="D297" s="46"/>
      <c r="E297" s="39" t="s">
        <v>9986</v>
      </c>
      <c r="F297" s="46"/>
      <c r="G297" s="46"/>
      <c r="H297" s="46"/>
      <c r="I297" s="46"/>
      <c r="J297" s="48"/>
    </row>
    <row r="298">
      <c r="A298" s="37" t="s">
        <v>593</v>
      </c>
      <c r="B298" s="37">
        <v>70</v>
      </c>
      <c r="C298" s="38" t="s">
        <v>9987</v>
      </c>
      <c r="D298" s="37" t="s">
        <v>595</v>
      </c>
      <c r="E298" s="39" t="s">
        <v>9988</v>
      </c>
      <c r="F298" s="40" t="s">
        <v>597</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45">
      <c r="A300" s="37" t="s">
        <v>599</v>
      </c>
      <c r="B300" s="45"/>
      <c r="C300" s="46"/>
      <c r="D300" s="46"/>
      <c r="E300" s="49" t="s">
        <v>9989</v>
      </c>
      <c r="F300" s="46"/>
      <c r="G300" s="46"/>
      <c r="H300" s="46"/>
      <c r="I300" s="46"/>
      <c r="J300" s="48"/>
    </row>
    <row r="301" ht="105">
      <c r="A301" s="37" t="s">
        <v>601</v>
      </c>
      <c r="B301" s="45"/>
      <c r="C301" s="46"/>
      <c r="D301" s="46"/>
      <c r="E301" s="39" t="s">
        <v>9990</v>
      </c>
      <c r="F301" s="46"/>
      <c r="G301" s="46"/>
      <c r="H301" s="46"/>
      <c r="I301" s="46"/>
      <c r="J301" s="48"/>
    </row>
    <row r="302">
      <c r="A302" s="37" t="s">
        <v>593</v>
      </c>
      <c r="B302" s="37">
        <v>71</v>
      </c>
      <c r="C302" s="38" t="s">
        <v>9991</v>
      </c>
      <c r="D302" s="37" t="s">
        <v>595</v>
      </c>
      <c r="E302" s="39" t="s">
        <v>9828</v>
      </c>
      <c r="F302" s="40" t="s">
        <v>1797</v>
      </c>
      <c r="G302" s="41">
        <v>1</v>
      </c>
      <c r="H302" s="42">
        <v>0</v>
      </c>
      <c r="I302" s="43">
        <f>ROUND(G302*H302,P4)</f>
        <v>0</v>
      </c>
      <c r="J302" s="37"/>
      <c r="O302" s="44">
        <f>I302*0.21</f>
        <v>0</v>
      </c>
      <c r="P302">
        <v>3</v>
      </c>
    </row>
    <row r="303">
      <c r="A303" s="37" t="s">
        <v>598</v>
      </c>
      <c r="B303" s="45"/>
      <c r="C303" s="46"/>
      <c r="D303" s="46"/>
      <c r="E303" s="39" t="s">
        <v>9828</v>
      </c>
      <c r="F303" s="46"/>
      <c r="G303" s="46"/>
      <c r="H303" s="46"/>
      <c r="I303" s="46"/>
      <c r="J303" s="48"/>
    </row>
    <row r="304" ht="120">
      <c r="A304" s="37" t="s">
        <v>599</v>
      </c>
      <c r="B304" s="45"/>
      <c r="C304" s="46"/>
      <c r="D304" s="46"/>
      <c r="E304" s="49" t="s">
        <v>9829</v>
      </c>
      <c r="F304" s="46"/>
      <c r="G304" s="46"/>
      <c r="H304" s="46"/>
      <c r="I304" s="46"/>
      <c r="J304" s="48"/>
    </row>
    <row r="305" ht="45">
      <c r="A305" s="37" t="s">
        <v>601</v>
      </c>
      <c r="B305" s="45"/>
      <c r="C305" s="46"/>
      <c r="D305" s="46"/>
      <c r="E305" s="39" t="s">
        <v>9830</v>
      </c>
      <c r="F305" s="46"/>
      <c r="G305" s="46"/>
      <c r="H305" s="46"/>
      <c r="I305" s="46"/>
      <c r="J305" s="48"/>
    </row>
    <row r="306">
      <c r="A306" s="37" t="s">
        <v>593</v>
      </c>
      <c r="B306" s="37">
        <v>72</v>
      </c>
      <c r="C306" s="38" t="s">
        <v>9992</v>
      </c>
      <c r="D306" s="37" t="s">
        <v>595</v>
      </c>
      <c r="E306" s="39" t="s">
        <v>9832</v>
      </c>
      <c r="F306" s="40" t="s">
        <v>1797</v>
      </c>
      <c r="G306" s="41">
        <v>1</v>
      </c>
      <c r="H306" s="42">
        <v>0</v>
      </c>
      <c r="I306" s="43">
        <f>ROUND(G306*H306,P4)</f>
        <v>0</v>
      </c>
      <c r="J306" s="37"/>
      <c r="O306" s="44">
        <f>I306*0.21</f>
        <v>0</v>
      </c>
      <c r="P306">
        <v>3</v>
      </c>
    </row>
    <row r="307">
      <c r="A307" s="37" t="s">
        <v>598</v>
      </c>
      <c r="B307" s="45"/>
      <c r="C307" s="46"/>
      <c r="D307" s="46"/>
      <c r="E307" s="39" t="s">
        <v>9832</v>
      </c>
      <c r="F307" s="46"/>
      <c r="G307" s="46"/>
      <c r="H307" s="46"/>
      <c r="I307" s="46"/>
      <c r="J307" s="48"/>
    </row>
    <row r="308">
      <c r="A308" s="37" t="s">
        <v>601</v>
      </c>
      <c r="B308" s="45"/>
      <c r="C308" s="46"/>
      <c r="D308" s="46"/>
      <c r="E308" s="47" t="s">
        <v>595</v>
      </c>
      <c r="F308" s="46"/>
      <c r="G308" s="46"/>
      <c r="H308" s="46"/>
      <c r="I308" s="46"/>
      <c r="J308" s="48"/>
    </row>
    <row r="309">
      <c r="A309" s="31" t="s">
        <v>591</v>
      </c>
      <c r="B309" s="32"/>
      <c r="C309" s="33" t="s">
        <v>1812</v>
      </c>
      <c r="D309" s="34"/>
      <c r="E309" s="31" t="s">
        <v>1813</v>
      </c>
      <c r="F309" s="34"/>
      <c r="G309" s="34"/>
      <c r="H309" s="34"/>
      <c r="I309" s="35">
        <f>SUMIFS(I310:I329,A310:A329,"P")</f>
        <v>0</v>
      </c>
      <c r="J309" s="36"/>
    </row>
    <row r="310" ht="45">
      <c r="A310" s="37" t="s">
        <v>593</v>
      </c>
      <c r="B310" s="37">
        <v>73</v>
      </c>
      <c r="C310" s="38" t="s">
        <v>1814</v>
      </c>
      <c r="D310" s="37" t="s">
        <v>1815</v>
      </c>
      <c r="E310" s="39" t="s">
        <v>1816</v>
      </c>
      <c r="F310" s="40" t="s">
        <v>1127</v>
      </c>
      <c r="G310" s="41">
        <v>525.61599999999999</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165">
      <c r="A312" s="37" t="s">
        <v>599</v>
      </c>
      <c r="B312" s="45"/>
      <c r="C312" s="46"/>
      <c r="D312" s="46"/>
      <c r="E312" s="49" t="s">
        <v>9993</v>
      </c>
      <c r="F312" s="46"/>
      <c r="G312" s="46"/>
      <c r="H312" s="46"/>
      <c r="I312" s="46"/>
      <c r="J312" s="48"/>
    </row>
    <row r="313" ht="120">
      <c r="A313" s="37" t="s">
        <v>601</v>
      </c>
      <c r="B313" s="45"/>
      <c r="C313" s="46"/>
      <c r="D313" s="46"/>
      <c r="E313" s="39" t="s">
        <v>1819</v>
      </c>
      <c r="F313" s="46"/>
      <c r="G313" s="46"/>
      <c r="H313" s="46"/>
      <c r="I313" s="46"/>
      <c r="J313" s="48"/>
    </row>
    <row r="314" ht="60">
      <c r="A314" s="37" t="s">
        <v>593</v>
      </c>
      <c r="B314" s="37">
        <v>74</v>
      </c>
      <c r="C314" s="38" t="s">
        <v>2447</v>
      </c>
      <c r="D314" s="37" t="s">
        <v>2448</v>
      </c>
      <c r="E314" s="39" t="s">
        <v>2449</v>
      </c>
      <c r="F314" s="40" t="s">
        <v>1127</v>
      </c>
      <c r="G314" s="41">
        <v>380.23000000000002</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225">
      <c r="A316" s="37" t="s">
        <v>599</v>
      </c>
      <c r="B316" s="45"/>
      <c r="C316" s="46"/>
      <c r="D316" s="46"/>
      <c r="E316" s="49" t="s">
        <v>9994</v>
      </c>
      <c r="F316" s="46"/>
      <c r="G316" s="46"/>
      <c r="H316" s="46"/>
      <c r="I316" s="46"/>
      <c r="J316" s="48"/>
    </row>
    <row r="317">
      <c r="A317" s="37" t="s">
        <v>601</v>
      </c>
      <c r="B317" s="45"/>
      <c r="C317" s="46"/>
      <c r="D317" s="46"/>
      <c r="E317" s="47" t="s">
        <v>595</v>
      </c>
      <c r="F317" s="46"/>
      <c r="G317" s="46"/>
      <c r="H317" s="46"/>
      <c r="I317" s="46"/>
      <c r="J317" s="48"/>
    </row>
    <row r="318" ht="45">
      <c r="A318" s="37" t="s">
        <v>593</v>
      </c>
      <c r="B318" s="37">
        <v>75</v>
      </c>
      <c r="C318" s="38" t="s">
        <v>6262</v>
      </c>
      <c r="D318" s="37" t="s">
        <v>6263</v>
      </c>
      <c r="E318" s="39" t="s">
        <v>6264</v>
      </c>
      <c r="F318" s="40" t="s">
        <v>1127</v>
      </c>
      <c r="G318" s="41">
        <v>12248.374</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135">
      <c r="A320" s="37" t="s">
        <v>599</v>
      </c>
      <c r="B320" s="45"/>
      <c r="C320" s="46"/>
      <c r="D320" s="46"/>
      <c r="E320" s="49" t="s">
        <v>9995</v>
      </c>
      <c r="F320" s="46"/>
      <c r="G320" s="46"/>
      <c r="H320" s="46"/>
      <c r="I320" s="46"/>
      <c r="J320" s="48"/>
    </row>
    <row r="321">
      <c r="A321" s="37" t="s">
        <v>601</v>
      </c>
      <c r="B321" s="45"/>
      <c r="C321" s="46"/>
      <c r="D321" s="46"/>
      <c r="E321" s="47" t="s">
        <v>595</v>
      </c>
      <c r="F321" s="46"/>
      <c r="G321" s="46"/>
      <c r="H321" s="46"/>
      <c r="I321" s="46"/>
      <c r="J321" s="48"/>
    </row>
    <row r="322" ht="45">
      <c r="A322" s="37" t="s">
        <v>593</v>
      </c>
      <c r="B322" s="37">
        <v>76</v>
      </c>
      <c r="C322" s="38" t="s">
        <v>9996</v>
      </c>
      <c r="D322" s="37" t="s">
        <v>9997</v>
      </c>
      <c r="E322" s="39" t="s">
        <v>9998</v>
      </c>
      <c r="F322" s="40" t="s">
        <v>1127</v>
      </c>
      <c r="G322" s="41">
        <v>876.14999999999998</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75">
      <c r="A324" s="37" t="s">
        <v>599</v>
      </c>
      <c r="B324" s="45"/>
      <c r="C324" s="46"/>
      <c r="D324" s="46"/>
      <c r="E324" s="49" t="s">
        <v>9999</v>
      </c>
      <c r="F324" s="46"/>
      <c r="G324" s="46"/>
      <c r="H324" s="46"/>
      <c r="I324" s="46"/>
      <c r="J324" s="48"/>
    </row>
    <row r="325">
      <c r="A325" s="37" t="s">
        <v>601</v>
      </c>
      <c r="B325" s="45"/>
      <c r="C325" s="46"/>
      <c r="D325" s="46"/>
      <c r="E325" s="47" t="s">
        <v>595</v>
      </c>
      <c r="F325" s="46"/>
      <c r="G325" s="46"/>
      <c r="H325" s="46"/>
      <c r="I325" s="46"/>
      <c r="J325" s="48"/>
    </row>
    <row r="326" ht="45">
      <c r="A326" s="37" t="s">
        <v>593</v>
      </c>
      <c r="B326" s="37">
        <v>77</v>
      </c>
      <c r="C326" s="38" t="s">
        <v>4722</v>
      </c>
      <c r="D326" s="37" t="s">
        <v>4723</v>
      </c>
      <c r="E326" s="39" t="s">
        <v>4724</v>
      </c>
      <c r="F326" s="40" t="s">
        <v>1127</v>
      </c>
      <c r="G326" s="41">
        <v>446.822</v>
      </c>
      <c r="H326" s="42">
        <v>0</v>
      </c>
      <c r="I326" s="43">
        <f>ROUND(G326*H326,P4)</f>
        <v>0</v>
      </c>
      <c r="J326" s="37"/>
      <c r="O326" s="44">
        <f>I326*0</f>
        <v>0</v>
      </c>
      <c r="P326">
        <v>1</v>
      </c>
    </row>
    <row r="327">
      <c r="A327" s="37" t="s">
        <v>598</v>
      </c>
      <c r="B327" s="45"/>
      <c r="C327" s="46"/>
      <c r="D327" s="46"/>
      <c r="E327" s="39" t="s">
        <v>1817</v>
      </c>
      <c r="F327" s="46"/>
      <c r="G327" s="46"/>
      <c r="H327" s="46"/>
      <c r="I327" s="46"/>
      <c r="J327" s="48"/>
    </row>
    <row r="328" ht="30">
      <c r="A328" s="37" t="s">
        <v>599</v>
      </c>
      <c r="B328" s="45"/>
      <c r="C328" s="46"/>
      <c r="D328" s="46"/>
      <c r="E328" s="49" t="s">
        <v>10000</v>
      </c>
      <c r="F328" s="46"/>
      <c r="G328" s="46"/>
      <c r="H328" s="46"/>
      <c r="I328" s="46"/>
      <c r="J328" s="48"/>
    </row>
    <row r="329" ht="135">
      <c r="A329" s="37" t="s">
        <v>601</v>
      </c>
      <c r="B329" s="50"/>
      <c r="C329" s="51"/>
      <c r="D329" s="51"/>
      <c r="E329" s="39" t="s">
        <v>4282</v>
      </c>
      <c r="F329" s="51"/>
      <c r="G329" s="51"/>
      <c r="H329" s="51"/>
      <c r="I329" s="51"/>
      <c r="J329" s="52"/>
    </row>
  </sheetData>
  <sheetProtection sheet="1" objects="1" scenarios="1" spinCount="100000" saltValue="5YKr/FLDUCGeTMrT2/d46LBcqvJDB5+4YpQB0atutTaBLsuF8GUErPX20EDxsviLvgbrl5qj1Ke02Eax7U+WoA==" hashValue="u5tQFAvjLKYGiFq9BNUTD1ZTrrj+J6Fl+9vSIyf8JHMJO1tEJnHsTIRrvRJG2XEU9ty8AG+Qw7bmaJUuU8Fmq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10001</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10001</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5287</v>
      </c>
      <c r="D13" s="37" t="s">
        <v>595</v>
      </c>
      <c r="E13" s="39" t="s">
        <v>9760</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10002</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9762</v>
      </c>
      <c r="D17" s="37" t="s">
        <v>595</v>
      </c>
      <c r="E17" s="39" t="s">
        <v>9763</v>
      </c>
      <c r="F17" s="40" t="s">
        <v>4424</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10003</v>
      </c>
      <c r="F19" s="46"/>
      <c r="G19" s="46"/>
      <c r="H19" s="46"/>
      <c r="I19" s="46"/>
      <c r="J19" s="48"/>
    </row>
    <row r="20" ht="30">
      <c r="A20" s="37" t="s">
        <v>601</v>
      </c>
      <c r="B20" s="45"/>
      <c r="C20" s="46"/>
      <c r="D20" s="46"/>
      <c r="E20" s="39" t="s">
        <v>4426</v>
      </c>
      <c r="F20" s="46"/>
      <c r="G20" s="46"/>
      <c r="H20" s="46"/>
      <c r="I20" s="46"/>
      <c r="J20" s="48"/>
    </row>
    <row r="21">
      <c r="A21" s="37" t="s">
        <v>593</v>
      </c>
      <c r="B21" s="37">
        <v>3</v>
      </c>
      <c r="C21" s="38" t="s">
        <v>3400</v>
      </c>
      <c r="D21" s="37" t="s">
        <v>595</v>
      </c>
      <c r="E21" s="39" t="s">
        <v>6038</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10004</v>
      </c>
      <c r="F23" s="46"/>
      <c r="G23" s="46"/>
      <c r="H23" s="46"/>
      <c r="I23" s="46"/>
      <c r="J23" s="48"/>
    </row>
    <row r="24" ht="405">
      <c r="A24" s="37" t="s">
        <v>601</v>
      </c>
      <c r="B24" s="45"/>
      <c r="C24" s="46"/>
      <c r="D24" s="46"/>
      <c r="E24" s="39" t="s">
        <v>4442</v>
      </c>
      <c r="F24" s="46"/>
      <c r="G24" s="46"/>
      <c r="H24" s="46"/>
      <c r="I24" s="46"/>
      <c r="J24" s="48"/>
    </row>
    <row r="25">
      <c r="A25" s="37" t="s">
        <v>593</v>
      </c>
      <c r="B25" s="37">
        <v>4</v>
      </c>
      <c r="C25" s="38" t="s">
        <v>10005</v>
      </c>
      <c r="D25" s="37" t="s">
        <v>595</v>
      </c>
      <c r="E25" s="39" t="s">
        <v>10006</v>
      </c>
      <c r="F25" s="40" t="s">
        <v>4424</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10007</v>
      </c>
      <c r="F27" s="46"/>
      <c r="G27" s="46"/>
      <c r="H27" s="46"/>
      <c r="I27" s="46"/>
      <c r="J27" s="48"/>
    </row>
    <row r="28" ht="30">
      <c r="A28" s="37" t="s">
        <v>601</v>
      </c>
      <c r="B28" s="45"/>
      <c r="C28" s="46"/>
      <c r="D28" s="46"/>
      <c r="E28" s="39" t="s">
        <v>4426</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10008</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4505</v>
      </c>
      <c r="F33" s="34"/>
      <c r="G33" s="34"/>
      <c r="H33" s="34"/>
      <c r="I33" s="35">
        <f>SUMIFS(I34:I37,A34:A37,"P")</f>
        <v>0</v>
      </c>
      <c r="J33" s="36"/>
    </row>
    <row r="34">
      <c r="A34" s="37" t="s">
        <v>593</v>
      </c>
      <c r="B34" s="37">
        <v>6</v>
      </c>
      <c r="C34" s="38" t="s">
        <v>10009</v>
      </c>
      <c r="D34" s="37" t="s">
        <v>595</v>
      </c>
      <c r="E34" s="39" t="s">
        <v>10010</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10011</v>
      </c>
      <c r="F36" s="46"/>
      <c r="G36" s="46"/>
      <c r="H36" s="46"/>
      <c r="I36" s="46"/>
      <c r="J36" s="48"/>
    </row>
    <row r="37" ht="120">
      <c r="A37" s="37" t="s">
        <v>601</v>
      </c>
      <c r="B37" s="45"/>
      <c r="C37" s="46"/>
      <c r="D37" s="46"/>
      <c r="E37" s="39" t="s">
        <v>4513</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10012</v>
      </c>
      <c r="D39" s="37" t="s">
        <v>595</v>
      </c>
      <c r="E39" s="39" t="s">
        <v>10013</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10014</v>
      </c>
      <c r="F41" s="46"/>
      <c r="G41" s="46"/>
      <c r="H41" s="46"/>
      <c r="I41" s="46"/>
      <c r="J41" s="48"/>
    </row>
    <row r="42" ht="300">
      <c r="A42" s="37" t="s">
        <v>601</v>
      </c>
      <c r="B42" s="45"/>
      <c r="C42" s="46"/>
      <c r="D42" s="46"/>
      <c r="E42" s="39" t="s">
        <v>4996</v>
      </c>
      <c r="F42" s="46"/>
      <c r="G42" s="46"/>
      <c r="H42" s="46"/>
      <c r="I42" s="46"/>
      <c r="J42" s="48"/>
    </row>
    <row r="43">
      <c r="A43" s="37" t="s">
        <v>593</v>
      </c>
      <c r="B43" s="37">
        <v>8</v>
      </c>
      <c r="C43" s="38" t="s">
        <v>5018</v>
      </c>
      <c r="D43" s="37" t="s">
        <v>595</v>
      </c>
      <c r="E43" s="39" t="s">
        <v>5019</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10015</v>
      </c>
      <c r="F45" s="46"/>
      <c r="G45" s="46"/>
      <c r="H45" s="46"/>
      <c r="I45" s="46"/>
      <c r="J45" s="48"/>
    </row>
    <row r="46" ht="409.5">
      <c r="A46" s="37" t="s">
        <v>601</v>
      </c>
      <c r="B46" s="45"/>
      <c r="C46" s="46"/>
      <c r="D46" s="46"/>
      <c r="E46" s="39" t="s">
        <v>4525</v>
      </c>
      <c r="F46" s="46"/>
      <c r="G46" s="46"/>
      <c r="H46" s="46"/>
      <c r="I46" s="46"/>
      <c r="J46" s="48"/>
    </row>
    <row r="47">
      <c r="A47" s="37" t="s">
        <v>593</v>
      </c>
      <c r="B47" s="37">
        <v>9</v>
      </c>
      <c r="C47" s="38" t="s">
        <v>10016</v>
      </c>
      <c r="D47" s="37" t="s">
        <v>595</v>
      </c>
      <c r="E47" s="39" t="s">
        <v>10017</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10018</v>
      </c>
      <c r="F49" s="46"/>
      <c r="G49" s="46"/>
      <c r="H49" s="46"/>
      <c r="I49" s="46"/>
      <c r="J49" s="48"/>
    </row>
    <row r="50" ht="409.5">
      <c r="A50" s="37" t="s">
        <v>601</v>
      </c>
      <c r="B50" s="45"/>
      <c r="C50" s="46"/>
      <c r="D50" s="46"/>
      <c r="E50" s="39" t="s">
        <v>4525</v>
      </c>
      <c r="F50" s="46"/>
      <c r="G50" s="46"/>
      <c r="H50" s="46"/>
      <c r="I50" s="46"/>
      <c r="J50" s="48"/>
    </row>
    <row r="51">
      <c r="A51" s="37" t="s">
        <v>593</v>
      </c>
      <c r="B51" s="37">
        <v>10</v>
      </c>
      <c r="C51" s="38" t="s">
        <v>5367</v>
      </c>
      <c r="D51" s="37" t="s">
        <v>595</v>
      </c>
      <c r="E51" s="39" t="s">
        <v>5368</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10019</v>
      </c>
      <c r="F53" s="46"/>
      <c r="G53" s="46"/>
      <c r="H53" s="46"/>
      <c r="I53" s="46"/>
      <c r="J53" s="48"/>
    </row>
    <row r="54" ht="225">
      <c r="A54" s="37" t="s">
        <v>601</v>
      </c>
      <c r="B54" s="45"/>
      <c r="C54" s="46"/>
      <c r="D54" s="46"/>
      <c r="E54" s="39" t="s">
        <v>9602</v>
      </c>
      <c r="F54" s="46"/>
      <c r="G54" s="46"/>
      <c r="H54" s="46"/>
      <c r="I54" s="46"/>
      <c r="J54" s="48"/>
    </row>
    <row r="55">
      <c r="A55" s="37" t="s">
        <v>593</v>
      </c>
      <c r="B55" s="37">
        <v>11</v>
      </c>
      <c r="C55" s="38" t="s">
        <v>4536</v>
      </c>
      <c r="D55" s="37" t="s">
        <v>595</v>
      </c>
      <c r="E55" s="39" t="s">
        <v>4537</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10020</v>
      </c>
      <c r="F57" s="46"/>
      <c r="G57" s="46"/>
      <c r="H57" s="46"/>
      <c r="I57" s="46"/>
      <c r="J57" s="48"/>
    </row>
    <row r="58" ht="60">
      <c r="A58" s="37" t="s">
        <v>601</v>
      </c>
      <c r="B58" s="45"/>
      <c r="C58" s="46"/>
      <c r="D58" s="46"/>
      <c r="E58" s="39" t="s">
        <v>4535</v>
      </c>
      <c r="F58" s="46"/>
      <c r="G58" s="46"/>
      <c r="H58" s="46"/>
      <c r="I58" s="46"/>
      <c r="J58" s="48"/>
    </row>
    <row r="59">
      <c r="A59" s="37" t="s">
        <v>593</v>
      </c>
      <c r="B59" s="37">
        <v>12</v>
      </c>
      <c r="C59" s="38" t="s">
        <v>4543</v>
      </c>
      <c r="D59" s="37" t="s">
        <v>595</v>
      </c>
      <c r="E59" s="39" t="s">
        <v>4544</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10015</v>
      </c>
      <c r="F61" s="46"/>
      <c r="G61" s="46"/>
      <c r="H61" s="46"/>
      <c r="I61" s="46"/>
      <c r="J61" s="48"/>
    </row>
    <row r="62" ht="150">
      <c r="A62" s="37" t="s">
        <v>601</v>
      </c>
      <c r="B62" s="45"/>
      <c r="C62" s="46"/>
      <c r="D62" s="46"/>
      <c r="E62" s="39" t="s">
        <v>4546</v>
      </c>
      <c r="F62" s="46"/>
      <c r="G62" s="46"/>
      <c r="H62" s="46"/>
      <c r="I62" s="46"/>
      <c r="J62" s="48"/>
    </row>
    <row r="63">
      <c r="A63" s="31" t="s">
        <v>591</v>
      </c>
      <c r="B63" s="32"/>
      <c r="C63" s="33" t="s">
        <v>4818</v>
      </c>
      <c r="D63" s="34"/>
      <c r="E63" s="31" t="s">
        <v>4819</v>
      </c>
      <c r="F63" s="34"/>
      <c r="G63" s="34"/>
      <c r="H63" s="34"/>
      <c r="I63" s="35">
        <f>SUMIFS(I64:I78,A64:A78,"P")</f>
        <v>0</v>
      </c>
      <c r="J63" s="36"/>
    </row>
    <row r="64">
      <c r="A64" s="37" t="s">
        <v>593</v>
      </c>
      <c r="B64" s="37">
        <v>13</v>
      </c>
      <c r="C64" s="38" t="s">
        <v>10021</v>
      </c>
      <c r="D64" s="37" t="s">
        <v>595</v>
      </c>
      <c r="E64" s="39" t="s">
        <v>10022</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10023</v>
      </c>
      <c r="F66" s="46"/>
      <c r="G66" s="46"/>
      <c r="H66" s="46"/>
      <c r="I66" s="46"/>
      <c r="J66" s="48"/>
    </row>
    <row r="67" ht="409.5">
      <c r="A67" s="37" t="s">
        <v>601</v>
      </c>
      <c r="B67" s="45"/>
      <c r="C67" s="46"/>
      <c r="D67" s="46"/>
      <c r="E67" s="39" t="s">
        <v>10024</v>
      </c>
      <c r="F67" s="46"/>
      <c r="G67" s="46"/>
      <c r="H67" s="46"/>
      <c r="I67" s="46"/>
      <c r="J67" s="48"/>
    </row>
    <row r="68">
      <c r="A68" s="37" t="s">
        <v>593</v>
      </c>
      <c r="B68" s="37">
        <v>14</v>
      </c>
      <c r="C68" s="38" t="s">
        <v>10025</v>
      </c>
      <c r="D68" s="37" t="s">
        <v>595</v>
      </c>
      <c r="E68" s="39" t="s">
        <v>10026</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10027</v>
      </c>
      <c r="F70" s="46"/>
      <c r="G70" s="46"/>
      <c r="H70" s="46"/>
      <c r="I70" s="46"/>
      <c r="J70" s="48"/>
    </row>
    <row r="71" ht="75">
      <c r="A71" s="37" t="s">
        <v>601</v>
      </c>
      <c r="B71" s="45"/>
      <c r="C71" s="46"/>
      <c r="D71" s="46"/>
      <c r="E71" s="39" t="s">
        <v>9820</v>
      </c>
      <c r="F71" s="46"/>
      <c r="G71" s="46"/>
      <c r="H71" s="46"/>
      <c r="I71" s="46"/>
      <c r="J71" s="48"/>
    </row>
    <row r="72">
      <c r="A72" s="37" t="s">
        <v>593</v>
      </c>
      <c r="B72" s="37">
        <v>15</v>
      </c>
      <c r="C72" s="38" t="s">
        <v>10028</v>
      </c>
      <c r="D72" s="37" t="s">
        <v>595</v>
      </c>
      <c r="E72" s="39" t="s">
        <v>9828</v>
      </c>
      <c r="F72" s="40" t="s">
        <v>1797</v>
      </c>
      <c r="G72" s="41">
        <v>1</v>
      </c>
      <c r="H72" s="42">
        <v>0</v>
      </c>
      <c r="I72" s="43">
        <f>ROUND(G72*H72,P4)</f>
        <v>0</v>
      </c>
      <c r="J72" s="37"/>
      <c r="O72" s="44">
        <f>I72*0.21</f>
        <v>0</v>
      </c>
      <c r="P72">
        <v>3</v>
      </c>
    </row>
    <row r="73">
      <c r="A73" s="37" t="s">
        <v>598</v>
      </c>
      <c r="B73" s="45"/>
      <c r="C73" s="46"/>
      <c r="D73" s="46"/>
      <c r="E73" s="39" t="s">
        <v>9828</v>
      </c>
      <c r="F73" s="46"/>
      <c r="G73" s="46"/>
      <c r="H73" s="46"/>
      <c r="I73" s="46"/>
      <c r="J73" s="48"/>
    </row>
    <row r="74" ht="120">
      <c r="A74" s="37" t="s">
        <v>599</v>
      </c>
      <c r="B74" s="45"/>
      <c r="C74" s="46"/>
      <c r="D74" s="46"/>
      <c r="E74" s="49" t="s">
        <v>9829</v>
      </c>
      <c r="F74" s="46"/>
      <c r="G74" s="46"/>
      <c r="H74" s="46"/>
      <c r="I74" s="46"/>
      <c r="J74" s="48"/>
    </row>
    <row r="75" ht="45">
      <c r="A75" s="37" t="s">
        <v>601</v>
      </c>
      <c r="B75" s="45"/>
      <c r="C75" s="46"/>
      <c r="D75" s="46"/>
      <c r="E75" s="39" t="s">
        <v>9830</v>
      </c>
      <c r="F75" s="46"/>
      <c r="G75" s="46"/>
      <c r="H75" s="46"/>
      <c r="I75" s="46"/>
      <c r="J75" s="48"/>
    </row>
    <row r="76">
      <c r="A76" s="37" t="s">
        <v>593</v>
      </c>
      <c r="B76" s="37">
        <v>16</v>
      </c>
      <c r="C76" s="38" t="s">
        <v>10029</v>
      </c>
      <c r="D76" s="37" t="s">
        <v>595</v>
      </c>
      <c r="E76" s="39" t="s">
        <v>9832</v>
      </c>
      <c r="F76" s="40" t="s">
        <v>1797</v>
      </c>
      <c r="G76" s="41">
        <v>1</v>
      </c>
      <c r="H76" s="42">
        <v>0</v>
      </c>
      <c r="I76" s="43">
        <f>ROUND(G76*H76,P4)</f>
        <v>0</v>
      </c>
      <c r="J76" s="37"/>
      <c r="O76" s="44">
        <f>I76*0.21</f>
        <v>0</v>
      </c>
      <c r="P76">
        <v>3</v>
      </c>
    </row>
    <row r="77">
      <c r="A77" s="37" t="s">
        <v>598</v>
      </c>
      <c r="B77" s="45"/>
      <c r="C77" s="46"/>
      <c r="D77" s="46"/>
      <c r="E77" s="39" t="s">
        <v>9832</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5">
      <c r="A82" s="37" t="s">
        <v>599</v>
      </c>
      <c r="B82" s="45"/>
      <c r="C82" s="46"/>
      <c r="D82" s="46"/>
      <c r="E82" s="49" t="s">
        <v>10030</v>
      </c>
      <c r="F82" s="46"/>
      <c r="G82" s="46"/>
      <c r="H82" s="46"/>
      <c r="I82" s="46"/>
      <c r="J82" s="48"/>
    </row>
    <row r="83" ht="120">
      <c r="A83" s="37" t="s">
        <v>601</v>
      </c>
      <c r="B83" s="45"/>
      <c r="C83" s="46"/>
      <c r="D83" s="46"/>
      <c r="E83" s="39" t="s">
        <v>1819</v>
      </c>
      <c r="F83" s="46"/>
      <c r="G83" s="46"/>
      <c r="H83" s="46"/>
      <c r="I83" s="46"/>
      <c r="J83" s="48"/>
    </row>
    <row r="84">
      <c r="A84" s="31" t="s">
        <v>591</v>
      </c>
      <c r="B84" s="32"/>
      <c r="C84" s="33" t="s">
        <v>4873</v>
      </c>
      <c r="D84" s="34"/>
      <c r="E84" s="31" t="s">
        <v>561</v>
      </c>
      <c r="F84" s="34"/>
      <c r="G84" s="34"/>
      <c r="H84" s="34"/>
      <c r="I84" s="35">
        <f>SUMIFS(I85:I88,A85:A88,"P")</f>
        <v>0</v>
      </c>
      <c r="J84" s="36"/>
    </row>
    <row r="85" ht="30">
      <c r="A85" s="37" t="s">
        <v>593</v>
      </c>
      <c r="B85" s="37">
        <v>18</v>
      </c>
      <c r="C85" s="38" t="s">
        <v>4573</v>
      </c>
      <c r="D85" s="37" t="s">
        <v>595</v>
      </c>
      <c r="E85" s="39" t="s">
        <v>4574</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10031</v>
      </c>
      <c r="F87" s="46"/>
      <c r="G87" s="46"/>
      <c r="H87" s="46"/>
      <c r="I87" s="46"/>
      <c r="J87" s="48"/>
    </row>
    <row r="88" ht="270">
      <c r="A88" s="37" t="s">
        <v>601</v>
      </c>
      <c r="B88" s="50"/>
      <c r="C88" s="51"/>
      <c r="D88" s="51"/>
      <c r="E88" s="39" t="s">
        <v>4576</v>
      </c>
      <c r="F88" s="51"/>
      <c r="G88" s="51"/>
      <c r="H88" s="51"/>
      <c r="I88" s="51"/>
      <c r="J88" s="52"/>
    </row>
  </sheetData>
  <sheetProtection sheet="1" objects="1" scenarios="1" spinCount="100000" saltValue="uoPyLREqUalA5g3yb/eiNb6ln8Nk/0z5KzhOqzSzfDuKqB/JpXXM5kIMwkc9mUD2qX069s/Fy0yxUrzNJSFvEQ==" hashValue="EzV8aWDlZ2WSh/87M28CzqsavJWiosA0zpgKGsMVNJJv1bdoJ/zQjdLXV1CVHNRJoeJYaPZwHBngbqZ9qL5n1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10032</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10032</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5287</v>
      </c>
      <c r="D13" s="37" t="s">
        <v>595</v>
      </c>
      <c r="E13" s="39" t="s">
        <v>9760</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10033</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9762</v>
      </c>
      <c r="D17" s="37" t="s">
        <v>595</v>
      </c>
      <c r="E17" s="39" t="s">
        <v>9763</v>
      </c>
      <c r="F17" s="40" t="s">
        <v>4424</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10034</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10035</v>
      </c>
      <c r="F23" s="46"/>
      <c r="G23" s="46"/>
      <c r="H23" s="46"/>
      <c r="I23" s="46"/>
      <c r="J23" s="48"/>
    </row>
    <row r="24" ht="409.5">
      <c r="A24" s="37" t="s">
        <v>601</v>
      </c>
      <c r="B24" s="45"/>
      <c r="C24" s="46"/>
      <c r="D24" s="46"/>
      <c r="E24" s="39" t="s">
        <v>4695</v>
      </c>
      <c r="F24" s="46"/>
      <c r="G24" s="46"/>
      <c r="H24" s="46"/>
      <c r="I24" s="46"/>
      <c r="J24" s="48"/>
    </row>
    <row r="25">
      <c r="A25" s="37" t="s">
        <v>593</v>
      </c>
      <c r="B25" s="37">
        <v>4</v>
      </c>
      <c r="C25" s="38" t="s">
        <v>4431</v>
      </c>
      <c r="D25" s="37" t="s">
        <v>595</v>
      </c>
      <c r="E25" s="39" t="s">
        <v>4432</v>
      </c>
      <c r="F25" s="40" t="s">
        <v>4424</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10036</v>
      </c>
      <c r="F27" s="46"/>
      <c r="G27" s="46"/>
      <c r="H27" s="46"/>
      <c r="I27" s="46"/>
      <c r="J27" s="48"/>
    </row>
    <row r="28" ht="30">
      <c r="A28" s="37" t="s">
        <v>601</v>
      </c>
      <c r="B28" s="45"/>
      <c r="C28" s="46"/>
      <c r="D28" s="46"/>
      <c r="E28" s="39" t="s">
        <v>4426</v>
      </c>
      <c r="F28" s="46"/>
      <c r="G28" s="46"/>
      <c r="H28" s="46"/>
      <c r="I28" s="46"/>
      <c r="J28" s="48"/>
    </row>
    <row r="29">
      <c r="A29" s="37" t="s">
        <v>593</v>
      </c>
      <c r="B29" s="37">
        <v>5</v>
      </c>
      <c r="C29" s="38" t="s">
        <v>3360</v>
      </c>
      <c r="D29" s="37" t="s">
        <v>595</v>
      </c>
      <c r="E29" s="39" t="s">
        <v>3361</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10037</v>
      </c>
      <c r="F31" s="46"/>
      <c r="G31" s="46"/>
      <c r="H31" s="46"/>
      <c r="I31" s="46"/>
      <c r="J31" s="48"/>
    </row>
    <row r="32" ht="405">
      <c r="A32" s="37" t="s">
        <v>601</v>
      </c>
      <c r="B32" s="45"/>
      <c r="C32" s="46"/>
      <c r="D32" s="46"/>
      <c r="E32" s="39" t="s">
        <v>4442</v>
      </c>
      <c r="F32" s="46"/>
      <c r="G32" s="46"/>
      <c r="H32" s="46"/>
      <c r="I32" s="46"/>
      <c r="J32" s="48"/>
    </row>
    <row r="33">
      <c r="A33" s="37" t="s">
        <v>593</v>
      </c>
      <c r="B33" s="37">
        <v>6</v>
      </c>
      <c r="C33" s="38" t="s">
        <v>10038</v>
      </c>
      <c r="D33" s="37" t="s">
        <v>595</v>
      </c>
      <c r="E33" s="39" t="s">
        <v>10039</v>
      </c>
      <c r="F33" s="40" t="s">
        <v>4424</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10040</v>
      </c>
      <c r="F35" s="46"/>
      <c r="G35" s="46"/>
      <c r="H35" s="46"/>
      <c r="I35" s="46"/>
      <c r="J35" s="48"/>
    </row>
    <row r="36" ht="30">
      <c r="A36" s="37" t="s">
        <v>601</v>
      </c>
      <c r="B36" s="45"/>
      <c r="C36" s="46"/>
      <c r="D36" s="46"/>
      <c r="E36" s="39" t="s">
        <v>4426</v>
      </c>
      <c r="F36" s="46"/>
      <c r="G36" s="46"/>
      <c r="H36" s="46"/>
      <c r="I36" s="46"/>
      <c r="J36" s="48"/>
    </row>
    <row r="37">
      <c r="A37" s="37" t="s">
        <v>593</v>
      </c>
      <c r="B37" s="37">
        <v>7</v>
      </c>
      <c r="C37" s="38" t="s">
        <v>4443</v>
      </c>
      <c r="D37" s="37" t="s">
        <v>595</v>
      </c>
      <c r="E37" s="39" t="s">
        <v>4444</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10041</v>
      </c>
      <c r="F39" s="46"/>
      <c r="G39" s="46"/>
      <c r="H39" s="46"/>
      <c r="I39" s="46"/>
      <c r="J39" s="48"/>
    </row>
    <row r="40" ht="405">
      <c r="A40" s="37" t="s">
        <v>601</v>
      </c>
      <c r="B40" s="45"/>
      <c r="C40" s="46"/>
      <c r="D40" s="46"/>
      <c r="E40" s="39" t="s">
        <v>4442</v>
      </c>
      <c r="F40" s="46"/>
      <c r="G40" s="46"/>
      <c r="H40" s="46"/>
      <c r="I40" s="46"/>
      <c r="J40" s="48"/>
    </row>
    <row r="41">
      <c r="A41" s="37" t="s">
        <v>593</v>
      </c>
      <c r="B41" s="37">
        <v>8</v>
      </c>
      <c r="C41" s="38" t="s">
        <v>2436</v>
      </c>
      <c r="D41" s="37" t="s">
        <v>595</v>
      </c>
      <c r="E41" s="39" t="s">
        <v>2437</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10042</v>
      </c>
      <c r="F43" s="46"/>
      <c r="G43" s="46"/>
      <c r="H43" s="46"/>
      <c r="I43" s="46"/>
      <c r="J43" s="48"/>
    </row>
    <row r="44" ht="345">
      <c r="A44" s="37" t="s">
        <v>601</v>
      </c>
      <c r="B44" s="45"/>
      <c r="C44" s="46"/>
      <c r="D44" s="46"/>
      <c r="E44" s="39" t="s">
        <v>5164</v>
      </c>
      <c r="F44" s="46"/>
      <c r="G44" s="46"/>
      <c r="H44" s="46"/>
      <c r="I44" s="46"/>
      <c r="J44" s="48"/>
    </row>
    <row r="45">
      <c r="A45" s="37" t="s">
        <v>593</v>
      </c>
      <c r="B45" s="37">
        <v>9</v>
      </c>
      <c r="C45" s="38" t="s">
        <v>4449</v>
      </c>
      <c r="D45" s="37" t="s">
        <v>595</v>
      </c>
      <c r="E45" s="39" t="s">
        <v>4450</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10043</v>
      </c>
      <c r="F47" s="46"/>
      <c r="G47" s="46"/>
      <c r="H47" s="46"/>
      <c r="I47" s="46"/>
      <c r="J47" s="48"/>
    </row>
    <row r="48" ht="240">
      <c r="A48" s="37" t="s">
        <v>601</v>
      </c>
      <c r="B48" s="45"/>
      <c r="C48" s="46"/>
      <c r="D48" s="46"/>
      <c r="E48" s="39" t="s">
        <v>4452</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10044</v>
      </c>
      <c r="F51" s="46"/>
      <c r="G51" s="46"/>
      <c r="H51" s="46"/>
      <c r="I51" s="46"/>
      <c r="J51" s="48"/>
    </row>
    <row r="52" ht="300">
      <c r="A52" s="37" t="s">
        <v>601</v>
      </c>
      <c r="B52" s="45"/>
      <c r="C52" s="46"/>
      <c r="D52" s="46"/>
      <c r="E52" s="39" t="s">
        <v>647</v>
      </c>
      <c r="F52" s="46"/>
      <c r="G52" s="46"/>
      <c r="H52" s="46"/>
      <c r="I52" s="46"/>
      <c r="J52" s="48"/>
    </row>
    <row r="53">
      <c r="A53" s="37" t="s">
        <v>593</v>
      </c>
      <c r="B53" s="37">
        <v>11</v>
      </c>
      <c r="C53" s="38" t="s">
        <v>4469</v>
      </c>
      <c r="D53" s="37" t="s">
        <v>595</v>
      </c>
      <c r="E53" s="39" t="s">
        <v>4470</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10045</v>
      </c>
      <c r="F55" s="46"/>
      <c r="G55" s="46"/>
      <c r="H55" s="46"/>
      <c r="I55" s="46"/>
      <c r="J55" s="48"/>
    </row>
    <row r="56" ht="300">
      <c r="A56" s="37" t="s">
        <v>601</v>
      </c>
      <c r="B56" s="45"/>
      <c r="C56" s="46"/>
      <c r="D56" s="46"/>
      <c r="E56" s="39" t="s">
        <v>4472</v>
      </c>
      <c r="F56" s="46"/>
      <c r="G56" s="46"/>
      <c r="H56" s="46"/>
      <c r="I56" s="46"/>
      <c r="J56" s="48"/>
    </row>
    <row r="57">
      <c r="A57" s="37" t="s">
        <v>593</v>
      </c>
      <c r="B57" s="37">
        <v>12</v>
      </c>
      <c r="C57" s="38" t="s">
        <v>4473</v>
      </c>
      <c r="D57" s="37" t="s">
        <v>595</v>
      </c>
      <c r="E57" s="39" t="s">
        <v>4474</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10046</v>
      </c>
      <c r="F59" s="46"/>
      <c r="G59" s="46"/>
      <c r="H59" s="46"/>
      <c r="I59" s="46"/>
      <c r="J59" s="48"/>
    </row>
    <row r="60" ht="390">
      <c r="A60" s="37" t="s">
        <v>601</v>
      </c>
      <c r="B60" s="45"/>
      <c r="C60" s="46"/>
      <c r="D60" s="46"/>
      <c r="E60" s="39" t="s">
        <v>4476</v>
      </c>
      <c r="F60" s="46"/>
      <c r="G60" s="46"/>
      <c r="H60" s="46"/>
      <c r="I60" s="46"/>
      <c r="J60" s="48"/>
    </row>
    <row r="61">
      <c r="A61" s="37" t="s">
        <v>593</v>
      </c>
      <c r="B61" s="37">
        <v>13</v>
      </c>
      <c r="C61" s="38" t="s">
        <v>3364</v>
      </c>
      <c r="D61" s="37" t="s">
        <v>595</v>
      </c>
      <c r="E61" s="39" t="s">
        <v>3365</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10047</v>
      </c>
      <c r="F63" s="46"/>
      <c r="G63" s="46"/>
      <c r="H63" s="46"/>
      <c r="I63" s="46"/>
      <c r="J63" s="48"/>
    </row>
    <row r="64" ht="30">
      <c r="A64" s="37" t="s">
        <v>601</v>
      </c>
      <c r="B64" s="45"/>
      <c r="C64" s="46"/>
      <c r="D64" s="46"/>
      <c r="E64" s="39" t="s">
        <v>4482</v>
      </c>
      <c r="F64" s="46"/>
      <c r="G64" s="46"/>
      <c r="H64" s="46"/>
      <c r="I64" s="46"/>
      <c r="J64" s="48"/>
    </row>
    <row r="65">
      <c r="A65" s="37" t="s">
        <v>593</v>
      </c>
      <c r="B65" s="37">
        <v>14</v>
      </c>
      <c r="C65" s="38" t="s">
        <v>9773</v>
      </c>
      <c r="D65" s="37" t="s">
        <v>595</v>
      </c>
      <c r="E65" s="39" t="s">
        <v>9774</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10048</v>
      </c>
      <c r="F67" s="46"/>
      <c r="G67" s="46"/>
      <c r="H67" s="46"/>
      <c r="I67" s="46"/>
      <c r="J67" s="48"/>
    </row>
    <row r="68" ht="45">
      <c r="A68" s="37" t="s">
        <v>601</v>
      </c>
      <c r="B68" s="45"/>
      <c r="C68" s="46"/>
      <c r="D68" s="46"/>
      <c r="E68" s="39" t="s">
        <v>4493</v>
      </c>
      <c r="F68" s="46"/>
      <c r="G68" s="46"/>
      <c r="H68" s="46"/>
      <c r="I68" s="46"/>
      <c r="J68" s="48"/>
    </row>
    <row r="69">
      <c r="A69" s="37" t="s">
        <v>593</v>
      </c>
      <c r="B69" s="37">
        <v>15</v>
      </c>
      <c r="C69" s="38" t="s">
        <v>4494</v>
      </c>
      <c r="D69" s="37" t="s">
        <v>595</v>
      </c>
      <c r="E69" s="39" t="s">
        <v>4495</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10049</v>
      </c>
      <c r="F71" s="46"/>
      <c r="G71" s="46"/>
      <c r="H71" s="46"/>
      <c r="I71" s="46"/>
      <c r="J71" s="48"/>
    </row>
    <row r="72" ht="30">
      <c r="A72" s="37" t="s">
        <v>601</v>
      </c>
      <c r="B72" s="45"/>
      <c r="C72" s="46"/>
      <c r="D72" s="46"/>
      <c r="E72" s="39" t="s">
        <v>4497</v>
      </c>
      <c r="F72" s="46"/>
      <c r="G72" s="46"/>
      <c r="H72" s="46"/>
      <c r="I72" s="46"/>
      <c r="J72" s="48"/>
    </row>
    <row r="73">
      <c r="A73" s="37" t="s">
        <v>593</v>
      </c>
      <c r="B73" s="37">
        <v>16</v>
      </c>
      <c r="C73" s="38" t="s">
        <v>4498</v>
      </c>
      <c r="D73" s="37" t="s">
        <v>595</v>
      </c>
      <c r="E73" s="39" t="s">
        <v>4499</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10049</v>
      </c>
      <c r="F75" s="46"/>
      <c r="G75" s="46"/>
      <c r="H75" s="46"/>
      <c r="I75" s="46"/>
      <c r="J75" s="48"/>
    </row>
    <row r="76" ht="45">
      <c r="A76" s="37" t="s">
        <v>601</v>
      </c>
      <c r="B76" s="45"/>
      <c r="C76" s="46"/>
      <c r="D76" s="46"/>
      <c r="E76" s="39" t="s">
        <v>4500</v>
      </c>
      <c r="F76" s="46"/>
      <c r="G76" s="46"/>
      <c r="H76" s="46"/>
      <c r="I76" s="46"/>
      <c r="J76" s="48"/>
    </row>
    <row r="77">
      <c r="A77" s="37" t="s">
        <v>593</v>
      </c>
      <c r="B77" s="37">
        <v>17</v>
      </c>
      <c r="C77" s="38" t="s">
        <v>9780</v>
      </c>
      <c r="D77" s="37" t="s">
        <v>595</v>
      </c>
      <c r="E77" s="39" t="s">
        <v>9781</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10050</v>
      </c>
      <c r="F79" s="46"/>
      <c r="G79" s="46"/>
      <c r="H79" s="46"/>
      <c r="I79" s="46"/>
      <c r="J79" s="48"/>
    </row>
    <row r="80" ht="45">
      <c r="A80" s="37" t="s">
        <v>601</v>
      </c>
      <c r="B80" s="45"/>
      <c r="C80" s="46"/>
      <c r="D80" s="46"/>
      <c r="E80" s="39" t="s">
        <v>9783</v>
      </c>
      <c r="F80" s="46"/>
      <c r="G80" s="46"/>
      <c r="H80" s="46"/>
      <c r="I80" s="46"/>
      <c r="J80" s="48"/>
    </row>
    <row r="81">
      <c r="A81" s="37" t="s">
        <v>593</v>
      </c>
      <c r="B81" s="37">
        <v>18</v>
      </c>
      <c r="C81" s="38" t="s">
        <v>9784</v>
      </c>
      <c r="D81" s="37" t="s">
        <v>595</v>
      </c>
      <c r="E81" s="39" t="s">
        <v>9785</v>
      </c>
      <c r="F81" s="40" t="s">
        <v>608</v>
      </c>
      <c r="G81" s="41">
        <v>3</v>
      </c>
      <c r="H81" s="42">
        <v>0</v>
      </c>
      <c r="I81" s="43">
        <f>ROUND(G81*H81,P4)</f>
        <v>0</v>
      </c>
      <c r="J81" s="37"/>
      <c r="O81" s="44">
        <f>I81*0.21</f>
        <v>0</v>
      </c>
      <c r="P81">
        <v>3</v>
      </c>
    </row>
    <row r="82">
      <c r="A82" s="37" t="s">
        <v>598</v>
      </c>
      <c r="B82" s="45"/>
      <c r="C82" s="46"/>
      <c r="D82" s="46"/>
      <c r="E82" s="39" t="s">
        <v>9785</v>
      </c>
      <c r="F82" s="46"/>
      <c r="G82" s="46"/>
      <c r="H82" s="46"/>
      <c r="I82" s="46"/>
      <c r="J82" s="48"/>
    </row>
    <row r="83" ht="60">
      <c r="A83" s="37" t="s">
        <v>599</v>
      </c>
      <c r="B83" s="45"/>
      <c r="C83" s="46"/>
      <c r="D83" s="46"/>
      <c r="E83" s="49" t="s">
        <v>10051</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4505</v>
      </c>
      <c r="F85" s="34"/>
      <c r="G85" s="34"/>
      <c r="H85" s="34"/>
      <c r="I85" s="35">
        <f>SUMIFS(I86:I101,A86:A101,"P")</f>
        <v>0</v>
      </c>
      <c r="J85" s="36"/>
    </row>
    <row r="86">
      <c r="A86" s="37" t="s">
        <v>593</v>
      </c>
      <c r="B86" s="37">
        <v>19</v>
      </c>
      <c r="C86" s="38" t="s">
        <v>9892</v>
      </c>
      <c r="D86" s="37" t="s">
        <v>595</v>
      </c>
      <c r="E86" s="39" t="s">
        <v>9893</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10052</v>
      </c>
      <c r="F88" s="46"/>
      <c r="G88" s="46"/>
      <c r="H88" s="46"/>
      <c r="I88" s="46"/>
      <c r="J88" s="48"/>
    </row>
    <row r="89" ht="45">
      <c r="A89" s="37" t="s">
        <v>601</v>
      </c>
      <c r="B89" s="45"/>
      <c r="C89" s="46"/>
      <c r="D89" s="46"/>
      <c r="E89" s="39" t="s">
        <v>9895</v>
      </c>
      <c r="F89" s="46"/>
      <c r="G89" s="46"/>
      <c r="H89" s="46"/>
      <c r="I89" s="46"/>
      <c r="J89" s="48"/>
    </row>
    <row r="90">
      <c r="A90" s="37" t="s">
        <v>593</v>
      </c>
      <c r="B90" s="37">
        <v>20</v>
      </c>
      <c r="C90" s="38" t="s">
        <v>9896</v>
      </c>
      <c r="D90" s="37" t="s">
        <v>595</v>
      </c>
      <c r="E90" s="39" t="s">
        <v>9897</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10053</v>
      </c>
      <c r="F92" s="46"/>
      <c r="G92" s="46"/>
      <c r="H92" s="46"/>
      <c r="I92" s="46"/>
      <c r="J92" s="48"/>
    </row>
    <row r="93" ht="60">
      <c r="A93" s="37" t="s">
        <v>601</v>
      </c>
      <c r="B93" s="45"/>
      <c r="C93" s="46"/>
      <c r="D93" s="46"/>
      <c r="E93" s="39" t="s">
        <v>4535</v>
      </c>
      <c r="F93" s="46"/>
      <c r="G93" s="46"/>
      <c r="H93" s="46"/>
      <c r="I93" s="46"/>
      <c r="J93" s="48"/>
    </row>
    <row r="94">
      <c r="A94" s="37" t="s">
        <v>593</v>
      </c>
      <c r="B94" s="37">
        <v>21</v>
      </c>
      <c r="C94" s="38" t="s">
        <v>5589</v>
      </c>
      <c r="D94" s="37" t="s">
        <v>595</v>
      </c>
      <c r="E94" s="39" t="s">
        <v>9787</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10054</v>
      </c>
      <c r="F96" s="46"/>
      <c r="G96" s="46"/>
      <c r="H96" s="46"/>
      <c r="I96" s="46"/>
      <c r="J96" s="48"/>
    </row>
    <row r="97" ht="60">
      <c r="A97" s="37" t="s">
        <v>601</v>
      </c>
      <c r="B97" s="45"/>
      <c r="C97" s="46"/>
      <c r="D97" s="46"/>
      <c r="E97" s="39" t="s">
        <v>4535</v>
      </c>
      <c r="F97" s="46"/>
      <c r="G97" s="46"/>
      <c r="H97" s="46"/>
      <c r="I97" s="46"/>
      <c r="J97" s="48"/>
    </row>
    <row r="98">
      <c r="A98" s="37" t="s">
        <v>593</v>
      </c>
      <c r="B98" s="37">
        <v>22</v>
      </c>
      <c r="C98" s="38" t="s">
        <v>4514</v>
      </c>
      <c r="D98" s="37" t="s">
        <v>595</v>
      </c>
      <c r="E98" s="39" t="s">
        <v>4515</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10055</v>
      </c>
      <c r="F100" s="46"/>
      <c r="G100" s="46"/>
      <c r="H100" s="46"/>
      <c r="I100" s="46"/>
      <c r="J100" s="48"/>
    </row>
    <row r="101" ht="120">
      <c r="A101" s="37" t="s">
        <v>601</v>
      </c>
      <c r="B101" s="45"/>
      <c r="C101" s="46"/>
      <c r="D101" s="46"/>
      <c r="E101" s="39" t="s">
        <v>4513</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4522</v>
      </c>
      <c r="D103" s="37" t="s">
        <v>595</v>
      </c>
      <c r="E103" s="39" t="s">
        <v>4523</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10056</v>
      </c>
      <c r="F105" s="46"/>
      <c r="G105" s="46"/>
      <c r="H105" s="46"/>
      <c r="I105" s="46"/>
      <c r="J105" s="48"/>
    </row>
    <row r="106" ht="409.5">
      <c r="A106" s="37" t="s">
        <v>601</v>
      </c>
      <c r="B106" s="45"/>
      <c r="C106" s="46"/>
      <c r="D106" s="46"/>
      <c r="E106" s="39" t="s">
        <v>4525</v>
      </c>
      <c r="F106" s="46"/>
      <c r="G106" s="46"/>
      <c r="H106" s="46"/>
      <c r="I106" s="46"/>
      <c r="J106" s="48"/>
    </row>
    <row r="107">
      <c r="A107" s="37" t="s">
        <v>593</v>
      </c>
      <c r="B107" s="37">
        <v>24</v>
      </c>
      <c r="C107" s="38" t="s">
        <v>4536</v>
      </c>
      <c r="D107" s="37" t="s">
        <v>595</v>
      </c>
      <c r="E107" s="39" t="s">
        <v>4537</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10057</v>
      </c>
      <c r="F109" s="46"/>
      <c r="G109" s="46"/>
      <c r="H109" s="46"/>
      <c r="I109" s="46"/>
      <c r="J109" s="48"/>
    </row>
    <row r="110" ht="60">
      <c r="A110" s="37" t="s">
        <v>601</v>
      </c>
      <c r="B110" s="45"/>
      <c r="C110" s="46"/>
      <c r="D110" s="46"/>
      <c r="E110" s="39" t="s">
        <v>4535</v>
      </c>
      <c r="F110" s="46"/>
      <c r="G110" s="46"/>
      <c r="H110" s="46"/>
      <c r="I110" s="46"/>
      <c r="J110" s="48"/>
    </row>
    <row r="111">
      <c r="A111" s="31" t="s">
        <v>591</v>
      </c>
      <c r="B111" s="32"/>
      <c r="C111" s="33" t="s">
        <v>823</v>
      </c>
      <c r="D111" s="34"/>
      <c r="E111" s="31" t="s">
        <v>7512</v>
      </c>
      <c r="F111" s="34"/>
      <c r="G111" s="34"/>
      <c r="H111" s="34"/>
      <c r="I111" s="35">
        <f>SUMIFS(I112:I139,A112:A139,"P")</f>
        <v>0</v>
      </c>
      <c r="J111" s="36"/>
    </row>
    <row r="112" ht="30">
      <c r="A112" s="37" t="s">
        <v>593</v>
      </c>
      <c r="B112" s="37">
        <v>25</v>
      </c>
      <c r="C112" s="38" t="s">
        <v>10058</v>
      </c>
      <c r="D112" s="37" t="s">
        <v>595</v>
      </c>
      <c r="E112" s="39" t="s">
        <v>10059</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10060</v>
      </c>
      <c r="F114" s="46"/>
      <c r="G114" s="46"/>
      <c r="H114" s="46"/>
      <c r="I114" s="46"/>
      <c r="J114" s="48"/>
    </row>
    <row r="115" ht="60">
      <c r="A115" s="37" t="s">
        <v>601</v>
      </c>
      <c r="B115" s="45"/>
      <c r="C115" s="46"/>
      <c r="D115" s="46"/>
      <c r="E115" s="39" t="s">
        <v>9797</v>
      </c>
      <c r="F115" s="46"/>
      <c r="G115" s="46"/>
      <c r="H115" s="46"/>
      <c r="I115" s="46"/>
      <c r="J115" s="48"/>
    </row>
    <row r="116">
      <c r="A116" s="37" t="s">
        <v>593</v>
      </c>
      <c r="B116" s="37">
        <v>26</v>
      </c>
      <c r="C116" s="38" t="s">
        <v>10061</v>
      </c>
      <c r="D116" s="37" t="s">
        <v>595</v>
      </c>
      <c r="E116" s="39" t="s">
        <v>10062</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10063</v>
      </c>
      <c r="F118" s="46"/>
      <c r="G118" s="46"/>
      <c r="H118" s="46"/>
      <c r="I118" s="46"/>
      <c r="J118" s="48"/>
    </row>
    <row r="119" ht="60">
      <c r="A119" s="37" t="s">
        <v>601</v>
      </c>
      <c r="B119" s="45"/>
      <c r="C119" s="46"/>
      <c r="D119" s="46"/>
      <c r="E119" s="39" t="s">
        <v>9797</v>
      </c>
      <c r="F119" s="46"/>
      <c r="G119" s="46"/>
      <c r="H119" s="46"/>
      <c r="I119" s="46"/>
      <c r="J119" s="48"/>
    </row>
    <row r="120">
      <c r="A120" s="37" t="s">
        <v>593</v>
      </c>
      <c r="B120" s="37">
        <v>27</v>
      </c>
      <c r="C120" s="38" t="s">
        <v>9911</v>
      </c>
      <c r="D120" s="37" t="s">
        <v>595</v>
      </c>
      <c r="E120" s="39" t="s">
        <v>9912</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10064</v>
      </c>
      <c r="F122" s="46"/>
      <c r="G122" s="46"/>
      <c r="H122" s="46"/>
      <c r="I122" s="46"/>
      <c r="J122" s="48"/>
    </row>
    <row r="123" ht="75">
      <c r="A123" s="37" t="s">
        <v>601</v>
      </c>
      <c r="B123" s="45"/>
      <c r="C123" s="46"/>
      <c r="D123" s="46"/>
      <c r="E123" s="39" t="s">
        <v>9804</v>
      </c>
      <c r="F123" s="46"/>
      <c r="G123" s="46"/>
      <c r="H123" s="46"/>
      <c r="I123" s="46"/>
      <c r="J123" s="48"/>
    </row>
    <row r="124">
      <c r="A124" s="37" t="s">
        <v>593</v>
      </c>
      <c r="B124" s="37">
        <v>28</v>
      </c>
      <c r="C124" s="38" t="s">
        <v>10065</v>
      </c>
      <c r="D124" s="37" t="s">
        <v>595</v>
      </c>
      <c r="E124" s="39" t="s">
        <v>10066</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10067</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9917</v>
      </c>
      <c r="D128" s="37" t="s">
        <v>595</v>
      </c>
      <c r="E128" s="39" t="s">
        <v>9918</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10068</v>
      </c>
      <c r="F130" s="46"/>
      <c r="G130" s="46"/>
      <c r="H130" s="46"/>
      <c r="I130" s="46"/>
      <c r="J130" s="48"/>
    </row>
    <row r="131" ht="165">
      <c r="A131" s="37" t="s">
        <v>601</v>
      </c>
      <c r="B131" s="45"/>
      <c r="C131" s="46"/>
      <c r="D131" s="46"/>
      <c r="E131" s="39" t="s">
        <v>9810</v>
      </c>
      <c r="F131" s="46"/>
      <c r="G131" s="46"/>
      <c r="H131" s="46"/>
      <c r="I131" s="46"/>
      <c r="J131" s="48"/>
    </row>
    <row r="132">
      <c r="A132" s="37" t="s">
        <v>593</v>
      </c>
      <c r="B132" s="37">
        <v>30</v>
      </c>
      <c r="C132" s="38" t="s">
        <v>10069</v>
      </c>
      <c r="D132" s="37" t="s">
        <v>595</v>
      </c>
      <c r="E132" s="39" t="s">
        <v>10070</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10071</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10072</v>
      </c>
      <c r="D136" s="37" t="s">
        <v>595</v>
      </c>
      <c r="E136" s="39" t="s">
        <v>10073</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10074</v>
      </c>
      <c r="F138" s="46"/>
      <c r="G138" s="46"/>
      <c r="H138" s="46"/>
      <c r="I138" s="46"/>
      <c r="J138" s="48"/>
    </row>
    <row r="139" ht="135">
      <c r="A139" s="37" t="s">
        <v>601</v>
      </c>
      <c r="B139" s="45"/>
      <c r="C139" s="46"/>
      <c r="D139" s="46"/>
      <c r="E139" s="39" t="s">
        <v>10075</v>
      </c>
      <c r="F139" s="46"/>
      <c r="G139" s="46"/>
      <c r="H139" s="46"/>
      <c r="I139" s="46"/>
      <c r="J139" s="48"/>
    </row>
    <row r="140">
      <c r="A140" s="31" t="s">
        <v>591</v>
      </c>
      <c r="B140" s="32"/>
      <c r="C140" s="33" t="s">
        <v>4581</v>
      </c>
      <c r="D140" s="34"/>
      <c r="E140" s="31" t="s">
        <v>4582</v>
      </c>
      <c r="F140" s="34"/>
      <c r="G140" s="34"/>
      <c r="H140" s="34"/>
      <c r="I140" s="35">
        <f>SUMIFS(I141:I168,A141:A168,"P")</f>
        <v>0</v>
      </c>
      <c r="J140" s="36"/>
    </row>
    <row r="141">
      <c r="A141" s="37" t="s">
        <v>593</v>
      </c>
      <c r="B141" s="37">
        <v>32</v>
      </c>
      <c r="C141" s="38" t="s">
        <v>5992</v>
      </c>
      <c r="D141" s="37" t="s">
        <v>595</v>
      </c>
      <c r="E141" s="39" t="s">
        <v>5993</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10076</v>
      </c>
      <c r="F143" s="46"/>
      <c r="G143" s="46"/>
      <c r="H143" s="46"/>
      <c r="I143" s="46"/>
      <c r="J143" s="48"/>
    </row>
    <row r="144" ht="330">
      <c r="A144" s="37" t="s">
        <v>601</v>
      </c>
      <c r="B144" s="45"/>
      <c r="C144" s="46"/>
      <c r="D144" s="46"/>
      <c r="E144" s="39" t="s">
        <v>4586</v>
      </c>
      <c r="F144" s="46"/>
      <c r="G144" s="46"/>
      <c r="H144" s="46"/>
      <c r="I144" s="46"/>
      <c r="J144" s="48"/>
    </row>
    <row r="145">
      <c r="A145" s="37" t="s">
        <v>593</v>
      </c>
      <c r="B145" s="37">
        <v>33</v>
      </c>
      <c r="C145" s="38" t="s">
        <v>9929</v>
      </c>
      <c r="D145" s="37" t="s">
        <v>595</v>
      </c>
      <c r="E145" s="39" t="s">
        <v>9930</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10077</v>
      </c>
      <c r="F147" s="46"/>
      <c r="G147" s="46"/>
      <c r="H147" s="46"/>
      <c r="I147" s="46"/>
      <c r="J147" s="48"/>
    </row>
    <row r="148" ht="315">
      <c r="A148" s="37" t="s">
        <v>601</v>
      </c>
      <c r="B148" s="45"/>
      <c r="C148" s="46"/>
      <c r="D148" s="46"/>
      <c r="E148" s="39" t="s">
        <v>4599</v>
      </c>
      <c r="F148" s="46"/>
      <c r="G148" s="46"/>
      <c r="H148" s="46"/>
      <c r="I148" s="46"/>
      <c r="J148" s="48"/>
    </row>
    <row r="149">
      <c r="A149" s="37" t="s">
        <v>593</v>
      </c>
      <c r="B149" s="37">
        <v>34</v>
      </c>
      <c r="C149" s="38" t="s">
        <v>6103</v>
      </c>
      <c r="D149" s="37" t="s">
        <v>595</v>
      </c>
      <c r="E149" s="39" t="s">
        <v>6104</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10078</v>
      </c>
      <c r="F151" s="46"/>
      <c r="G151" s="46"/>
      <c r="H151" s="46"/>
      <c r="I151" s="46"/>
      <c r="J151" s="48"/>
    </row>
    <row r="152" ht="300">
      <c r="A152" s="37" t="s">
        <v>601</v>
      </c>
      <c r="B152" s="45"/>
      <c r="C152" s="46"/>
      <c r="D152" s="46"/>
      <c r="E152" s="39" t="s">
        <v>4605</v>
      </c>
      <c r="F152" s="46"/>
      <c r="G152" s="46"/>
      <c r="H152" s="46"/>
      <c r="I152" s="46"/>
      <c r="J152" s="48"/>
    </row>
    <row r="153">
      <c r="A153" s="37" t="s">
        <v>593</v>
      </c>
      <c r="B153" s="37">
        <v>35</v>
      </c>
      <c r="C153" s="38" t="s">
        <v>9932</v>
      </c>
      <c r="D153" s="37" t="s">
        <v>595</v>
      </c>
      <c r="E153" s="39" t="s">
        <v>9933</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10079</v>
      </c>
      <c r="F155" s="46"/>
      <c r="G155" s="46"/>
      <c r="H155" s="46"/>
      <c r="I155" s="46"/>
      <c r="J155" s="48"/>
    </row>
    <row r="156" ht="90">
      <c r="A156" s="37" t="s">
        <v>601</v>
      </c>
      <c r="B156" s="45"/>
      <c r="C156" s="46"/>
      <c r="D156" s="46"/>
      <c r="E156" s="39" t="s">
        <v>4621</v>
      </c>
      <c r="F156" s="46"/>
      <c r="G156" s="46"/>
      <c r="H156" s="46"/>
      <c r="I156" s="46"/>
      <c r="J156" s="48"/>
    </row>
    <row r="157">
      <c r="A157" s="37" t="s">
        <v>593</v>
      </c>
      <c r="B157" s="37">
        <v>36</v>
      </c>
      <c r="C157" s="38" t="s">
        <v>10080</v>
      </c>
      <c r="D157" s="37" t="s">
        <v>595</v>
      </c>
      <c r="E157" s="39" t="s">
        <v>10081</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10082</v>
      </c>
      <c r="F159" s="46"/>
      <c r="G159" s="46"/>
      <c r="H159" s="46"/>
      <c r="I159" s="46"/>
      <c r="J159" s="48"/>
    </row>
    <row r="160" ht="45">
      <c r="A160" s="37" t="s">
        <v>601</v>
      </c>
      <c r="B160" s="45"/>
      <c r="C160" s="46"/>
      <c r="D160" s="46"/>
      <c r="E160" s="39" t="s">
        <v>10083</v>
      </c>
      <c r="F160" s="46"/>
      <c r="G160" s="46"/>
      <c r="H160" s="46"/>
      <c r="I160" s="46"/>
      <c r="J160" s="48"/>
    </row>
    <row r="161">
      <c r="A161" s="37" t="s">
        <v>593</v>
      </c>
      <c r="B161" s="37">
        <v>37</v>
      </c>
      <c r="C161" s="38" t="s">
        <v>4626</v>
      </c>
      <c r="D161" s="37" t="s">
        <v>595</v>
      </c>
      <c r="E161" s="39" t="s">
        <v>4627</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10084</v>
      </c>
      <c r="F163" s="46"/>
      <c r="G163" s="46"/>
      <c r="H163" s="46"/>
      <c r="I163" s="46"/>
      <c r="J163" s="48"/>
    </row>
    <row r="164" ht="409.5">
      <c r="A164" s="37" t="s">
        <v>601</v>
      </c>
      <c r="B164" s="45"/>
      <c r="C164" s="46"/>
      <c r="D164" s="46"/>
      <c r="E164" s="39" t="s">
        <v>4525</v>
      </c>
      <c r="F164" s="46"/>
      <c r="G164" s="46"/>
      <c r="H164" s="46"/>
      <c r="I164" s="46"/>
      <c r="J164" s="48"/>
    </row>
    <row r="165">
      <c r="A165" s="37" t="s">
        <v>593</v>
      </c>
      <c r="B165" s="37">
        <v>38</v>
      </c>
      <c r="C165" s="38" t="s">
        <v>10085</v>
      </c>
      <c r="D165" s="37" t="s">
        <v>595</v>
      </c>
      <c r="E165" s="39" t="s">
        <v>10086</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10087</v>
      </c>
      <c r="F167" s="46"/>
      <c r="G167" s="46"/>
      <c r="H167" s="46"/>
      <c r="I167" s="46"/>
      <c r="J167" s="48"/>
    </row>
    <row r="168" ht="75">
      <c r="A168" s="37" t="s">
        <v>601</v>
      </c>
      <c r="B168" s="45"/>
      <c r="C168" s="46"/>
      <c r="D168" s="46"/>
      <c r="E168" s="39" t="s">
        <v>10088</v>
      </c>
      <c r="F168" s="46"/>
      <c r="G168" s="46"/>
      <c r="H168" s="46"/>
      <c r="I168" s="46"/>
      <c r="J168" s="48"/>
    </row>
    <row r="169">
      <c r="A169" s="31" t="s">
        <v>591</v>
      </c>
      <c r="B169" s="32"/>
      <c r="C169" s="33" t="s">
        <v>4818</v>
      </c>
      <c r="D169" s="34"/>
      <c r="E169" s="31" t="s">
        <v>4819</v>
      </c>
      <c r="F169" s="34"/>
      <c r="G169" s="34"/>
      <c r="H169" s="34"/>
      <c r="I169" s="35">
        <f>SUMIFS(I170:I212,A170:A212,"P")</f>
        <v>0</v>
      </c>
      <c r="J169" s="36"/>
    </row>
    <row r="170" ht="30">
      <c r="A170" s="37" t="s">
        <v>593</v>
      </c>
      <c r="B170" s="37">
        <v>39</v>
      </c>
      <c r="C170" s="38" t="s">
        <v>9964</v>
      </c>
      <c r="D170" s="37" t="s">
        <v>595</v>
      </c>
      <c r="E170" s="39" t="s">
        <v>9965</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10089</v>
      </c>
      <c r="F172" s="46"/>
      <c r="G172" s="46"/>
      <c r="H172" s="46"/>
      <c r="I172" s="46"/>
      <c r="J172" s="48"/>
    </row>
    <row r="173" ht="60">
      <c r="A173" s="37" t="s">
        <v>601</v>
      </c>
      <c r="B173" s="45"/>
      <c r="C173" s="46"/>
      <c r="D173" s="46"/>
      <c r="E173" s="39" t="s">
        <v>9967</v>
      </c>
      <c r="F173" s="46"/>
      <c r="G173" s="46"/>
      <c r="H173" s="46"/>
      <c r="I173" s="46"/>
      <c r="J173" s="48"/>
    </row>
    <row r="174" ht="30">
      <c r="A174" s="37" t="s">
        <v>593</v>
      </c>
      <c r="B174" s="37">
        <v>40</v>
      </c>
      <c r="C174" s="38" t="s">
        <v>9968</v>
      </c>
      <c r="D174" s="37" t="s">
        <v>595</v>
      </c>
      <c r="E174" s="39" t="s">
        <v>9969</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10089</v>
      </c>
      <c r="F176" s="46"/>
      <c r="G176" s="46"/>
      <c r="H176" s="46"/>
      <c r="I176" s="46"/>
      <c r="J176" s="48"/>
    </row>
    <row r="177" ht="60">
      <c r="A177" s="37" t="s">
        <v>601</v>
      </c>
      <c r="B177" s="45"/>
      <c r="C177" s="46"/>
      <c r="D177" s="46"/>
      <c r="E177" s="39" t="s">
        <v>9967</v>
      </c>
      <c r="F177" s="46"/>
      <c r="G177" s="46"/>
      <c r="H177" s="46"/>
      <c r="I177" s="46"/>
      <c r="J177" s="48"/>
    </row>
    <row r="178" ht="30">
      <c r="A178" s="37" t="s">
        <v>593</v>
      </c>
      <c r="B178" s="37">
        <v>41</v>
      </c>
      <c r="C178" s="38" t="s">
        <v>5034</v>
      </c>
      <c r="D178" s="37" t="s">
        <v>595</v>
      </c>
      <c r="E178" s="39" t="s">
        <v>5035</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10090</v>
      </c>
      <c r="F180" s="46"/>
      <c r="G180" s="46"/>
      <c r="H180" s="46"/>
      <c r="I180" s="46"/>
      <c r="J180" s="48"/>
    </row>
    <row r="181" ht="60">
      <c r="A181" s="37" t="s">
        <v>601</v>
      </c>
      <c r="B181" s="45"/>
      <c r="C181" s="46"/>
      <c r="D181" s="46"/>
      <c r="E181" s="39" t="s">
        <v>5037</v>
      </c>
      <c r="F181" s="46"/>
      <c r="G181" s="46"/>
      <c r="H181" s="46"/>
      <c r="I181" s="46"/>
      <c r="J181" s="48"/>
    </row>
    <row r="182" ht="30">
      <c r="A182" s="37" t="s">
        <v>593</v>
      </c>
      <c r="B182" s="37">
        <v>42</v>
      </c>
      <c r="C182" s="38" t="s">
        <v>6808</v>
      </c>
      <c r="D182" s="37" t="s">
        <v>595</v>
      </c>
      <c r="E182" s="39" t="s">
        <v>9815</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10091</v>
      </c>
      <c r="F184" s="46"/>
      <c r="G184" s="46"/>
      <c r="H184" s="46"/>
      <c r="I184" s="46"/>
      <c r="J184" s="48"/>
    </row>
    <row r="185" ht="60">
      <c r="A185" s="37" t="s">
        <v>601</v>
      </c>
      <c r="B185" s="45"/>
      <c r="C185" s="46"/>
      <c r="D185" s="46"/>
      <c r="E185" s="39" t="s">
        <v>5037</v>
      </c>
      <c r="F185" s="46"/>
      <c r="G185" s="46"/>
      <c r="H185" s="46"/>
      <c r="I185" s="46"/>
      <c r="J185" s="48"/>
    </row>
    <row r="186">
      <c r="A186" s="37" t="s">
        <v>593</v>
      </c>
      <c r="B186" s="37">
        <v>43</v>
      </c>
      <c r="C186" s="38" t="s">
        <v>9972</v>
      </c>
      <c r="D186" s="37" t="s">
        <v>595</v>
      </c>
      <c r="E186" s="39" t="s">
        <v>9973</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10092</v>
      </c>
      <c r="F188" s="46"/>
      <c r="G188" s="46"/>
      <c r="H188" s="46"/>
      <c r="I188" s="46"/>
      <c r="J188" s="48"/>
    </row>
    <row r="189" ht="60">
      <c r="A189" s="37" t="s">
        <v>601</v>
      </c>
      <c r="B189" s="45"/>
      <c r="C189" s="46"/>
      <c r="D189" s="46"/>
      <c r="E189" s="39" t="s">
        <v>9975</v>
      </c>
      <c r="F189" s="46"/>
      <c r="G189" s="46"/>
      <c r="H189" s="46"/>
      <c r="I189" s="46"/>
      <c r="J189" s="48"/>
    </row>
    <row r="190">
      <c r="A190" s="37" t="s">
        <v>593</v>
      </c>
      <c r="B190" s="37">
        <v>44</v>
      </c>
      <c r="C190" s="38" t="s">
        <v>10093</v>
      </c>
      <c r="D190" s="37" t="s">
        <v>595</v>
      </c>
      <c r="E190" s="39" t="s">
        <v>10094</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10095</v>
      </c>
      <c r="F192" s="46"/>
      <c r="G192" s="46"/>
      <c r="H192" s="46"/>
      <c r="I192" s="46"/>
      <c r="J192" s="48"/>
    </row>
    <row r="193" ht="30">
      <c r="A193" s="37" t="s">
        <v>601</v>
      </c>
      <c r="B193" s="45"/>
      <c r="C193" s="46"/>
      <c r="D193" s="46"/>
      <c r="E193" s="39" t="s">
        <v>9824</v>
      </c>
      <c r="F193" s="46"/>
      <c r="G193" s="46"/>
      <c r="H193" s="46"/>
      <c r="I193" s="46"/>
      <c r="J193" s="48"/>
    </row>
    <row r="194">
      <c r="A194" s="37" t="s">
        <v>593</v>
      </c>
      <c r="B194" s="37">
        <v>45</v>
      </c>
      <c r="C194" s="38" t="s">
        <v>10096</v>
      </c>
      <c r="D194" s="37" t="s">
        <v>595</v>
      </c>
      <c r="E194" s="39" t="s">
        <v>10097</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10098</v>
      </c>
      <c r="F196" s="46"/>
      <c r="G196" s="46"/>
      <c r="H196" s="46"/>
      <c r="I196" s="46"/>
      <c r="J196" s="48"/>
    </row>
    <row r="197" ht="45">
      <c r="A197" s="37" t="s">
        <v>601</v>
      </c>
      <c r="B197" s="45"/>
      <c r="C197" s="46"/>
      <c r="D197" s="46"/>
      <c r="E197" s="39" t="s">
        <v>9980</v>
      </c>
      <c r="F197" s="46"/>
      <c r="G197" s="46"/>
      <c r="H197" s="46"/>
      <c r="I197" s="46"/>
      <c r="J197" s="48"/>
    </row>
    <row r="198">
      <c r="A198" s="37" t="s">
        <v>593</v>
      </c>
      <c r="B198" s="37">
        <v>46</v>
      </c>
      <c r="C198" s="38" t="s">
        <v>4682</v>
      </c>
      <c r="D198" s="37" t="s">
        <v>595</v>
      </c>
      <c r="E198" s="39" t="s">
        <v>4683</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10099</v>
      </c>
      <c r="F200" s="46"/>
      <c r="G200" s="46"/>
      <c r="H200" s="46"/>
      <c r="I200" s="46"/>
      <c r="J200" s="48"/>
    </row>
    <row r="201" ht="150">
      <c r="A201" s="37" t="s">
        <v>601</v>
      </c>
      <c r="B201" s="45"/>
      <c r="C201" s="46"/>
      <c r="D201" s="46"/>
      <c r="E201" s="39" t="s">
        <v>4685</v>
      </c>
      <c r="F201" s="46"/>
      <c r="G201" s="46"/>
      <c r="H201" s="46"/>
      <c r="I201" s="46"/>
      <c r="J201" s="48"/>
    </row>
    <row r="202">
      <c r="A202" s="37" t="s">
        <v>593</v>
      </c>
      <c r="B202" s="37">
        <v>47</v>
      </c>
      <c r="C202" s="38" t="s">
        <v>6253</v>
      </c>
      <c r="D202" s="37" t="s">
        <v>595</v>
      </c>
      <c r="E202" s="39" t="s">
        <v>6254</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10100</v>
      </c>
      <c r="F204" s="46"/>
      <c r="G204" s="46"/>
      <c r="H204" s="46"/>
      <c r="I204" s="46"/>
      <c r="J204" s="48"/>
    </row>
    <row r="205" ht="150">
      <c r="A205" s="37" t="s">
        <v>601</v>
      </c>
      <c r="B205" s="45"/>
      <c r="C205" s="46"/>
      <c r="D205" s="46"/>
      <c r="E205" s="39" t="s">
        <v>4685</v>
      </c>
      <c r="F205" s="46"/>
      <c r="G205" s="46"/>
      <c r="H205" s="46"/>
      <c r="I205" s="46"/>
      <c r="J205" s="48"/>
    </row>
    <row r="206">
      <c r="A206" s="37" t="s">
        <v>593</v>
      </c>
      <c r="B206" s="37">
        <v>48</v>
      </c>
      <c r="C206" s="38" t="s">
        <v>10101</v>
      </c>
      <c r="D206" s="37" t="s">
        <v>595</v>
      </c>
      <c r="E206" s="39" t="s">
        <v>9828</v>
      </c>
      <c r="F206" s="40" t="s">
        <v>1797</v>
      </c>
      <c r="G206" s="41">
        <v>1</v>
      </c>
      <c r="H206" s="42">
        <v>0</v>
      </c>
      <c r="I206" s="43">
        <f>ROUND(G206*H206,P4)</f>
        <v>0</v>
      </c>
      <c r="J206" s="37"/>
      <c r="O206" s="44">
        <f>I206*0.21</f>
        <v>0</v>
      </c>
      <c r="P206">
        <v>3</v>
      </c>
    </row>
    <row r="207">
      <c r="A207" s="37" t="s">
        <v>598</v>
      </c>
      <c r="B207" s="45"/>
      <c r="C207" s="46"/>
      <c r="D207" s="46"/>
      <c r="E207" s="39" t="s">
        <v>9828</v>
      </c>
      <c r="F207" s="46"/>
      <c r="G207" s="46"/>
      <c r="H207" s="46"/>
      <c r="I207" s="46"/>
      <c r="J207" s="48"/>
    </row>
    <row r="208" ht="120">
      <c r="A208" s="37" t="s">
        <v>599</v>
      </c>
      <c r="B208" s="45"/>
      <c r="C208" s="46"/>
      <c r="D208" s="46"/>
      <c r="E208" s="49" t="s">
        <v>9829</v>
      </c>
      <c r="F208" s="46"/>
      <c r="G208" s="46"/>
      <c r="H208" s="46"/>
      <c r="I208" s="46"/>
      <c r="J208" s="48"/>
    </row>
    <row r="209" ht="45">
      <c r="A209" s="37" t="s">
        <v>601</v>
      </c>
      <c r="B209" s="45"/>
      <c r="C209" s="46"/>
      <c r="D209" s="46"/>
      <c r="E209" s="39" t="s">
        <v>9830</v>
      </c>
      <c r="F209" s="46"/>
      <c r="G209" s="46"/>
      <c r="H209" s="46"/>
      <c r="I209" s="46"/>
      <c r="J209" s="48"/>
    </row>
    <row r="210">
      <c r="A210" s="37" t="s">
        <v>593</v>
      </c>
      <c r="B210" s="37">
        <v>49</v>
      </c>
      <c r="C210" s="38" t="s">
        <v>10102</v>
      </c>
      <c r="D210" s="37" t="s">
        <v>595</v>
      </c>
      <c r="E210" s="39" t="s">
        <v>9832</v>
      </c>
      <c r="F210" s="40" t="s">
        <v>1797</v>
      </c>
      <c r="G210" s="41">
        <v>1</v>
      </c>
      <c r="H210" s="42">
        <v>0</v>
      </c>
      <c r="I210" s="43">
        <f>ROUND(G210*H210,P4)</f>
        <v>0</v>
      </c>
      <c r="J210" s="37"/>
      <c r="O210" s="44">
        <f>I210*0.21</f>
        <v>0</v>
      </c>
      <c r="P210">
        <v>3</v>
      </c>
    </row>
    <row r="211">
      <c r="A211" s="37" t="s">
        <v>598</v>
      </c>
      <c r="B211" s="45"/>
      <c r="C211" s="46"/>
      <c r="D211" s="46"/>
      <c r="E211" s="39" t="s">
        <v>9832</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65">
      <c r="A216" s="37" t="s">
        <v>599</v>
      </c>
      <c r="B216" s="45"/>
      <c r="C216" s="46"/>
      <c r="D216" s="46"/>
      <c r="E216" s="49" t="s">
        <v>10103</v>
      </c>
      <c r="F216" s="46"/>
      <c r="G216" s="46"/>
      <c r="H216" s="46"/>
      <c r="I216" s="46"/>
      <c r="J216" s="48"/>
    </row>
    <row r="217" ht="120">
      <c r="A217" s="37" t="s">
        <v>601</v>
      </c>
      <c r="B217" s="45"/>
      <c r="C217" s="46"/>
      <c r="D217" s="46"/>
      <c r="E217" s="39" t="s">
        <v>1819</v>
      </c>
      <c r="F217" s="46"/>
      <c r="G217" s="46"/>
      <c r="H217" s="46"/>
      <c r="I217" s="46"/>
      <c r="J217" s="48"/>
    </row>
    <row r="218" ht="60">
      <c r="A218" s="37" t="s">
        <v>593</v>
      </c>
      <c r="B218" s="37">
        <v>51</v>
      </c>
      <c r="C218" s="38" t="s">
        <v>2447</v>
      </c>
      <c r="D218" s="37" t="s">
        <v>2448</v>
      </c>
      <c r="E218" s="39" t="s">
        <v>2449</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5">
      <c r="A220" s="37" t="s">
        <v>599</v>
      </c>
      <c r="B220" s="45"/>
      <c r="C220" s="46"/>
      <c r="D220" s="46"/>
      <c r="E220" s="49" t="s">
        <v>10104</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ykxqqhkfaPpNGDW86gc2XFBRuOLKQqjCp5UCgjqT7g84sWo3p+raVR+PBOyp3iYu4EeUaXK7UQLQSIGipu+43w==" hashValue="i1NH9dBU8c44Qu7o3mnm4T4gMRCP9Y2UKNqafzwpct106Yj+3X2HfckeQmDJCtVeIUUOBNmtk2uuk8T5VWowY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10105</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10105</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5287</v>
      </c>
      <c r="D13" s="37" t="s">
        <v>595</v>
      </c>
      <c r="E13" s="39" t="s">
        <v>9760</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10106</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9762</v>
      </c>
      <c r="D17" s="37" t="s">
        <v>595</v>
      </c>
      <c r="E17" s="39" t="s">
        <v>9763</v>
      </c>
      <c r="F17" s="40" t="s">
        <v>4424</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10107</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10108</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10109</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10110</v>
      </c>
      <c r="F31" s="46"/>
      <c r="G31" s="46"/>
      <c r="H31" s="46"/>
      <c r="I31" s="46"/>
      <c r="J31" s="48"/>
    </row>
    <row r="32" ht="30">
      <c r="A32" s="37" t="s">
        <v>601</v>
      </c>
      <c r="B32" s="45"/>
      <c r="C32" s="46"/>
      <c r="D32" s="46"/>
      <c r="E32" s="39" t="s">
        <v>4482</v>
      </c>
      <c r="F32" s="46"/>
      <c r="G32" s="46"/>
      <c r="H32" s="46"/>
      <c r="I32" s="46"/>
      <c r="J32" s="48"/>
    </row>
    <row r="33">
      <c r="A33" s="37" t="s">
        <v>593</v>
      </c>
      <c r="B33" s="37">
        <v>6</v>
      </c>
      <c r="C33" s="38" t="s">
        <v>9773</v>
      </c>
      <c r="D33" s="37" t="s">
        <v>595</v>
      </c>
      <c r="E33" s="39" t="s">
        <v>9774</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10111</v>
      </c>
      <c r="F35" s="46"/>
      <c r="G35" s="46"/>
      <c r="H35" s="46"/>
      <c r="I35" s="46"/>
      <c r="J35" s="48"/>
    </row>
    <row r="36" ht="45">
      <c r="A36" s="37" t="s">
        <v>601</v>
      </c>
      <c r="B36" s="45"/>
      <c r="C36" s="46"/>
      <c r="D36" s="46"/>
      <c r="E36" s="39" t="s">
        <v>4493</v>
      </c>
      <c r="F36" s="46"/>
      <c r="G36" s="46"/>
      <c r="H36" s="46"/>
      <c r="I36" s="46"/>
      <c r="J36" s="48"/>
    </row>
    <row r="37">
      <c r="A37" s="37" t="s">
        <v>593</v>
      </c>
      <c r="B37" s="37">
        <v>7</v>
      </c>
      <c r="C37" s="38" t="s">
        <v>4494</v>
      </c>
      <c r="D37" s="37" t="s">
        <v>595</v>
      </c>
      <c r="E37" s="39" t="s">
        <v>4495</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10112</v>
      </c>
      <c r="F39" s="46"/>
      <c r="G39" s="46"/>
      <c r="H39" s="46"/>
      <c r="I39" s="46"/>
      <c r="J39" s="48"/>
    </row>
    <row r="40" ht="30">
      <c r="A40" s="37" t="s">
        <v>601</v>
      </c>
      <c r="B40" s="45"/>
      <c r="C40" s="46"/>
      <c r="D40" s="46"/>
      <c r="E40" s="39" t="s">
        <v>4497</v>
      </c>
      <c r="F40" s="46"/>
      <c r="G40" s="46"/>
      <c r="H40" s="46"/>
      <c r="I40" s="46"/>
      <c r="J40" s="48"/>
    </row>
    <row r="41">
      <c r="A41" s="37" t="s">
        <v>593</v>
      </c>
      <c r="B41" s="37">
        <v>8</v>
      </c>
      <c r="C41" s="38" t="s">
        <v>4498</v>
      </c>
      <c r="D41" s="37" t="s">
        <v>595</v>
      </c>
      <c r="E41" s="39" t="s">
        <v>4499</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10112</v>
      </c>
      <c r="F43" s="46"/>
      <c r="G43" s="46"/>
      <c r="H43" s="46"/>
      <c r="I43" s="46"/>
      <c r="J43" s="48"/>
    </row>
    <row r="44" ht="45">
      <c r="A44" s="37" t="s">
        <v>601</v>
      </c>
      <c r="B44" s="45"/>
      <c r="C44" s="46"/>
      <c r="D44" s="46"/>
      <c r="E44" s="39" t="s">
        <v>4500</v>
      </c>
      <c r="F44" s="46"/>
      <c r="G44" s="46"/>
      <c r="H44" s="46"/>
      <c r="I44" s="46"/>
      <c r="J44" s="48"/>
    </row>
    <row r="45">
      <c r="A45" s="37" t="s">
        <v>593</v>
      </c>
      <c r="B45" s="37">
        <v>9</v>
      </c>
      <c r="C45" s="38" t="s">
        <v>9780</v>
      </c>
      <c r="D45" s="37" t="s">
        <v>595</v>
      </c>
      <c r="E45" s="39" t="s">
        <v>9781</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10113</v>
      </c>
      <c r="F47" s="46"/>
      <c r="G47" s="46"/>
      <c r="H47" s="46"/>
      <c r="I47" s="46"/>
      <c r="J47" s="48"/>
    </row>
    <row r="48" ht="45">
      <c r="A48" s="37" t="s">
        <v>601</v>
      </c>
      <c r="B48" s="45"/>
      <c r="C48" s="46"/>
      <c r="D48" s="46"/>
      <c r="E48" s="39" t="s">
        <v>9783</v>
      </c>
      <c r="F48" s="46"/>
      <c r="G48" s="46"/>
      <c r="H48" s="46"/>
      <c r="I48" s="46"/>
      <c r="J48" s="48"/>
    </row>
    <row r="49">
      <c r="A49" s="37" t="s">
        <v>593</v>
      </c>
      <c r="B49" s="37">
        <v>10</v>
      </c>
      <c r="C49" s="38" t="s">
        <v>9784</v>
      </c>
      <c r="D49" s="37" t="s">
        <v>595</v>
      </c>
      <c r="E49" s="39" t="s">
        <v>9785</v>
      </c>
      <c r="F49" s="40" t="s">
        <v>608</v>
      </c>
      <c r="G49" s="41">
        <v>6</v>
      </c>
      <c r="H49" s="42">
        <v>0</v>
      </c>
      <c r="I49" s="43">
        <f>ROUND(G49*H49,P4)</f>
        <v>0</v>
      </c>
      <c r="J49" s="37"/>
      <c r="O49" s="44">
        <f>I49*0.21</f>
        <v>0</v>
      </c>
      <c r="P49">
        <v>3</v>
      </c>
    </row>
    <row r="50">
      <c r="A50" s="37" t="s">
        <v>598</v>
      </c>
      <c r="B50" s="45"/>
      <c r="C50" s="46"/>
      <c r="D50" s="46"/>
      <c r="E50" s="39" t="s">
        <v>9785</v>
      </c>
      <c r="F50" s="46"/>
      <c r="G50" s="46"/>
      <c r="H50" s="46"/>
      <c r="I50" s="46"/>
      <c r="J50" s="48"/>
    </row>
    <row r="51" ht="60">
      <c r="A51" s="37" t="s">
        <v>599</v>
      </c>
      <c r="B51" s="45"/>
      <c r="C51" s="46"/>
      <c r="D51" s="46"/>
      <c r="E51" s="49" t="s">
        <v>10114</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4505</v>
      </c>
      <c r="F53" s="34"/>
      <c r="G53" s="34"/>
      <c r="H53" s="34"/>
      <c r="I53" s="35">
        <f>SUMIFS(I54:I61,A54:A61,"P")</f>
        <v>0</v>
      </c>
      <c r="J53" s="36"/>
    </row>
    <row r="54">
      <c r="A54" s="37" t="s">
        <v>593</v>
      </c>
      <c r="B54" s="37">
        <v>11</v>
      </c>
      <c r="C54" s="38" t="s">
        <v>10115</v>
      </c>
      <c r="D54" s="37" t="s">
        <v>595</v>
      </c>
      <c r="E54" s="39" t="s">
        <v>10116</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10117</v>
      </c>
      <c r="F56" s="46"/>
      <c r="G56" s="46"/>
      <c r="H56" s="46"/>
      <c r="I56" s="46"/>
      <c r="J56" s="48"/>
    </row>
    <row r="57" ht="120">
      <c r="A57" s="37" t="s">
        <v>601</v>
      </c>
      <c r="B57" s="45"/>
      <c r="C57" s="46"/>
      <c r="D57" s="46"/>
      <c r="E57" s="39" t="s">
        <v>4513</v>
      </c>
      <c r="F57" s="46"/>
      <c r="G57" s="46"/>
      <c r="H57" s="46"/>
      <c r="I57" s="46"/>
      <c r="J57" s="48"/>
    </row>
    <row r="58">
      <c r="A58" s="37" t="s">
        <v>593</v>
      </c>
      <c r="B58" s="37">
        <v>12</v>
      </c>
      <c r="C58" s="38" t="s">
        <v>4514</v>
      </c>
      <c r="D58" s="37" t="s">
        <v>595</v>
      </c>
      <c r="E58" s="39" t="s">
        <v>4515</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10118</v>
      </c>
      <c r="F60" s="46"/>
      <c r="G60" s="46"/>
      <c r="H60" s="46"/>
      <c r="I60" s="46"/>
      <c r="J60" s="48"/>
    </row>
    <row r="61" ht="120">
      <c r="A61" s="37" t="s">
        <v>601</v>
      </c>
      <c r="B61" s="45"/>
      <c r="C61" s="46"/>
      <c r="D61" s="46"/>
      <c r="E61" s="39" t="s">
        <v>4513</v>
      </c>
      <c r="F61" s="46"/>
      <c r="G61" s="46"/>
      <c r="H61" s="46"/>
      <c r="I61" s="46"/>
      <c r="J61" s="48"/>
    </row>
    <row r="62">
      <c r="A62" s="31" t="s">
        <v>591</v>
      </c>
      <c r="B62" s="32"/>
      <c r="C62" s="33" t="s">
        <v>823</v>
      </c>
      <c r="D62" s="34"/>
      <c r="E62" s="31" t="s">
        <v>7512</v>
      </c>
      <c r="F62" s="34"/>
      <c r="G62" s="34"/>
      <c r="H62" s="34"/>
      <c r="I62" s="35">
        <f>SUMIFS(I63:I98,A63:A98,"P")</f>
        <v>0</v>
      </c>
      <c r="J62" s="36"/>
    </row>
    <row r="63">
      <c r="A63" s="37" t="s">
        <v>593</v>
      </c>
      <c r="B63" s="37">
        <v>13</v>
      </c>
      <c r="C63" s="38" t="s">
        <v>9794</v>
      </c>
      <c r="D63" s="37" t="s">
        <v>595</v>
      </c>
      <c r="E63" s="39" t="s">
        <v>9795</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10119</v>
      </c>
      <c r="F65" s="46"/>
      <c r="G65" s="46"/>
      <c r="H65" s="46"/>
      <c r="I65" s="46"/>
      <c r="J65" s="48"/>
    </row>
    <row r="66" ht="60">
      <c r="A66" s="37" t="s">
        <v>601</v>
      </c>
      <c r="B66" s="45"/>
      <c r="C66" s="46"/>
      <c r="D66" s="46"/>
      <c r="E66" s="39" t="s">
        <v>9797</v>
      </c>
      <c r="F66" s="46"/>
      <c r="G66" s="46"/>
      <c r="H66" s="46"/>
      <c r="I66" s="46"/>
      <c r="J66" s="48"/>
    </row>
    <row r="67">
      <c r="A67" s="37" t="s">
        <v>593</v>
      </c>
      <c r="B67" s="37">
        <v>14</v>
      </c>
      <c r="C67" s="38" t="s">
        <v>9905</v>
      </c>
      <c r="D67" s="37" t="s">
        <v>595</v>
      </c>
      <c r="E67" s="39" t="s">
        <v>9906</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10120</v>
      </c>
      <c r="F69" s="46"/>
      <c r="G69" s="46"/>
      <c r="H69" s="46"/>
      <c r="I69" s="46"/>
      <c r="J69" s="48"/>
    </row>
    <row r="70" ht="60">
      <c r="A70" s="37" t="s">
        <v>601</v>
      </c>
      <c r="B70" s="45"/>
      <c r="C70" s="46"/>
      <c r="D70" s="46"/>
      <c r="E70" s="39" t="s">
        <v>9797</v>
      </c>
      <c r="F70" s="46"/>
      <c r="G70" s="46"/>
      <c r="H70" s="46"/>
      <c r="I70" s="46"/>
      <c r="J70" s="48"/>
    </row>
    <row r="71">
      <c r="A71" s="37" t="s">
        <v>593</v>
      </c>
      <c r="B71" s="37">
        <v>15</v>
      </c>
      <c r="C71" s="38" t="s">
        <v>6972</v>
      </c>
      <c r="D71" s="37" t="s">
        <v>595</v>
      </c>
      <c r="E71" s="39" t="s">
        <v>9908</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10121</v>
      </c>
      <c r="F73" s="46"/>
      <c r="G73" s="46"/>
      <c r="H73" s="46"/>
      <c r="I73" s="46"/>
      <c r="J73" s="48"/>
    </row>
    <row r="74" ht="60">
      <c r="A74" s="37" t="s">
        <v>601</v>
      </c>
      <c r="B74" s="45"/>
      <c r="C74" s="46"/>
      <c r="D74" s="46"/>
      <c r="E74" s="39" t="s">
        <v>9797</v>
      </c>
      <c r="F74" s="46"/>
      <c r="G74" s="46"/>
      <c r="H74" s="46"/>
      <c r="I74" s="46"/>
      <c r="J74" s="48"/>
    </row>
    <row r="75">
      <c r="A75" s="37" t="s">
        <v>593</v>
      </c>
      <c r="B75" s="37">
        <v>16</v>
      </c>
      <c r="C75" s="38" t="s">
        <v>9798</v>
      </c>
      <c r="D75" s="37" t="s">
        <v>595</v>
      </c>
      <c r="E75" s="39" t="s">
        <v>9799</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10122</v>
      </c>
      <c r="F77" s="46"/>
      <c r="G77" s="46"/>
      <c r="H77" s="46"/>
      <c r="I77" s="46"/>
      <c r="J77" s="48"/>
    </row>
    <row r="78" ht="120">
      <c r="A78" s="37" t="s">
        <v>601</v>
      </c>
      <c r="B78" s="45"/>
      <c r="C78" s="46"/>
      <c r="D78" s="46"/>
      <c r="E78" s="39" t="s">
        <v>9625</v>
      </c>
      <c r="F78" s="46"/>
      <c r="G78" s="46"/>
      <c r="H78" s="46"/>
      <c r="I78" s="46"/>
      <c r="J78" s="48"/>
    </row>
    <row r="79">
      <c r="A79" s="37" t="s">
        <v>593</v>
      </c>
      <c r="B79" s="37">
        <v>17</v>
      </c>
      <c r="C79" s="38" t="s">
        <v>9911</v>
      </c>
      <c r="D79" s="37" t="s">
        <v>595</v>
      </c>
      <c r="E79" s="39" t="s">
        <v>9912</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10123</v>
      </c>
      <c r="F81" s="46"/>
      <c r="G81" s="46"/>
      <c r="H81" s="46"/>
      <c r="I81" s="46"/>
      <c r="J81" s="48"/>
    </row>
    <row r="82" ht="75">
      <c r="A82" s="37" t="s">
        <v>601</v>
      </c>
      <c r="B82" s="45"/>
      <c r="C82" s="46"/>
      <c r="D82" s="46"/>
      <c r="E82" s="39" t="s">
        <v>9804</v>
      </c>
      <c r="F82" s="46"/>
      <c r="G82" s="46"/>
      <c r="H82" s="46"/>
      <c r="I82" s="46"/>
      <c r="J82" s="48"/>
    </row>
    <row r="83">
      <c r="A83" s="37" t="s">
        <v>593</v>
      </c>
      <c r="B83" s="37">
        <v>18</v>
      </c>
      <c r="C83" s="38" t="s">
        <v>7089</v>
      </c>
      <c r="D83" s="37" t="s">
        <v>595</v>
      </c>
      <c r="E83" s="39" t="s">
        <v>9805</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10124</v>
      </c>
      <c r="F85" s="46"/>
      <c r="G85" s="46"/>
      <c r="H85" s="46"/>
      <c r="I85" s="46"/>
      <c r="J85" s="48"/>
    </row>
    <row r="86" ht="75">
      <c r="A86" s="37" t="s">
        <v>601</v>
      </c>
      <c r="B86" s="45"/>
      <c r="C86" s="46"/>
      <c r="D86" s="46"/>
      <c r="E86" s="39" t="s">
        <v>9804</v>
      </c>
      <c r="F86" s="46"/>
      <c r="G86" s="46"/>
      <c r="H86" s="46"/>
      <c r="I86" s="46"/>
      <c r="J86" s="48"/>
    </row>
    <row r="87">
      <c r="A87" s="37" t="s">
        <v>593</v>
      </c>
      <c r="B87" s="37">
        <v>19</v>
      </c>
      <c r="C87" s="38" t="s">
        <v>9807</v>
      </c>
      <c r="D87" s="37" t="s">
        <v>595</v>
      </c>
      <c r="E87" s="39" t="s">
        <v>9808</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10125</v>
      </c>
      <c r="F89" s="46"/>
      <c r="G89" s="46"/>
      <c r="H89" s="46"/>
      <c r="I89" s="46"/>
      <c r="J89" s="48"/>
    </row>
    <row r="90" ht="165">
      <c r="A90" s="37" t="s">
        <v>601</v>
      </c>
      <c r="B90" s="45"/>
      <c r="C90" s="46"/>
      <c r="D90" s="46"/>
      <c r="E90" s="39" t="s">
        <v>9810</v>
      </c>
      <c r="F90" s="46"/>
      <c r="G90" s="46"/>
      <c r="H90" s="46"/>
      <c r="I90" s="46"/>
      <c r="J90" s="48"/>
    </row>
    <row r="91">
      <c r="A91" s="37" t="s">
        <v>593</v>
      </c>
      <c r="B91" s="37">
        <v>20</v>
      </c>
      <c r="C91" s="38" t="s">
        <v>10126</v>
      </c>
      <c r="D91" s="37" t="s">
        <v>595</v>
      </c>
      <c r="E91" s="39" t="s">
        <v>10127</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10128</v>
      </c>
      <c r="F93" s="46"/>
      <c r="G93" s="46"/>
      <c r="H93" s="46"/>
      <c r="I93" s="46"/>
      <c r="J93" s="48"/>
    </row>
    <row r="94" ht="165">
      <c r="A94" s="37" t="s">
        <v>601</v>
      </c>
      <c r="B94" s="45"/>
      <c r="C94" s="46"/>
      <c r="D94" s="46"/>
      <c r="E94" s="39" t="s">
        <v>9810</v>
      </c>
      <c r="F94" s="46"/>
      <c r="G94" s="46"/>
      <c r="H94" s="46"/>
      <c r="I94" s="46"/>
      <c r="J94" s="48"/>
    </row>
    <row r="95">
      <c r="A95" s="37" t="s">
        <v>593</v>
      </c>
      <c r="B95" s="37">
        <v>21</v>
      </c>
      <c r="C95" s="38" t="s">
        <v>9811</v>
      </c>
      <c r="D95" s="37" t="s">
        <v>595</v>
      </c>
      <c r="E95" s="39" t="s">
        <v>9812</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10129</v>
      </c>
      <c r="F97" s="46"/>
      <c r="G97" s="46"/>
      <c r="H97" s="46"/>
      <c r="I97" s="46"/>
      <c r="J97" s="48"/>
    </row>
    <row r="98" ht="165">
      <c r="A98" s="37" t="s">
        <v>601</v>
      </c>
      <c r="B98" s="45"/>
      <c r="C98" s="46"/>
      <c r="D98" s="46"/>
      <c r="E98" s="39" t="s">
        <v>9810</v>
      </c>
      <c r="F98" s="46"/>
      <c r="G98" s="46"/>
      <c r="H98" s="46"/>
      <c r="I98" s="46"/>
      <c r="J98" s="48"/>
    </row>
    <row r="99">
      <c r="A99" s="31" t="s">
        <v>591</v>
      </c>
      <c r="B99" s="32"/>
      <c r="C99" s="33" t="s">
        <v>4818</v>
      </c>
      <c r="D99" s="34"/>
      <c r="E99" s="31" t="s">
        <v>4819</v>
      </c>
      <c r="F99" s="34"/>
      <c r="G99" s="34"/>
      <c r="H99" s="34"/>
      <c r="I99" s="35">
        <f>SUMIFS(I100:I138,A100:A138,"P")</f>
        <v>0</v>
      </c>
      <c r="J99" s="36"/>
    </row>
    <row r="100">
      <c r="A100" s="37" t="s">
        <v>593</v>
      </c>
      <c r="B100" s="37">
        <v>22</v>
      </c>
      <c r="C100" s="38" t="s">
        <v>9945</v>
      </c>
      <c r="D100" s="37" t="s">
        <v>595</v>
      </c>
      <c r="E100" s="39" t="s">
        <v>9946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10130</v>
      </c>
      <c r="F102" s="46"/>
      <c r="G102" s="46"/>
      <c r="H102" s="46"/>
      <c r="I102" s="46"/>
      <c r="J102" s="48"/>
    </row>
    <row r="103" ht="60">
      <c r="A103" s="37" t="s">
        <v>601</v>
      </c>
      <c r="B103" s="45"/>
      <c r="C103" s="46"/>
      <c r="D103" s="46"/>
      <c r="E103" s="39" t="s">
        <v>9948</v>
      </c>
      <c r="F103" s="46"/>
      <c r="G103" s="46"/>
      <c r="H103" s="46"/>
      <c r="I103" s="46"/>
      <c r="J103" s="48"/>
    </row>
    <row r="104" ht="30">
      <c r="A104" s="37" t="s">
        <v>593</v>
      </c>
      <c r="B104" s="37">
        <v>23</v>
      </c>
      <c r="C104" s="38" t="s">
        <v>9949</v>
      </c>
      <c r="D104" s="37" t="s">
        <v>595</v>
      </c>
      <c r="E104" s="39" t="s">
        <v>9950</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10131</v>
      </c>
      <c r="F106" s="46"/>
      <c r="G106" s="46"/>
      <c r="H106" s="46"/>
      <c r="I106" s="46"/>
      <c r="J106" s="48"/>
    </row>
    <row r="107" ht="30">
      <c r="A107" s="37" t="s">
        <v>601</v>
      </c>
      <c r="B107" s="45"/>
      <c r="C107" s="46"/>
      <c r="D107" s="46"/>
      <c r="E107" s="39" t="s">
        <v>9952</v>
      </c>
      <c r="F107" s="46"/>
      <c r="G107" s="46"/>
      <c r="H107" s="46"/>
      <c r="I107" s="46"/>
      <c r="J107" s="48"/>
    </row>
    <row r="108" ht="30">
      <c r="A108" s="37" t="s">
        <v>593</v>
      </c>
      <c r="B108" s="37">
        <v>24</v>
      </c>
      <c r="C108" s="38" t="s">
        <v>9957</v>
      </c>
      <c r="D108" s="37" t="s">
        <v>595</v>
      </c>
      <c r="E108" s="39" t="s">
        <v>9958</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10132</v>
      </c>
      <c r="F110" s="46"/>
      <c r="G110" s="46"/>
      <c r="H110" s="46"/>
      <c r="I110" s="46"/>
      <c r="J110" s="48"/>
    </row>
    <row r="111" ht="45">
      <c r="A111" s="37" t="s">
        <v>601</v>
      </c>
      <c r="B111" s="45"/>
      <c r="C111" s="46"/>
      <c r="D111" s="46"/>
      <c r="E111" s="39" t="s">
        <v>9960</v>
      </c>
      <c r="F111" s="46"/>
      <c r="G111" s="46"/>
      <c r="H111" s="46"/>
      <c r="I111" s="46"/>
      <c r="J111" s="48"/>
    </row>
    <row r="112">
      <c r="A112" s="37" t="s">
        <v>593</v>
      </c>
      <c r="B112" s="37">
        <v>25</v>
      </c>
      <c r="C112" s="38" t="s">
        <v>9972</v>
      </c>
      <c r="D112" s="37" t="s">
        <v>595</v>
      </c>
      <c r="E112" s="39" t="s">
        <v>9973</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10133</v>
      </c>
      <c r="F114" s="46"/>
      <c r="G114" s="46"/>
      <c r="H114" s="46"/>
      <c r="I114" s="46"/>
      <c r="J114" s="48"/>
    </row>
    <row r="115" ht="60">
      <c r="A115" s="37" t="s">
        <v>601</v>
      </c>
      <c r="B115" s="45"/>
      <c r="C115" s="46"/>
      <c r="D115" s="46"/>
      <c r="E115" s="39" t="s">
        <v>9975</v>
      </c>
      <c r="F115" s="46"/>
      <c r="G115" s="46"/>
      <c r="H115" s="46"/>
      <c r="I115" s="46"/>
      <c r="J115" s="48"/>
    </row>
    <row r="116">
      <c r="A116" s="37" t="s">
        <v>593</v>
      </c>
      <c r="B116" s="37">
        <v>26</v>
      </c>
      <c r="C116" s="38" t="s">
        <v>10134</v>
      </c>
      <c r="D116" s="37" t="s">
        <v>595</v>
      </c>
      <c r="E116" s="39" t="s">
        <v>10135</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10136</v>
      </c>
      <c r="F118" s="46"/>
      <c r="G118" s="46"/>
      <c r="H118" s="46"/>
      <c r="I118" s="46"/>
      <c r="J118" s="48"/>
    </row>
    <row r="119" ht="30">
      <c r="A119" s="37" t="s">
        <v>601</v>
      </c>
      <c r="B119" s="45"/>
      <c r="C119" s="46"/>
      <c r="D119" s="46"/>
      <c r="E119" s="39" t="s">
        <v>10137</v>
      </c>
      <c r="F119" s="46"/>
      <c r="G119" s="46"/>
      <c r="H119" s="46"/>
      <c r="I119" s="46"/>
      <c r="J119" s="48"/>
    </row>
    <row r="120">
      <c r="A120" s="37" t="s">
        <v>593</v>
      </c>
      <c r="B120" s="37">
        <v>27</v>
      </c>
      <c r="C120" s="38" t="s">
        <v>10096</v>
      </c>
      <c r="D120" s="37" t="s">
        <v>595</v>
      </c>
      <c r="E120" s="39" t="s">
        <v>10097</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10138</v>
      </c>
      <c r="F122" s="46"/>
      <c r="G122" s="46"/>
      <c r="H122" s="46"/>
      <c r="I122" s="46"/>
      <c r="J122" s="48"/>
    </row>
    <row r="123" ht="45">
      <c r="A123" s="37" t="s">
        <v>601</v>
      </c>
      <c r="B123" s="45"/>
      <c r="C123" s="46"/>
      <c r="D123" s="46"/>
      <c r="E123" s="39" t="s">
        <v>9980</v>
      </c>
      <c r="F123" s="46"/>
      <c r="G123" s="46"/>
      <c r="H123" s="46"/>
      <c r="I123" s="46"/>
      <c r="J123" s="48"/>
    </row>
    <row r="124">
      <c r="A124" s="37" t="s">
        <v>593</v>
      </c>
      <c r="B124" s="37">
        <v>28</v>
      </c>
      <c r="C124" s="38" t="s">
        <v>4682</v>
      </c>
      <c r="D124" s="37" t="s">
        <v>595</v>
      </c>
      <c r="E124" s="39" t="s">
        <v>4683</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10139</v>
      </c>
      <c r="F126" s="46"/>
      <c r="G126" s="46"/>
      <c r="H126" s="46"/>
      <c r="I126" s="46"/>
      <c r="J126" s="48"/>
    </row>
    <row r="127" ht="150">
      <c r="A127" s="37" t="s">
        <v>601</v>
      </c>
      <c r="B127" s="45"/>
      <c r="C127" s="46"/>
      <c r="D127" s="46"/>
      <c r="E127" s="39" t="s">
        <v>4685</v>
      </c>
      <c r="F127" s="46"/>
      <c r="G127" s="46"/>
      <c r="H127" s="46"/>
      <c r="I127" s="46"/>
      <c r="J127" s="48"/>
    </row>
    <row r="128">
      <c r="A128" s="37" t="s">
        <v>593</v>
      </c>
      <c r="B128" s="37">
        <v>29</v>
      </c>
      <c r="C128" s="38" t="s">
        <v>6253</v>
      </c>
      <c r="D128" s="37" t="s">
        <v>595</v>
      </c>
      <c r="E128" s="39" t="s">
        <v>6254</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10140</v>
      </c>
      <c r="F130" s="46"/>
      <c r="G130" s="46"/>
      <c r="H130" s="46"/>
      <c r="I130" s="46"/>
      <c r="J130" s="48"/>
    </row>
    <row r="131" ht="150">
      <c r="A131" s="37" t="s">
        <v>601</v>
      </c>
      <c r="B131" s="45"/>
      <c r="C131" s="46"/>
      <c r="D131" s="46"/>
      <c r="E131" s="39" t="s">
        <v>4685</v>
      </c>
      <c r="F131" s="46"/>
      <c r="G131" s="46"/>
      <c r="H131" s="46"/>
      <c r="I131" s="46"/>
      <c r="J131" s="48"/>
    </row>
    <row r="132">
      <c r="A132" s="37" t="s">
        <v>593</v>
      </c>
      <c r="B132" s="37">
        <v>30</v>
      </c>
      <c r="C132" s="38" t="s">
        <v>10141</v>
      </c>
      <c r="D132" s="37" t="s">
        <v>595</v>
      </c>
      <c r="E132" s="39" t="s">
        <v>9828</v>
      </c>
      <c r="F132" s="40" t="s">
        <v>1797</v>
      </c>
      <c r="G132" s="41">
        <v>1</v>
      </c>
      <c r="H132" s="42">
        <v>0</v>
      </c>
      <c r="I132" s="43">
        <f>ROUND(G132*H132,P4)</f>
        <v>0</v>
      </c>
      <c r="J132" s="37"/>
      <c r="O132" s="44">
        <f>I132*0.21</f>
        <v>0</v>
      </c>
      <c r="P132">
        <v>3</v>
      </c>
    </row>
    <row r="133">
      <c r="A133" s="37" t="s">
        <v>598</v>
      </c>
      <c r="B133" s="45"/>
      <c r="C133" s="46"/>
      <c r="D133" s="46"/>
      <c r="E133" s="39" t="s">
        <v>9828</v>
      </c>
      <c r="F133" s="46"/>
      <c r="G133" s="46"/>
      <c r="H133" s="46"/>
      <c r="I133" s="46"/>
      <c r="J133" s="48"/>
    </row>
    <row r="134" ht="120">
      <c r="A134" s="37" t="s">
        <v>599</v>
      </c>
      <c r="B134" s="45"/>
      <c r="C134" s="46"/>
      <c r="D134" s="46"/>
      <c r="E134" s="49" t="s">
        <v>9829</v>
      </c>
      <c r="F134" s="46"/>
      <c r="G134" s="46"/>
      <c r="H134" s="46"/>
      <c r="I134" s="46"/>
      <c r="J134" s="48"/>
    </row>
    <row r="135" ht="45">
      <c r="A135" s="37" t="s">
        <v>601</v>
      </c>
      <c r="B135" s="45"/>
      <c r="C135" s="46"/>
      <c r="D135" s="46"/>
      <c r="E135" s="39" t="s">
        <v>9830</v>
      </c>
      <c r="F135" s="46"/>
      <c r="G135" s="46"/>
      <c r="H135" s="46"/>
      <c r="I135" s="46"/>
      <c r="J135" s="48"/>
    </row>
    <row r="136">
      <c r="A136" s="37" t="s">
        <v>593</v>
      </c>
      <c r="B136" s="37">
        <v>31</v>
      </c>
      <c r="C136" s="38" t="s">
        <v>10142</v>
      </c>
      <c r="D136" s="37" t="s">
        <v>595</v>
      </c>
      <c r="E136" s="39" t="s">
        <v>9832</v>
      </c>
      <c r="F136" s="40" t="s">
        <v>1797</v>
      </c>
      <c r="G136" s="41">
        <v>1</v>
      </c>
      <c r="H136" s="42">
        <v>0</v>
      </c>
      <c r="I136" s="43">
        <f>ROUND(G136*H136,P4)</f>
        <v>0</v>
      </c>
      <c r="J136" s="37"/>
      <c r="O136" s="44">
        <f>I136*0.21</f>
        <v>0</v>
      </c>
      <c r="P136">
        <v>3</v>
      </c>
    </row>
    <row r="137">
      <c r="A137" s="37" t="s">
        <v>598</v>
      </c>
      <c r="B137" s="45"/>
      <c r="C137" s="46"/>
      <c r="D137" s="46"/>
      <c r="E137" s="39" t="s">
        <v>9832</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30">
      <c r="A142" s="37" t="s">
        <v>599</v>
      </c>
      <c r="B142" s="45"/>
      <c r="C142" s="46"/>
      <c r="D142" s="46"/>
      <c r="E142" s="49" t="s">
        <v>10143</v>
      </c>
      <c r="F142" s="46"/>
      <c r="G142" s="46"/>
      <c r="H142" s="46"/>
      <c r="I142" s="46"/>
      <c r="J142" s="48"/>
    </row>
    <row r="143" ht="120">
      <c r="A143" s="37" t="s">
        <v>601</v>
      </c>
      <c r="B143" s="45"/>
      <c r="C143" s="46"/>
      <c r="D143" s="46"/>
      <c r="E143" s="39" t="s">
        <v>1819</v>
      </c>
      <c r="F143" s="46"/>
      <c r="G143" s="46"/>
      <c r="H143" s="46"/>
      <c r="I143" s="46"/>
      <c r="J143" s="48"/>
    </row>
    <row r="144" ht="60">
      <c r="A144" s="37" t="s">
        <v>593</v>
      </c>
      <c r="B144" s="37">
        <v>33</v>
      </c>
      <c r="C144" s="38" t="s">
        <v>2447</v>
      </c>
      <c r="D144" s="37" t="s">
        <v>2448</v>
      </c>
      <c r="E144" s="39" t="s">
        <v>2449</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5">
      <c r="A146" s="37" t="s">
        <v>599</v>
      </c>
      <c r="B146" s="45"/>
      <c r="C146" s="46"/>
      <c r="D146" s="46"/>
      <c r="E146" s="49" t="s">
        <v>10144</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DTI626Le6OOAuvRgX0zhzcLnilm1TIKlo9rn2s/GgCKaYv6+eFBb8rGVUnazPPI/mNw01UD6cQXjlVvvF+y3qA==" hashValue="maXr0+do2lhPPke5RQRt94d7YU99iGFWJN1IUVMubnhtQ+MOqgm+mDq2lBZ3Iez9qTsj8aV6II42IrSua69QM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10145</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10145</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5287</v>
      </c>
      <c r="D13" s="37" t="s">
        <v>595</v>
      </c>
      <c r="E13" s="39" t="s">
        <v>9760</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10146</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9762</v>
      </c>
      <c r="D17" s="37" t="s">
        <v>595</v>
      </c>
      <c r="E17" s="39" t="s">
        <v>9763</v>
      </c>
      <c r="F17" s="40" t="s">
        <v>4424</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10147</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10148</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10149</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10150</v>
      </c>
      <c r="F31" s="46"/>
      <c r="G31" s="46"/>
      <c r="H31" s="46"/>
      <c r="I31" s="46"/>
      <c r="J31" s="48"/>
    </row>
    <row r="32" ht="30">
      <c r="A32" s="37" t="s">
        <v>601</v>
      </c>
      <c r="B32" s="45"/>
      <c r="C32" s="46"/>
      <c r="D32" s="46"/>
      <c r="E32" s="39" t="s">
        <v>4482</v>
      </c>
      <c r="F32" s="46"/>
      <c r="G32" s="46"/>
      <c r="H32" s="46"/>
      <c r="I32" s="46"/>
      <c r="J32" s="48"/>
    </row>
    <row r="33">
      <c r="A33" s="37" t="s">
        <v>593</v>
      </c>
      <c r="B33" s="37">
        <v>6</v>
      </c>
      <c r="C33" s="38" t="s">
        <v>9773</v>
      </c>
      <c r="D33" s="37" t="s">
        <v>595</v>
      </c>
      <c r="E33" s="39" t="s">
        <v>9774</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10151</v>
      </c>
      <c r="F35" s="46"/>
      <c r="G35" s="46"/>
      <c r="H35" s="46"/>
      <c r="I35" s="46"/>
      <c r="J35" s="48"/>
    </row>
    <row r="36" ht="45">
      <c r="A36" s="37" t="s">
        <v>601</v>
      </c>
      <c r="B36" s="45"/>
      <c r="C36" s="46"/>
      <c r="D36" s="46"/>
      <c r="E36" s="39" t="s">
        <v>4493</v>
      </c>
      <c r="F36" s="46"/>
      <c r="G36" s="46"/>
      <c r="H36" s="46"/>
      <c r="I36" s="46"/>
      <c r="J36" s="48"/>
    </row>
    <row r="37">
      <c r="A37" s="37" t="s">
        <v>593</v>
      </c>
      <c r="B37" s="37">
        <v>7</v>
      </c>
      <c r="C37" s="38" t="s">
        <v>4494</v>
      </c>
      <c r="D37" s="37" t="s">
        <v>595</v>
      </c>
      <c r="E37" s="39" t="s">
        <v>4495</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10152</v>
      </c>
      <c r="F39" s="46"/>
      <c r="G39" s="46"/>
      <c r="H39" s="46"/>
      <c r="I39" s="46"/>
      <c r="J39" s="48"/>
    </row>
    <row r="40" ht="30">
      <c r="A40" s="37" t="s">
        <v>601</v>
      </c>
      <c r="B40" s="45"/>
      <c r="C40" s="46"/>
      <c r="D40" s="46"/>
      <c r="E40" s="39" t="s">
        <v>4497</v>
      </c>
      <c r="F40" s="46"/>
      <c r="G40" s="46"/>
      <c r="H40" s="46"/>
      <c r="I40" s="46"/>
      <c r="J40" s="48"/>
    </row>
    <row r="41">
      <c r="A41" s="37" t="s">
        <v>593</v>
      </c>
      <c r="B41" s="37">
        <v>8</v>
      </c>
      <c r="C41" s="38" t="s">
        <v>4498</v>
      </c>
      <c r="D41" s="37" t="s">
        <v>595</v>
      </c>
      <c r="E41" s="39" t="s">
        <v>4499</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10152</v>
      </c>
      <c r="F43" s="46"/>
      <c r="G43" s="46"/>
      <c r="H43" s="46"/>
      <c r="I43" s="46"/>
      <c r="J43" s="48"/>
    </row>
    <row r="44" ht="45">
      <c r="A44" s="37" t="s">
        <v>601</v>
      </c>
      <c r="B44" s="45"/>
      <c r="C44" s="46"/>
      <c r="D44" s="46"/>
      <c r="E44" s="39" t="s">
        <v>4500</v>
      </c>
      <c r="F44" s="46"/>
      <c r="G44" s="46"/>
      <c r="H44" s="46"/>
      <c r="I44" s="46"/>
      <c r="J44" s="48"/>
    </row>
    <row r="45">
      <c r="A45" s="37" t="s">
        <v>593</v>
      </c>
      <c r="B45" s="37">
        <v>9</v>
      </c>
      <c r="C45" s="38" t="s">
        <v>9780</v>
      </c>
      <c r="D45" s="37" t="s">
        <v>595</v>
      </c>
      <c r="E45" s="39" t="s">
        <v>9781</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10153</v>
      </c>
      <c r="F47" s="46"/>
      <c r="G47" s="46"/>
      <c r="H47" s="46"/>
      <c r="I47" s="46"/>
      <c r="J47" s="48"/>
    </row>
    <row r="48" ht="45">
      <c r="A48" s="37" t="s">
        <v>601</v>
      </c>
      <c r="B48" s="45"/>
      <c r="C48" s="46"/>
      <c r="D48" s="46"/>
      <c r="E48" s="39" t="s">
        <v>9783</v>
      </c>
      <c r="F48" s="46"/>
      <c r="G48" s="46"/>
      <c r="H48" s="46"/>
      <c r="I48" s="46"/>
      <c r="J48" s="48"/>
    </row>
    <row r="49">
      <c r="A49" s="37" t="s">
        <v>593</v>
      </c>
      <c r="B49" s="37">
        <v>10</v>
      </c>
      <c r="C49" s="38" t="s">
        <v>9784</v>
      </c>
      <c r="D49" s="37" t="s">
        <v>595</v>
      </c>
      <c r="E49" s="39" t="s">
        <v>9785</v>
      </c>
      <c r="F49" s="40" t="s">
        <v>608</v>
      </c>
      <c r="G49" s="41">
        <v>3</v>
      </c>
      <c r="H49" s="42">
        <v>0</v>
      </c>
      <c r="I49" s="43">
        <f>ROUND(G49*H49,P4)</f>
        <v>0</v>
      </c>
      <c r="J49" s="37"/>
      <c r="O49" s="44">
        <f>I49*0.21</f>
        <v>0</v>
      </c>
      <c r="P49">
        <v>3</v>
      </c>
    </row>
    <row r="50">
      <c r="A50" s="37" t="s">
        <v>598</v>
      </c>
      <c r="B50" s="45"/>
      <c r="C50" s="46"/>
      <c r="D50" s="46"/>
      <c r="E50" s="39" t="s">
        <v>9785</v>
      </c>
      <c r="F50" s="46"/>
      <c r="G50" s="46"/>
      <c r="H50" s="46"/>
      <c r="I50" s="46"/>
      <c r="J50" s="48"/>
    </row>
    <row r="51" ht="60">
      <c r="A51" s="37" t="s">
        <v>599</v>
      </c>
      <c r="B51" s="45"/>
      <c r="C51" s="46"/>
      <c r="D51" s="46"/>
      <c r="E51" s="49" t="s">
        <v>10154</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4505</v>
      </c>
      <c r="F53" s="34"/>
      <c r="G53" s="34"/>
      <c r="H53" s="34"/>
      <c r="I53" s="35">
        <f>SUMIFS(I54:I57,A54:A57,"P")</f>
        <v>0</v>
      </c>
      <c r="J53" s="36"/>
    </row>
    <row r="54">
      <c r="A54" s="37" t="s">
        <v>593</v>
      </c>
      <c r="B54" s="37">
        <v>11</v>
      </c>
      <c r="C54" s="38" t="s">
        <v>4514</v>
      </c>
      <c r="D54" s="37" t="s">
        <v>595</v>
      </c>
      <c r="E54" s="39" t="s">
        <v>4515</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10155</v>
      </c>
      <c r="F56" s="46"/>
      <c r="G56" s="46"/>
      <c r="H56" s="46"/>
      <c r="I56" s="46"/>
      <c r="J56" s="48"/>
    </row>
    <row r="57" ht="120">
      <c r="A57" s="37" t="s">
        <v>601</v>
      </c>
      <c r="B57" s="45"/>
      <c r="C57" s="46"/>
      <c r="D57" s="46"/>
      <c r="E57" s="39" t="s">
        <v>4513</v>
      </c>
      <c r="F57" s="46"/>
      <c r="G57" s="46"/>
      <c r="H57" s="46"/>
      <c r="I57" s="46"/>
      <c r="J57" s="48"/>
    </row>
    <row r="58">
      <c r="A58" s="31" t="s">
        <v>591</v>
      </c>
      <c r="B58" s="32"/>
      <c r="C58" s="33" t="s">
        <v>823</v>
      </c>
      <c r="D58" s="34"/>
      <c r="E58" s="31" t="s">
        <v>7512</v>
      </c>
      <c r="F58" s="34"/>
      <c r="G58" s="34"/>
      <c r="H58" s="34"/>
      <c r="I58" s="35">
        <f>SUMIFS(I59:I86,A59:A86,"P")</f>
        <v>0</v>
      </c>
      <c r="J58" s="36"/>
    </row>
    <row r="59">
      <c r="A59" s="37" t="s">
        <v>593</v>
      </c>
      <c r="B59" s="37">
        <v>12</v>
      </c>
      <c r="C59" s="38" t="s">
        <v>9794</v>
      </c>
      <c r="D59" s="37" t="s">
        <v>595</v>
      </c>
      <c r="E59" s="39" t="s">
        <v>9795</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10156</v>
      </c>
      <c r="F61" s="46"/>
      <c r="G61" s="46"/>
      <c r="H61" s="46"/>
      <c r="I61" s="46"/>
      <c r="J61" s="48"/>
    </row>
    <row r="62" ht="60">
      <c r="A62" s="37" t="s">
        <v>601</v>
      </c>
      <c r="B62" s="45"/>
      <c r="C62" s="46"/>
      <c r="D62" s="46"/>
      <c r="E62" s="39" t="s">
        <v>9797</v>
      </c>
      <c r="F62" s="46"/>
      <c r="G62" s="46"/>
      <c r="H62" s="46"/>
      <c r="I62" s="46"/>
      <c r="J62" s="48"/>
    </row>
    <row r="63">
      <c r="A63" s="37" t="s">
        <v>593</v>
      </c>
      <c r="B63" s="37">
        <v>13</v>
      </c>
      <c r="C63" s="38" t="s">
        <v>9905</v>
      </c>
      <c r="D63" s="37" t="s">
        <v>595</v>
      </c>
      <c r="E63" s="39" t="s">
        <v>9906</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10157</v>
      </c>
      <c r="F65" s="46"/>
      <c r="G65" s="46"/>
      <c r="H65" s="46"/>
      <c r="I65" s="46"/>
      <c r="J65" s="48"/>
    </row>
    <row r="66" ht="60">
      <c r="A66" s="37" t="s">
        <v>601</v>
      </c>
      <c r="B66" s="45"/>
      <c r="C66" s="46"/>
      <c r="D66" s="46"/>
      <c r="E66" s="39" t="s">
        <v>9797</v>
      </c>
      <c r="F66" s="46"/>
      <c r="G66" s="46"/>
      <c r="H66" s="46"/>
      <c r="I66" s="46"/>
      <c r="J66" s="48"/>
    </row>
    <row r="67">
      <c r="A67" s="37" t="s">
        <v>593</v>
      </c>
      <c r="B67" s="37">
        <v>14</v>
      </c>
      <c r="C67" s="38" t="s">
        <v>9798</v>
      </c>
      <c r="D67" s="37" t="s">
        <v>595</v>
      </c>
      <c r="E67" s="39" t="s">
        <v>9799</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10158</v>
      </c>
      <c r="F69" s="46"/>
      <c r="G69" s="46"/>
      <c r="H69" s="46"/>
      <c r="I69" s="46"/>
      <c r="J69" s="48"/>
    </row>
    <row r="70" ht="120">
      <c r="A70" s="37" t="s">
        <v>601</v>
      </c>
      <c r="B70" s="45"/>
      <c r="C70" s="46"/>
      <c r="D70" s="46"/>
      <c r="E70" s="39" t="s">
        <v>9625</v>
      </c>
      <c r="F70" s="46"/>
      <c r="G70" s="46"/>
      <c r="H70" s="46"/>
      <c r="I70" s="46"/>
      <c r="J70" s="48"/>
    </row>
    <row r="71">
      <c r="A71" s="37" t="s">
        <v>593</v>
      </c>
      <c r="B71" s="37">
        <v>15</v>
      </c>
      <c r="C71" s="38" t="s">
        <v>9911</v>
      </c>
      <c r="D71" s="37" t="s">
        <v>595</v>
      </c>
      <c r="E71" s="39" t="s">
        <v>9912</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10159</v>
      </c>
      <c r="F73" s="46"/>
      <c r="G73" s="46"/>
      <c r="H73" s="46"/>
      <c r="I73" s="46"/>
      <c r="J73" s="48"/>
    </row>
    <row r="74" ht="75">
      <c r="A74" s="37" t="s">
        <v>601</v>
      </c>
      <c r="B74" s="45"/>
      <c r="C74" s="46"/>
      <c r="D74" s="46"/>
      <c r="E74" s="39" t="s">
        <v>9804</v>
      </c>
      <c r="F74" s="46"/>
      <c r="G74" s="46"/>
      <c r="H74" s="46"/>
      <c r="I74" s="46"/>
      <c r="J74" s="48"/>
    </row>
    <row r="75">
      <c r="A75" s="37" t="s">
        <v>593</v>
      </c>
      <c r="B75" s="37">
        <v>16</v>
      </c>
      <c r="C75" s="38" t="s">
        <v>7089</v>
      </c>
      <c r="D75" s="37" t="s">
        <v>595</v>
      </c>
      <c r="E75" s="39" t="s">
        <v>9805</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10160</v>
      </c>
      <c r="F77" s="46"/>
      <c r="G77" s="46"/>
      <c r="H77" s="46"/>
      <c r="I77" s="46"/>
      <c r="J77" s="48"/>
    </row>
    <row r="78" ht="75">
      <c r="A78" s="37" t="s">
        <v>601</v>
      </c>
      <c r="B78" s="45"/>
      <c r="C78" s="46"/>
      <c r="D78" s="46"/>
      <c r="E78" s="39" t="s">
        <v>9804</v>
      </c>
      <c r="F78" s="46"/>
      <c r="G78" s="46"/>
      <c r="H78" s="46"/>
      <c r="I78" s="46"/>
      <c r="J78" s="48"/>
    </row>
    <row r="79">
      <c r="A79" s="37" t="s">
        <v>593</v>
      </c>
      <c r="B79" s="37">
        <v>17</v>
      </c>
      <c r="C79" s="38" t="s">
        <v>9807</v>
      </c>
      <c r="D79" s="37" t="s">
        <v>595</v>
      </c>
      <c r="E79" s="39" t="s">
        <v>9808</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10161</v>
      </c>
      <c r="F81" s="46"/>
      <c r="G81" s="46"/>
      <c r="H81" s="46"/>
      <c r="I81" s="46"/>
      <c r="J81" s="48"/>
    </row>
    <row r="82" ht="165">
      <c r="A82" s="37" t="s">
        <v>601</v>
      </c>
      <c r="B82" s="45"/>
      <c r="C82" s="46"/>
      <c r="D82" s="46"/>
      <c r="E82" s="39" t="s">
        <v>9810</v>
      </c>
      <c r="F82" s="46"/>
      <c r="G82" s="46"/>
      <c r="H82" s="46"/>
      <c r="I82" s="46"/>
      <c r="J82" s="48"/>
    </row>
    <row r="83">
      <c r="A83" s="37" t="s">
        <v>593</v>
      </c>
      <c r="B83" s="37">
        <v>18</v>
      </c>
      <c r="C83" s="38" t="s">
        <v>9811</v>
      </c>
      <c r="D83" s="37" t="s">
        <v>595</v>
      </c>
      <c r="E83" s="39" t="s">
        <v>9812</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10162</v>
      </c>
      <c r="F85" s="46"/>
      <c r="G85" s="46"/>
      <c r="H85" s="46"/>
      <c r="I85" s="46"/>
      <c r="J85" s="48"/>
    </row>
    <row r="86" ht="165">
      <c r="A86" s="37" t="s">
        <v>601</v>
      </c>
      <c r="B86" s="45"/>
      <c r="C86" s="46"/>
      <c r="D86" s="46"/>
      <c r="E86" s="39" t="s">
        <v>9810</v>
      </c>
      <c r="F86" s="46"/>
      <c r="G86" s="46"/>
      <c r="H86" s="46"/>
      <c r="I86" s="46"/>
      <c r="J86" s="48"/>
    </row>
    <row r="87">
      <c r="A87" s="31" t="s">
        <v>591</v>
      </c>
      <c r="B87" s="32"/>
      <c r="C87" s="33" t="s">
        <v>4818</v>
      </c>
      <c r="D87" s="34"/>
      <c r="E87" s="31" t="s">
        <v>4819</v>
      </c>
      <c r="F87" s="34"/>
      <c r="G87" s="34"/>
      <c r="H87" s="34"/>
      <c r="I87" s="35">
        <f>SUMIFS(I88:I114,A88:A114,"P")</f>
        <v>0</v>
      </c>
      <c r="J87" s="36"/>
    </row>
    <row r="88">
      <c r="A88" s="37" t="s">
        <v>593</v>
      </c>
      <c r="B88" s="37">
        <v>19</v>
      </c>
      <c r="C88" s="38" t="s">
        <v>9945</v>
      </c>
      <c r="D88" s="37" t="s">
        <v>595</v>
      </c>
      <c r="E88" s="39" t="s">
        <v>9946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10130</v>
      </c>
      <c r="F90" s="46"/>
      <c r="G90" s="46"/>
      <c r="H90" s="46"/>
      <c r="I90" s="46"/>
      <c r="J90" s="48"/>
    </row>
    <row r="91" ht="60">
      <c r="A91" s="37" t="s">
        <v>601</v>
      </c>
      <c r="B91" s="45"/>
      <c r="C91" s="46"/>
      <c r="D91" s="46"/>
      <c r="E91" s="39" t="s">
        <v>9948</v>
      </c>
      <c r="F91" s="46"/>
      <c r="G91" s="46"/>
      <c r="H91" s="46"/>
      <c r="I91" s="46"/>
      <c r="J91" s="48"/>
    </row>
    <row r="92" ht="30">
      <c r="A92" s="37" t="s">
        <v>593</v>
      </c>
      <c r="B92" s="37">
        <v>20</v>
      </c>
      <c r="C92" s="38" t="s">
        <v>9949</v>
      </c>
      <c r="D92" s="37" t="s">
        <v>595</v>
      </c>
      <c r="E92" s="39" t="s">
        <v>9950</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10131</v>
      </c>
      <c r="F94" s="46"/>
      <c r="G94" s="46"/>
      <c r="H94" s="46"/>
      <c r="I94" s="46"/>
      <c r="J94" s="48"/>
    </row>
    <row r="95" ht="30">
      <c r="A95" s="37" t="s">
        <v>601</v>
      </c>
      <c r="B95" s="45"/>
      <c r="C95" s="46"/>
      <c r="D95" s="46"/>
      <c r="E95" s="39" t="s">
        <v>9952</v>
      </c>
      <c r="F95" s="46"/>
      <c r="G95" s="46"/>
      <c r="H95" s="46"/>
      <c r="I95" s="46"/>
      <c r="J95" s="48"/>
    </row>
    <row r="96" ht="30">
      <c r="A96" s="37" t="s">
        <v>593</v>
      </c>
      <c r="B96" s="37">
        <v>21</v>
      </c>
      <c r="C96" s="38" t="s">
        <v>9957</v>
      </c>
      <c r="D96" s="37" t="s">
        <v>595</v>
      </c>
      <c r="E96" s="39" t="s">
        <v>9958</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10132</v>
      </c>
      <c r="F98" s="46"/>
      <c r="G98" s="46"/>
      <c r="H98" s="46"/>
      <c r="I98" s="46"/>
      <c r="J98" s="48"/>
    </row>
    <row r="99" ht="45">
      <c r="A99" s="37" t="s">
        <v>601</v>
      </c>
      <c r="B99" s="45"/>
      <c r="C99" s="46"/>
      <c r="D99" s="46"/>
      <c r="E99" s="39" t="s">
        <v>9960</v>
      </c>
      <c r="F99" s="46"/>
      <c r="G99" s="46"/>
      <c r="H99" s="46"/>
      <c r="I99" s="46"/>
      <c r="J99" s="48"/>
    </row>
    <row r="100">
      <c r="A100" s="37" t="s">
        <v>593</v>
      </c>
      <c r="B100" s="37">
        <v>22</v>
      </c>
      <c r="C100" s="38" t="s">
        <v>4682</v>
      </c>
      <c r="D100" s="37" t="s">
        <v>595</v>
      </c>
      <c r="E100" s="39" t="s">
        <v>4683</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10163</v>
      </c>
      <c r="F102" s="46"/>
      <c r="G102" s="46"/>
      <c r="H102" s="46"/>
      <c r="I102" s="46"/>
      <c r="J102" s="48"/>
    </row>
    <row r="103" ht="150">
      <c r="A103" s="37" t="s">
        <v>601</v>
      </c>
      <c r="B103" s="45"/>
      <c r="C103" s="46"/>
      <c r="D103" s="46"/>
      <c r="E103" s="39" t="s">
        <v>4685</v>
      </c>
      <c r="F103" s="46"/>
      <c r="G103" s="46"/>
      <c r="H103" s="46"/>
      <c r="I103" s="46"/>
      <c r="J103" s="48"/>
    </row>
    <row r="104">
      <c r="A104" s="37" t="s">
        <v>593</v>
      </c>
      <c r="B104" s="37">
        <v>23</v>
      </c>
      <c r="C104" s="38" t="s">
        <v>6253</v>
      </c>
      <c r="D104" s="37" t="s">
        <v>595</v>
      </c>
      <c r="E104" s="39" t="s">
        <v>6254</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10164</v>
      </c>
      <c r="F106" s="46"/>
      <c r="G106" s="46"/>
      <c r="H106" s="46"/>
      <c r="I106" s="46"/>
      <c r="J106" s="48"/>
    </row>
    <row r="107" ht="150">
      <c r="A107" s="37" t="s">
        <v>601</v>
      </c>
      <c r="B107" s="45"/>
      <c r="C107" s="46"/>
      <c r="D107" s="46"/>
      <c r="E107" s="39" t="s">
        <v>4685</v>
      </c>
      <c r="F107" s="46"/>
      <c r="G107" s="46"/>
      <c r="H107" s="46"/>
      <c r="I107" s="46"/>
      <c r="J107" s="48"/>
    </row>
    <row r="108">
      <c r="A108" s="37" t="s">
        <v>593</v>
      </c>
      <c r="B108" s="37">
        <v>24</v>
      </c>
      <c r="C108" s="38" t="s">
        <v>10165</v>
      </c>
      <c r="D108" s="37" t="s">
        <v>595</v>
      </c>
      <c r="E108" s="39" t="s">
        <v>9828</v>
      </c>
      <c r="F108" s="40" t="s">
        <v>1797</v>
      </c>
      <c r="G108" s="41">
        <v>1</v>
      </c>
      <c r="H108" s="42">
        <v>0</v>
      </c>
      <c r="I108" s="43">
        <f>ROUND(G108*H108,P4)</f>
        <v>0</v>
      </c>
      <c r="J108" s="37"/>
      <c r="O108" s="44">
        <f>I108*0.21</f>
        <v>0</v>
      </c>
      <c r="P108">
        <v>3</v>
      </c>
    </row>
    <row r="109">
      <c r="A109" s="37" t="s">
        <v>598</v>
      </c>
      <c r="B109" s="45"/>
      <c r="C109" s="46"/>
      <c r="D109" s="46"/>
      <c r="E109" s="39" t="s">
        <v>9828</v>
      </c>
      <c r="F109" s="46"/>
      <c r="G109" s="46"/>
      <c r="H109" s="46"/>
      <c r="I109" s="46"/>
      <c r="J109" s="48"/>
    </row>
    <row r="110" ht="120">
      <c r="A110" s="37" t="s">
        <v>599</v>
      </c>
      <c r="B110" s="45"/>
      <c r="C110" s="46"/>
      <c r="D110" s="46"/>
      <c r="E110" s="49" t="s">
        <v>9829</v>
      </c>
      <c r="F110" s="46"/>
      <c r="G110" s="46"/>
      <c r="H110" s="46"/>
      <c r="I110" s="46"/>
      <c r="J110" s="48"/>
    </row>
    <row r="111" ht="45">
      <c r="A111" s="37" t="s">
        <v>601</v>
      </c>
      <c r="B111" s="45"/>
      <c r="C111" s="46"/>
      <c r="D111" s="46"/>
      <c r="E111" s="39" t="s">
        <v>9830</v>
      </c>
      <c r="F111" s="46"/>
      <c r="G111" s="46"/>
      <c r="H111" s="46"/>
      <c r="I111" s="46"/>
      <c r="J111" s="48"/>
    </row>
    <row r="112">
      <c r="A112" s="37" t="s">
        <v>593</v>
      </c>
      <c r="B112" s="37">
        <v>25</v>
      </c>
      <c r="C112" s="38" t="s">
        <v>10166</v>
      </c>
      <c r="D112" s="37" t="s">
        <v>595</v>
      </c>
      <c r="E112" s="39" t="s">
        <v>9832</v>
      </c>
      <c r="F112" s="40" t="s">
        <v>1797</v>
      </c>
      <c r="G112" s="41">
        <v>1</v>
      </c>
      <c r="H112" s="42">
        <v>0</v>
      </c>
      <c r="I112" s="43">
        <f>ROUND(G112*H112,P4)</f>
        <v>0</v>
      </c>
      <c r="J112" s="37"/>
      <c r="O112" s="44">
        <f>I112*0.21</f>
        <v>0</v>
      </c>
      <c r="P112">
        <v>3</v>
      </c>
    </row>
    <row r="113">
      <c r="A113" s="37" t="s">
        <v>598</v>
      </c>
      <c r="B113" s="45"/>
      <c r="C113" s="46"/>
      <c r="D113" s="46"/>
      <c r="E113" s="39" t="s">
        <v>9832</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30">
      <c r="A118" s="37" t="s">
        <v>599</v>
      </c>
      <c r="B118" s="45"/>
      <c r="C118" s="46"/>
      <c r="D118" s="46"/>
      <c r="E118" s="49" t="s">
        <v>10167</v>
      </c>
      <c r="F118" s="46"/>
      <c r="G118" s="46"/>
      <c r="H118" s="46"/>
      <c r="I118" s="46"/>
      <c r="J118" s="48"/>
    </row>
    <row r="119" ht="120">
      <c r="A119" s="37" t="s">
        <v>601</v>
      </c>
      <c r="B119" s="45"/>
      <c r="C119" s="46"/>
      <c r="D119" s="46"/>
      <c r="E119" s="39" t="s">
        <v>1819</v>
      </c>
      <c r="F119" s="46"/>
      <c r="G119" s="46"/>
      <c r="H119" s="46"/>
      <c r="I119" s="46"/>
      <c r="J119" s="48"/>
    </row>
    <row r="120" ht="60">
      <c r="A120" s="37" t="s">
        <v>593</v>
      </c>
      <c r="B120" s="37">
        <v>27</v>
      </c>
      <c r="C120" s="38" t="s">
        <v>2447</v>
      </c>
      <c r="D120" s="37" t="s">
        <v>2448</v>
      </c>
      <c r="E120" s="39" t="s">
        <v>2449</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5">
      <c r="A122" s="37" t="s">
        <v>599</v>
      </c>
      <c r="B122" s="45"/>
      <c r="C122" s="46"/>
      <c r="D122" s="46"/>
      <c r="E122" s="49" t="s">
        <v>10168</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mOHb50YLNuKqZZjeJ2m8GjBVHuXiSH6IJJBUE/uoA/2whrdSb9okW5mSwE9gyOx5Umyhzeqp5P6v8TCzUvX+Ng==" hashValue="e801zSFEZCGiw83u5JmZjko8r0xHoBz2R89la73w83aoSzNGXjEKGAO7mUeEqLZzwIDRZXbbXASaYKkz6CpEV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10169</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10169</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5287</v>
      </c>
      <c r="D12" s="37" t="s">
        <v>595</v>
      </c>
      <c r="E12" s="39" t="s">
        <v>9760</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10170</v>
      </c>
      <c r="F14" s="46"/>
      <c r="G14" s="46"/>
      <c r="H14" s="46"/>
      <c r="I14" s="46"/>
      <c r="J14" s="48"/>
    </row>
    <row r="15" ht="409.5">
      <c r="A15" s="37" t="s">
        <v>601</v>
      </c>
      <c r="B15" s="45"/>
      <c r="C15" s="46"/>
      <c r="D15" s="46"/>
      <c r="E15" s="39" t="s">
        <v>4695</v>
      </c>
      <c r="F15" s="46"/>
      <c r="G15" s="46"/>
      <c r="H15" s="46"/>
      <c r="I15" s="46"/>
      <c r="J15" s="48"/>
    </row>
    <row r="16">
      <c r="A16" s="37" t="s">
        <v>593</v>
      </c>
      <c r="B16" s="37">
        <v>2</v>
      </c>
      <c r="C16" s="38" t="s">
        <v>9762</v>
      </c>
      <c r="D16" s="37" t="s">
        <v>595</v>
      </c>
      <c r="E16" s="39" t="s">
        <v>9763</v>
      </c>
      <c r="F16" s="40" t="s">
        <v>4424</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10171</v>
      </c>
      <c r="F18" s="46"/>
      <c r="G18" s="46"/>
      <c r="H18" s="46"/>
      <c r="I18" s="46"/>
      <c r="J18" s="48"/>
    </row>
    <row r="19" ht="30">
      <c r="A19" s="37" t="s">
        <v>601</v>
      </c>
      <c r="B19" s="45"/>
      <c r="C19" s="46"/>
      <c r="D19" s="46"/>
      <c r="E19" s="39" t="s">
        <v>4426</v>
      </c>
      <c r="F19" s="46"/>
      <c r="G19" s="46"/>
      <c r="H19" s="46"/>
      <c r="I19" s="46"/>
      <c r="J19" s="48"/>
    </row>
    <row r="20">
      <c r="A20" s="37" t="s">
        <v>593</v>
      </c>
      <c r="B20" s="37">
        <v>3</v>
      </c>
      <c r="C20" s="38" t="s">
        <v>4692</v>
      </c>
      <c r="D20" s="37" t="s">
        <v>595</v>
      </c>
      <c r="E20" s="39" t="s">
        <v>4693</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10172</v>
      </c>
      <c r="F22" s="46"/>
      <c r="G22" s="46"/>
      <c r="H22" s="46"/>
      <c r="I22" s="46"/>
      <c r="J22" s="48"/>
    </row>
    <row r="23" ht="409.5">
      <c r="A23" s="37" t="s">
        <v>601</v>
      </c>
      <c r="B23" s="45"/>
      <c r="C23" s="46"/>
      <c r="D23" s="46"/>
      <c r="E23" s="39" t="s">
        <v>4695</v>
      </c>
      <c r="F23" s="46"/>
      <c r="G23" s="46"/>
      <c r="H23" s="46"/>
      <c r="I23" s="46"/>
      <c r="J23" s="48"/>
    </row>
    <row r="24">
      <c r="A24" s="37" t="s">
        <v>593</v>
      </c>
      <c r="B24" s="37">
        <v>4</v>
      </c>
      <c r="C24" s="38" t="s">
        <v>4431</v>
      </c>
      <c r="D24" s="37" t="s">
        <v>595</v>
      </c>
      <c r="E24" s="39" t="s">
        <v>4432</v>
      </c>
      <c r="F24" s="40" t="s">
        <v>4424</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10173</v>
      </c>
      <c r="F26" s="46"/>
      <c r="G26" s="46"/>
      <c r="H26" s="46"/>
      <c r="I26" s="46"/>
      <c r="J26" s="48"/>
    </row>
    <row r="27" ht="30">
      <c r="A27" s="37" t="s">
        <v>601</v>
      </c>
      <c r="B27" s="45"/>
      <c r="C27" s="46"/>
      <c r="D27" s="46"/>
      <c r="E27" s="39" t="s">
        <v>4426</v>
      </c>
      <c r="F27" s="46"/>
      <c r="G27" s="46"/>
      <c r="H27" s="46"/>
      <c r="I27" s="46"/>
      <c r="J27" s="48"/>
    </row>
    <row r="28">
      <c r="A28" s="37" t="s">
        <v>593</v>
      </c>
      <c r="B28" s="37">
        <v>5</v>
      </c>
      <c r="C28" s="38" t="s">
        <v>3360</v>
      </c>
      <c r="D28" s="37" t="s">
        <v>595</v>
      </c>
      <c r="E28" s="39" t="s">
        <v>3361</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10174</v>
      </c>
      <c r="F30" s="46"/>
      <c r="G30" s="46"/>
      <c r="H30" s="46"/>
      <c r="I30" s="46"/>
      <c r="J30" s="48"/>
    </row>
    <row r="31" ht="405">
      <c r="A31" s="37" t="s">
        <v>601</v>
      </c>
      <c r="B31" s="45"/>
      <c r="C31" s="46"/>
      <c r="D31" s="46"/>
      <c r="E31" s="39" t="s">
        <v>4442</v>
      </c>
      <c r="F31" s="46"/>
      <c r="G31" s="46"/>
      <c r="H31" s="46"/>
      <c r="I31" s="46"/>
      <c r="J31" s="48"/>
    </row>
    <row r="32">
      <c r="A32" s="37" t="s">
        <v>593</v>
      </c>
      <c r="B32" s="37">
        <v>6</v>
      </c>
      <c r="C32" s="38" t="s">
        <v>10038</v>
      </c>
      <c r="D32" s="37" t="s">
        <v>595</v>
      </c>
      <c r="E32" s="39" t="s">
        <v>10039</v>
      </c>
      <c r="F32" s="40" t="s">
        <v>4424</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10175</v>
      </c>
      <c r="F34" s="46"/>
      <c r="G34" s="46"/>
      <c r="H34" s="46"/>
      <c r="I34" s="46"/>
      <c r="J34" s="48"/>
    </row>
    <row r="35" ht="30">
      <c r="A35" s="37" t="s">
        <v>601</v>
      </c>
      <c r="B35" s="45"/>
      <c r="C35" s="46"/>
      <c r="D35" s="46"/>
      <c r="E35" s="39" t="s">
        <v>4426</v>
      </c>
      <c r="F35" s="46"/>
      <c r="G35" s="46"/>
      <c r="H35" s="46"/>
      <c r="I35" s="46"/>
      <c r="J35" s="48"/>
    </row>
    <row r="36">
      <c r="A36" s="37" t="s">
        <v>593</v>
      </c>
      <c r="B36" s="37">
        <v>7</v>
      </c>
      <c r="C36" s="38" t="s">
        <v>2436</v>
      </c>
      <c r="D36" s="37" t="s">
        <v>595</v>
      </c>
      <c r="E36" s="39" t="s">
        <v>2437</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10176</v>
      </c>
      <c r="F38" s="46"/>
      <c r="G38" s="46"/>
      <c r="H38" s="46"/>
      <c r="I38" s="46"/>
      <c r="J38" s="48"/>
    </row>
    <row r="39" ht="345">
      <c r="A39" s="37" t="s">
        <v>601</v>
      </c>
      <c r="B39" s="45"/>
      <c r="C39" s="46"/>
      <c r="D39" s="46"/>
      <c r="E39" s="39" t="s">
        <v>5164</v>
      </c>
      <c r="F39" s="46"/>
      <c r="G39" s="46"/>
      <c r="H39" s="46"/>
      <c r="I39" s="46"/>
      <c r="J39" s="48"/>
    </row>
    <row r="40">
      <c r="A40" s="37" t="s">
        <v>593</v>
      </c>
      <c r="B40" s="37">
        <v>8</v>
      </c>
      <c r="C40" s="38" t="s">
        <v>4449</v>
      </c>
      <c r="D40" s="37" t="s">
        <v>595</v>
      </c>
      <c r="E40" s="39" t="s">
        <v>4450</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10177</v>
      </c>
      <c r="F42" s="46"/>
      <c r="G42" s="46"/>
      <c r="H42" s="46"/>
      <c r="I42" s="46"/>
      <c r="J42" s="48"/>
    </row>
    <row r="43" ht="240">
      <c r="A43" s="37" t="s">
        <v>601</v>
      </c>
      <c r="B43" s="45"/>
      <c r="C43" s="46"/>
      <c r="D43" s="46"/>
      <c r="E43" s="39" t="s">
        <v>4452</v>
      </c>
      <c r="F43" s="46"/>
      <c r="G43" s="46"/>
      <c r="H43" s="46"/>
      <c r="I43" s="46"/>
      <c r="J43" s="48"/>
    </row>
    <row r="44">
      <c r="A44" s="37" t="s">
        <v>593</v>
      </c>
      <c r="B44" s="37">
        <v>9</v>
      </c>
      <c r="C44" s="38" t="s">
        <v>4457</v>
      </c>
      <c r="D44" s="37" t="s">
        <v>595</v>
      </c>
      <c r="E44" s="39" t="s">
        <v>4458</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10178</v>
      </c>
      <c r="F46" s="46"/>
      <c r="G46" s="46"/>
      <c r="H46" s="46"/>
      <c r="I46" s="46"/>
      <c r="J46" s="48"/>
    </row>
    <row r="47" ht="375">
      <c r="A47" s="37" t="s">
        <v>601</v>
      </c>
      <c r="B47" s="45"/>
      <c r="C47" s="46"/>
      <c r="D47" s="46"/>
      <c r="E47" s="39" t="s">
        <v>4460</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10179</v>
      </c>
      <c r="F50" s="46"/>
      <c r="G50" s="46"/>
      <c r="H50" s="46"/>
      <c r="I50" s="46"/>
      <c r="J50" s="48"/>
    </row>
    <row r="51" ht="300">
      <c r="A51" s="37" t="s">
        <v>601</v>
      </c>
      <c r="B51" s="45"/>
      <c r="C51" s="46"/>
      <c r="D51" s="46"/>
      <c r="E51" s="39" t="s">
        <v>647</v>
      </c>
      <c r="F51" s="46"/>
      <c r="G51" s="46"/>
      <c r="H51" s="46"/>
      <c r="I51" s="46"/>
      <c r="J51" s="48"/>
    </row>
    <row r="52">
      <c r="A52" s="37" t="s">
        <v>593</v>
      </c>
      <c r="B52" s="37">
        <v>11</v>
      </c>
      <c r="C52" s="38" t="s">
        <v>3364</v>
      </c>
      <c r="D52" s="37" t="s">
        <v>595</v>
      </c>
      <c r="E52" s="39" t="s">
        <v>3365</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10180</v>
      </c>
      <c r="F54" s="46"/>
      <c r="G54" s="46"/>
      <c r="H54" s="46"/>
      <c r="I54" s="46"/>
      <c r="J54" s="48"/>
    </row>
    <row r="55" ht="30">
      <c r="A55" s="37" t="s">
        <v>601</v>
      </c>
      <c r="B55" s="45"/>
      <c r="C55" s="46"/>
      <c r="D55" s="46"/>
      <c r="E55" s="39" t="s">
        <v>4482</v>
      </c>
      <c r="F55" s="46"/>
      <c r="G55" s="46"/>
      <c r="H55" s="46"/>
      <c r="I55" s="46"/>
      <c r="J55" s="48"/>
    </row>
    <row r="56">
      <c r="A56" s="37" t="s">
        <v>593</v>
      </c>
      <c r="B56" s="37">
        <v>12</v>
      </c>
      <c r="C56" s="38" t="s">
        <v>9773</v>
      </c>
      <c r="D56" s="37" t="s">
        <v>595</v>
      </c>
      <c r="E56" s="39" t="s">
        <v>9774</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10181</v>
      </c>
      <c r="F58" s="46"/>
      <c r="G58" s="46"/>
      <c r="H58" s="46"/>
      <c r="I58" s="46"/>
      <c r="J58" s="48"/>
    </row>
    <row r="59" ht="45">
      <c r="A59" s="37" t="s">
        <v>601</v>
      </c>
      <c r="B59" s="45"/>
      <c r="C59" s="46"/>
      <c r="D59" s="46"/>
      <c r="E59" s="39" t="s">
        <v>4493</v>
      </c>
      <c r="F59" s="46"/>
      <c r="G59" s="46"/>
      <c r="H59" s="46"/>
      <c r="I59" s="46"/>
      <c r="J59" s="48"/>
    </row>
    <row r="60">
      <c r="A60" s="37" t="s">
        <v>593</v>
      </c>
      <c r="B60" s="37">
        <v>13</v>
      </c>
      <c r="C60" s="38" t="s">
        <v>4494</v>
      </c>
      <c r="D60" s="37" t="s">
        <v>595</v>
      </c>
      <c r="E60" s="39" t="s">
        <v>4495</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10182</v>
      </c>
      <c r="F62" s="46"/>
      <c r="G62" s="46"/>
      <c r="H62" s="46"/>
      <c r="I62" s="46"/>
      <c r="J62" s="48"/>
    </row>
    <row r="63" ht="30">
      <c r="A63" s="37" t="s">
        <v>601</v>
      </c>
      <c r="B63" s="45"/>
      <c r="C63" s="46"/>
      <c r="D63" s="46"/>
      <c r="E63" s="39" t="s">
        <v>4497</v>
      </c>
      <c r="F63" s="46"/>
      <c r="G63" s="46"/>
      <c r="H63" s="46"/>
      <c r="I63" s="46"/>
      <c r="J63" s="48"/>
    </row>
    <row r="64">
      <c r="A64" s="37" t="s">
        <v>593</v>
      </c>
      <c r="B64" s="37">
        <v>14</v>
      </c>
      <c r="C64" s="38" t="s">
        <v>4498</v>
      </c>
      <c r="D64" s="37" t="s">
        <v>595</v>
      </c>
      <c r="E64" s="39" t="s">
        <v>4499</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10182</v>
      </c>
      <c r="F66" s="46"/>
      <c r="G66" s="46"/>
      <c r="H66" s="46"/>
      <c r="I66" s="46"/>
      <c r="J66" s="48"/>
    </row>
    <row r="67" ht="45">
      <c r="A67" s="37" t="s">
        <v>601</v>
      </c>
      <c r="B67" s="45"/>
      <c r="C67" s="46"/>
      <c r="D67" s="46"/>
      <c r="E67" s="39" t="s">
        <v>4500</v>
      </c>
      <c r="F67" s="46"/>
      <c r="G67" s="46"/>
      <c r="H67" s="46"/>
      <c r="I67" s="46"/>
      <c r="J67" s="48"/>
    </row>
    <row r="68">
      <c r="A68" s="37" t="s">
        <v>593</v>
      </c>
      <c r="B68" s="37">
        <v>15</v>
      </c>
      <c r="C68" s="38" t="s">
        <v>9780</v>
      </c>
      <c r="D68" s="37" t="s">
        <v>595</v>
      </c>
      <c r="E68" s="39" t="s">
        <v>9781</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10183</v>
      </c>
      <c r="F70" s="46"/>
      <c r="G70" s="46"/>
      <c r="H70" s="46"/>
      <c r="I70" s="46"/>
      <c r="J70" s="48"/>
    </row>
    <row r="71" ht="45">
      <c r="A71" s="37" t="s">
        <v>601</v>
      </c>
      <c r="B71" s="45"/>
      <c r="C71" s="46"/>
      <c r="D71" s="46"/>
      <c r="E71" s="39" t="s">
        <v>9783</v>
      </c>
      <c r="F71" s="46"/>
      <c r="G71" s="46"/>
      <c r="H71" s="46"/>
      <c r="I71" s="46"/>
      <c r="J71" s="48"/>
    </row>
    <row r="72">
      <c r="A72" s="37" t="s">
        <v>593</v>
      </c>
      <c r="B72" s="37">
        <v>16</v>
      </c>
      <c r="C72" s="38" t="s">
        <v>9784</v>
      </c>
      <c r="D72" s="37" t="s">
        <v>595</v>
      </c>
      <c r="E72" s="39" t="s">
        <v>9785</v>
      </c>
      <c r="F72" s="40" t="s">
        <v>608</v>
      </c>
      <c r="G72" s="41">
        <v>4</v>
      </c>
      <c r="H72" s="42">
        <v>0</v>
      </c>
      <c r="I72" s="43">
        <f>ROUND(G72*H72,P4)</f>
        <v>0</v>
      </c>
      <c r="J72" s="37"/>
      <c r="O72" s="44">
        <f>I72*0.21</f>
        <v>0</v>
      </c>
      <c r="P72">
        <v>3</v>
      </c>
    </row>
    <row r="73">
      <c r="A73" s="37" t="s">
        <v>598</v>
      </c>
      <c r="B73" s="45"/>
      <c r="C73" s="46"/>
      <c r="D73" s="46"/>
      <c r="E73" s="39" t="s">
        <v>9785</v>
      </c>
      <c r="F73" s="46"/>
      <c r="G73" s="46"/>
      <c r="H73" s="46"/>
      <c r="I73" s="46"/>
      <c r="J73" s="48"/>
    </row>
    <row r="74" ht="60">
      <c r="A74" s="37" t="s">
        <v>599</v>
      </c>
      <c r="B74" s="45"/>
      <c r="C74" s="46"/>
      <c r="D74" s="46"/>
      <c r="E74" s="49" t="s">
        <v>10184</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4505</v>
      </c>
      <c r="F76" s="34"/>
      <c r="G76" s="34"/>
      <c r="H76" s="34"/>
      <c r="I76" s="35">
        <f>SUMIFS(I77:I84,A77:A84,"P")</f>
        <v>0</v>
      </c>
      <c r="J76" s="36"/>
    </row>
    <row r="77">
      <c r="A77" s="37" t="s">
        <v>593</v>
      </c>
      <c r="B77" s="37">
        <v>17</v>
      </c>
      <c r="C77" s="38" t="s">
        <v>5589</v>
      </c>
      <c r="D77" s="37" t="s">
        <v>595</v>
      </c>
      <c r="E77" s="39" t="s">
        <v>9787</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10185</v>
      </c>
      <c r="F79" s="46"/>
      <c r="G79" s="46"/>
      <c r="H79" s="46"/>
      <c r="I79" s="46"/>
      <c r="J79" s="48"/>
    </row>
    <row r="80" ht="60">
      <c r="A80" s="37" t="s">
        <v>601</v>
      </c>
      <c r="B80" s="45"/>
      <c r="C80" s="46"/>
      <c r="D80" s="46"/>
      <c r="E80" s="39" t="s">
        <v>4535</v>
      </c>
      <c r="F80" s="46"/>
      <c r="G80" s="46"/>
      <c r="H80" s="46"/>
      <c r="I80" s="46"/>
      <c r="J80" s="48"/>
    </row>
    <row r="81">
      <c r="A81" s="37" t="s">
        <v>593</v>
      </c>
      <c r="B81" s="37">
        <v>18</v>
      </c>
      <c r="C81" s="38" t="s">
        <v>10115</v>
      </c>
      <c r="D81" s="37" t="s">
        <v>595</v>
      </c>
      <c r="E81" s="39" t="s">
        <v>10116</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10186</v>
      </c>
      <c r="F83" s="46"/>
      <c r="G83" s="46"/>
      <c r="H83" s="46"/>
      <c r="I83" s="46"/>
      <c r="J83" s="48"/>
    </row>
    <row r="84" ht="120">
      <c r="A84" s="37" t="s">
        <v>601</v>
      </c>
      <c r="B84" s="45"/>
      <c r="C84" s="46"/>
      <c r="D84" s="46"/>
      <c r="E84" s="39" t="s">
        <v>4513</v>
      </c>
      <c r="F84" s="46"/>
      <c r="G84" s="46"/>
      <c r="H84" s="46"/>
      <c r="I84" s="46"/>
      <c r="J84" s="48"/>
    </row>
    <row r="85">
      <c r="A85" s="31" t="s">
        <v>591</v>
      </c>
      <c r="B85" s="32"/>
      <c r="C85" s="33" t="s">
        <v>823</v>
      </c>
      <c r="D85" s="34"/>
      <c r="E85" s="31" t="s">
        <v>7512</v>
      </c>
      <c r="F85" s="34"/>
      <c r="G85" s="34"/>
      <c r="H85" s="34"/>
      <c r="I85" s="35">
        <f>SUMIFS(I86:I97,A86:A97,"P")</f>
        <v>0</v>
      </c>
      <c r="J85" s="36"/>
    </row>
    <row r="86">
      <c r="A86" s="37" t="s">
        <v>593</v>
      </c>
      <c r="B86" s="37">
        <v>19</v>
      </c>
      <c r="C86" s="38" t="s">
        <v>9905</v>
      </c>
      <c r="D86" s="37" t="s">
        <v>595</v>
      </c>
      <c r="E86" s="39" t="s">
        <v>9906</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10187</v>
      </c>
      <c r="F88" s="46"/>
      <c r="G88" s="46"/>
      <c r="H88" s="46"/>
      <c r="I88" s="46"/>
      <c r="J88" s="48"/>
    </row>
    <row r="89" ht="60">
      <c r="A89" s="37" t="s">
        <v>601</v>
      </c>
      <c r="B89" s="45"/>
      <c r="C89" s="46"/>
      <c r="D89" s="46"/>
      <c r="E89" s="39" t="s">
        <v>9797</v>
      </c>
      <c r="F89" s="46"/>
      <c r="G89" s="46"/>
      <c r="H89" s="46"/>
      <c r="I89" s="46"/>
      <c r="J89" s="48"/>
    </row>
    <row r="90">
      <c r="A90" s="37" t="s">
        <v>593</v>
      </c>
      <c r="B90" s="37">
        <v>20</v>
      </c>
      <c r="C90" s="38" t="s">
        <v>10188</v>
      </c>
      <c r="D90" s="37" t="s">
        <v>595</v>
      </c>
      <c r="E90" s="39" t="s">
        <v>10189</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10190</v>
      </c>
      <c r="F92" s="46"/>
      <c r="G92" s="46"/>
      <c r="H92" s="46"/>
      <c r="I92" s="46"/>
      <c r="J92" s="48"/>
    </row>
    <row r="93" ht="195">
      <c r="A93" s="37" t="s">
        <v>601</v>
      </c>
      <c r="B93" s="45"/>
      <c r="C93" s="46"/>
      <c r="D93" s="46"/>
      <c r="E93" s="39" t="s">
        <v>6082</v>
      </c>
      <c r="F93" s="46"/>
      <c r="G93" s="46"/>
      <c r="H93" s="46"/>
      <c r="I93" s="46"/>
      <c r="J93" s="48"/>
    </row>
    <row r="94" ht="30">
      <c r="A94" s="37" t="s">
        <v>593</v>
      </c>
      <c r="B94" s="37">
        <v>21</v>
      </c>
      <c r="C94" s="38" t="s">
        <v>10191</v>
      </c>
      <c r="D94" s="37" t="s">
        <v>595</v>
      </c>
      <c r="E94" s="39" t="s">
        <v>10192</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10193</v>
      </c>
      <c r="F96" s="46"/>
      <c r="G96" s="46"/>
      <c r="H96" s="46"/>
      <c r="I96" s="46"/>
      <c r="J96" s="48"/>
    </row>
    <row r="97" ht="195">
      <c r="A97" s="37" t="s">
        <v>601</v>
      </c>
      <c r="B97" s="45"/>
      <c r="C97" s="46"/>
      <c r="D97" s="46"/>
      <c r="E97" s="39" t="s">
        <v>6082</v>
      </c>
      <c r="F97" s="46"/>
      <c r="G97" s="46"/>
      <c r="H97" s="46"/>
      <c r="I97" s="46"/>
      <c r="J97" s="48"/>
    </row>
    <row r="98">
      <c r="A98" s="31" t="s">
        <v>591</v>
      </c>
      <c r="B98" s="32"/>
      <c r="C98" s="33" t="s">
        <v>4581</v>
      </c>
      <c r="D98" s="34"/>
      <c r="E98" s="31" t="s">
        <v>4582</v>
      </c>
      <c r="F98" s="34"/>
      <c r="G98" s="34"/>
      <c r="H98" s="34"/>
      <c r="I98" s="35">
        <f>SUMIFS(I99:I118,A99:A118,"P")</f>
        <v>0</v>
      </c>
      <c r="J98" s="36"/>
    </row>
    <row r="99">
      <c r="A99" s="37" t="s">
        <v>593</v>
      </c>
      <c r="B99" s="37">
        <v>22</v>
      </c>
      <c r="C99" s="38" t="s">
        <v>6103</v>
      </c>
      <c r="D99" s="37" t="s">
        <v>595</v>
      </c>
      <c r="E99" s="39" t="s">
        <v>6104</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10194</v>
      </c>
      <c r="F101" s="46"/>
      <c r="G101" s="46"/>
      <c r="H101" s="46"/>
      <c r="I101" s="46"/>
      <c r="J101" s="48"/>
    </row>
    <row r="102" ht="300">
      <c r="A102" s="37" t="s">
        <v>601</v>
      </c>
      <c r="B102" s="45"/>
      <c r="C102" s="46"/>
      <c r="D102" s="46"/>
      <c r="E102" s="39" t="s">
        <v>4605</v>
      </c>
      <c r="F102" s="46"/>
      <c r="G102" s="46"/>
      <c r="H102" s="46"/>
      <c r="I102" s="46"/>
      <c r="J102" s="48"/>
    </row>
    <row r="103">
      <c r="A103" s="37" t="s">
        <v>593</v>
      </c>
      <c r="B103" s="37">
        <v>23</v>
      </c>
      <c r="C103" s="38" t="s">
        <v>9935</v>
      </c>
      <c r="D103" s="37" t="s">
        <v>595</v>
      </c>
      <c r="E103" s="39" t="s">
        <v>9936</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10195</v>
      </c>
      <c r="F105" s="46"/>
      <c r="G105" s="46"/>
      <c r="H105" s="46"/>
      <c r="I105" s="46"/>
      <c r="J105" s="48"/>
    </row>
    <row r="106" ht="45">
      <c r="A106" s="37" t="s">
        <v>601</v>
      </c>
      <c r="B106" s="45"/>
      <c r="C106" s="46"/>
      <c r="D106" s="46"/>
      <c r="E106" s="39" t="s">
        <v>9938</v>
      </c>
      <c r="F106" s="46"/>
      <c r="G106" s="46"/>
      <c r="H106" s="46"/>
      <c r="I106" s="46"/>
      <c r="J106" s="48"/>
    </row>
    <row r="107">
      <c r="A107" s="37" t="s">
        <v>593</v>
      </c>
      <c r="B107" s="37">
        <v>24</v>
      </c>
      <c r="C107" s="38" t="s">
        <v>9942</v>
      </c>
      <c r="D107" s="37" t="s">
        <v>595</v>
      </c>
      <c r="E107" s="39" t="s">
        <v>9943</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10196</v>
      </c>
      <c r="F109" s="46"/>
      <c r="G109" s="46"/>
      <c r="H109" s="46"/>
      <c r="I109" s="46"/>
      <c r="J109" s="48"/>
    </row>
    <row r="110" ht="45">
      <c r="A110" s="37" t="s">
        <v>601</v>
      </c>
      <c r="B110" s="45"/>
      <c r="C110" s="46"/>
      <c r="D110" s="46"/>
      <c r="E110" s="39" t="s">
        <v>9938</v>
      </c>
      <c r="F110" s="46"/>
      <c r="G110" s="46"/>
      <c r="H110" s="46"/>
      <c r="I110" s="46"/>
      <c r="J110" s="48"/>
    </row>
    <row r="111">
      <c r="A111" s="37" t="s">
        <v>593</v>
      </c>
      <c r="B111" s="37">
        <v>25</v>
      </c>
      <c r="C111" s="38" t="s">
        <v>10080</v>
      </c>
      <c r="D111" s="37" t="s">
        <v>595</v>
      </c>
      <c r="E111" s="39" t="s">
        <v>10081</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10197</v>
      </c>
      <c r="F113" s="46"/>
      <c r="G113" s="46"/>
      <c r="H113" s="46"/>
      <c r="I113" s="46"/>
      <c r="J113" s="48"/>
    </row>
    <row r="114" ht="45">
      <c r="A114" s="37" t="s">
        <v>601</v>
      </c>
      <c r="B114" s="45"/>
      <c r="C114" s="46"/>
      <c r="D114" s="46"/>
      <c r="E114" s="39" t="s">
        <v>10083</v>
      </c>
      <c r="F114" s="46"/>
      <c r="G114" s="46"/>
      <c r="H114" s="46"/>
      <c r="I114" s="46"/>
      <c r="J114" s="48"/>
    </row>
    <row r="115">
      <c r="A115" s="37" t="s">
        <v>593</v>
      </c>
      <c r="B115" s="37">
        <v>26</v>
      </c>
      <c r="C115" s="38" t="s">
        <v>4626</v>
      </c>
      <c r="D115" s="37" t="s">
        <v>595</v>
      </c>
      <c r="E115" s="39" t="s">
        <v>4627</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10198</v>
      </c>
      <c r="F117" s="46"/>
      <c r="G117" s="46"/>
      <c r="H117" s="46"/>
      <c r="I117" s="46"/>
      <c r="J117" s="48"/>
    </row>
    <row r="118" ht="409.5">
      <c r="A118" s="37" t="s">
        <v>601</v>
      </c>
      <c r="B118" s="45"/>
      <c r="C118" s="46"/>
      <c r="D118" s="46"/>
      <c r="E118" s="39" t="s">
        <v>4525</v>
      </c>
      <c r="F118" s="46"/>
      <c r="G118" s="46"/>
      <c r="H118" s="46"/>
      <c r="I118" s="46"/>
      <c r="J118" s="48"/>
    </row>
    <row r="119">
      <c r="A119" s="31" t="s">
        <v>591</v>
      </c>
      <c r="B119" s="32"/>
      <c r="C119" s="33" t="s">
        <v>4818</v>
      </c>
      <c r="D119" s="34"/>
      <c r="E119" s="31" t="s">
        <v>4819</v>
      </c>
      <c r="F119" s="34"/>
      <c r="G119" s="34"/>
      <c r="H119" s="34"/>
      <c r="I119" s="35">
        <f>SUMIFS(I120:I146,A120:A146,"P")</f>
        <v>0</v>
      </c>
      <c r="J119" s="36"/>
    </row>
    <row r="120" ht="30">
      <c r="A120" s="37" t="s">
        <v>593</v>
      </c>
      <c r="B120" s="37">
        <v>27</v>
      </c>
      <c r="C120" s="38" t="s">
        <v>9949</v>
      </c>
      <c r="D120" s="37" t="s">
        <v>595</v>
      </c>
      <c r="E120" s="39" t="s">
        <v>9950</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10199</v>
      </c>
      <c r="F122" s="46"/>
      <c r="G122" s="46"/>
      <c r="H122" s="46"/>
      <c r="I122" s="46"/>
      <c r="J122" s="48"/>
    </row>
    <row r="123" ht="30">
      <c r="A123" s="37" t="s">
        <v>601</v>
      </c>
      <c r="B123" s="45"/>
      <c r="C123" s="46"/>
      <c r="D123" s="46"/>
      <c r="E123" s="39" t="s">
        <v>9952</v>
      </c>
      <c r="F123" s="46"/>
      <c r="G123" s="46"/>
      <c r="H123" s="46"/>
      <c r="I123" s="46"/>
      <c r="J123" s="48"/>
    </row>
    <row r="124" ht="30">
      <c r="A124" s="37" t="s">
        <v>593</v>
      </c>
      <c r="B124" s="37">
        <v>28</v>
      </c>
      <c r="C124" s="38" t="s">
        <v>9957</v>
      </c>
      <c r="D124" s="37" t="s">
        <v>595</v>
      </c>
      <c r="E124" s="39" t="s">
        <v>9958</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10200</v>
      </c>
      <c r="F126" s="46"/>
      <c r="G126" s="46"/>
      <c r="H126" s="46"/>
      <c r="I126" s="46"/>
      <c r="J126" s="48"/>
    </row>
    <row r="127" ht="45">
      <c r="A127" s="37" t="s">
        <v>601</v>
      </c>
      <c r="B127" s="45"/>
      <c r="C127" s="46"/>
      <c r="D127" s="46"/>
      <c r="E127" s="39" t="s">
        <v>9960</v>
      </c>
      <c r="F127" s="46"/>
      <c r="G127" s="46"/>
      <c r="H127" s="46"/>
      <c r="I127" s="46"/>
      <c r="J127" s="48"/>
    </row>
    <row r="128" ht="30">
      <c r="A128" s="37" t="s">
        <v>593</v>
      </c>
      <c r="B128" s="37">
        <v>29</v>
      </c>
      <c r="C128" s="38" t="s">
        <v>5034</v>
      </c>
      <c r="D128" s="37" t="s">
        <v>595</v>
      </c>
      <c r="E128" s="39" t="s">
        <v>5035</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10201</v>
      </c>
      <c r="F130" s="46"/>
      <c r="G130" s="46"/>
      <c r="H130" s="46"/>
      <c r="I130" s="46"/>
      <c r="J130" s="48"/>
    </row>
    <row r="131" ht="60">
      <c r="A131" s="37" t="s">
        <v>601</v>
      </c>
      <c r="B131" s="45"/>
      <c r="C131" s="46"/>
      <c r="D131" s="46"/>
      <c r="E131" s="39" t="s">
        <v>5037</v>
      </c>
      <c r="F131" s="46"/>
      <c r="G131" s="46"/>
      <c r="H131" s="46"/>
      <c r="I131" s="46"/>
      <c r="J131" s="48"/>
    </row>
    <row r="132">
      <c r="A132" s="37" t="s">
        <v>593</v>
      </c>
      <c r="B132" s="37">
        <v>30</v>
      </c>
      <c r="C132" s="38" t="s">
        <v>4682</v>
      </c>
      <c r="D132" s="37" t="s">
        <v>595</v>
      </c>
      <c r="E132" s="39" t="s">
        <v>4683</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10202</v>
      </c>
      <c r="F134" s="46"/>
      <c r="G134" s="46"/>
      <c r="H134" s="46"/>
      <c r="I134" s="46"/>
      <c r="J134" s="48"/>
    </row>
    <row r="135" ht="150">
      <c r="A135" s="37" t="s">
        <v>601</v>
      </c>
      <c r="B135" s="45"/>
      <c r="C135" s="46"/>
      <c r="D135" s="46"/>
      <c r="E135" s="39" t="s">
        <v>4685</v>
      </c>
      <c r="F135" s="46"/>
      <c r="G135" s="46"/>
      <c r="H135" s="46"/>
      <c r="I135" s="46"/>
      <c r="J135" s="48"/>
    </row>
    <row r="136">
      <c r="A136" s="37" t="s">
        <v>593</v>
      </c>
      <c r="B136" s="37">
        <v>31</v>
      </c>
      <c r="C136" s="38" t="s">
        <v>6253</v>
      </c>
      <c r="D136" s="37" t="s">
        <v>595</v>
      </c>
      <c r="E136" s="39" t="s">
        <v>6254</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10203</v>
      </c>
      <c r="F138" s="46"/>
      <c r="G138" s="46"/>
      <c r="H138" s="46"/>
      <c r="I138" s="46"/>
      <c r="J138" s="48"/>
    </row>
    <row r="139" ht="150">
      <c r="A139" s="37" t="s">
        <v>601</v>
      </c>
      <c r="B139" s="45"/>
      <c r="C139" s="46"/>
      <c r="D139" s="46"/>
      <c r="E139" s="39" t="s">
        <v>4685</v>
      </c>
      <c r="F139" s="46"/>
      <c r="G139" s="46"/>
      <c r="H139" s="46"/>
      <c r="I139" s="46"/>
      <c r="J139" s="48"/>
    </row>
    <row r="140">
      <c r="A140" s="37" t="s">
        <v>593</v>
      </c>
      <c r="B140" s="37">
        <v>32</v>
      </c>
      <c r="C140" s="38" t="s">
        <v>10204</v>
      </c>
      <c r="D140" s="37" t="s">
        <v>595</v>
      </c>
      <c r="E140" s="39" t="s">
        <v>9828</v>
      </c>
      <c r="F140" s="40" t="s">
        <v>1797</v>
      </c>
      <c r="G140" s="41">
        <v>1</v>
      </c>
      <c r="H140" s="42">
        <v>0</v>
      </c>
      <c r="I140" s="43">
        <f>ROUND(G140*H140,P4)</f>
        <v>0</v>
      </c>
      <c r="J140" s="37"/>
      <c r="O140" s="44">
        <f>I140*0.21</f>
        <v>0</v>
      </c>
      <c r="P140">
        <v>3</v>
      </c>
    </row>
    <row r="141">
      <c r="A141" s="37" t="s">
        <v>598</v>
      </c>
      <c r="B141" s="45"/>
      <c r="C141" s="46"/>
      <c r="D141" s="46"/>
      <c r="E141" s="39" t="s">
        <v>9828</v>
      </c>
      <c r="F141" s="46"/>
      <c r="G141" s="46"/>
      <c r="H141" s="46"/>
      <c r="I141" s="46"/>
      <c r="J141" s="48"/>
    </row>
    <row r="142" ht="120">
      <c r="A142" s="37" t="s">
        <v>599</v>
      </c>
      <c r="B142" s="45"/>
      <c r="C142" s="46"/>
      <c r="D142" s="46"/>
      <c r="E142" s="49" t="s">
        <v>9829</v>
      </c>
      <c r="F142" s="46"/>
      <c r="G142" s="46"/>
      <c r="H142" s="46"/>
      <c r="I142" s="46"/>
      <c r="J142" s="48"/>
    </row>
    <row r="143" ht="45">
      <c r="A143" s="37" t="s">
        <v>601</v>
      </c>
      <c r="B143" s="45"/>
      <c r="C143" s="46"/>
      <c r="D143" s="46"/>
      <c r="E143" s="39" t="s">
        <v>9830</v>
      </c>
      <c r="F143" s="46"/>
      <c r="G143" s="46"/>
      <c r="H143" s="46"/>
      <c r="I143" s="46"/>
      <c r="J143" s="48"/>
    </row>
    <row r="144">
      <c r="A144" s="37" t="s">
        <v>593</v>
      </c>
      <c r="B144" s="37">
        <v>33</v>
      </c>
      <c r="C144" s="38" t="s">
        <v>10205</v>
      </c>
      <c r="D144" s="37" t="s">
        <v>595</v>
      </c>
      <c r="E144" s="39" t="s">
        <v>9832</v>
      </c>
      <c r="F144" s="40" t="s">
        <v>1797</v>
      </c>
      <c r="G144" s="41">
        <v>1</v>
      </c>
      <c r="H144" s="42">
        <v>0</v>
      </c>
      <c r="I144" s="43">
        <f>ROUND(G144*H144,P4)</f>
        <v>0</v>
      </c>
      <c r="J144" s="37"/>
      <c r="O144" s="44">
        <f>I144*0.21</f>
        <v>0</v>
      </c>
      <c r="P144">
        <v>3</v>
      </c>
    </row>
    <row r="145">
      <c r="A145" s="37" t="s">
        <v>598</v>
      </c>
      <c r="B145" s="45"/>
      <c r="C145" s="46"/>
      <c r="D145" s="46"/>
      <c r="E145" s="39" t="s">
        <v>9832</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60">
      <c r="A148" s="37" t="s">
        <v>593</v>
      </c>
      <c r="B148" s="37">
        <v>34</v>
      </c>
      <c r="C148" s="38" t="s">
        <v>2447</v>
      </c>
      <c r="D148" s="37" t="s">
        <v>2448</v>
      </c>
      <c r="E148" s="39" t="s">
        <v>2449</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10206</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ILMWQ/yPVxE4k01rhUu5R2OErxYJ5lDj/Epj2V8DLzKSVpFmwYNxUUZv/N5TlmkVK5q4IxK6RZC7ybXinBzlEw==" hashValue="ZsYSeljjMH5dDD+qfizYNdVPjGRqSi0eHuAd/uvOzrqYMpcT8bdXm34/djuWNRgVUf5gBqbg5CDPwTQNz7Uh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10207</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10207</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5287</v>
      </c>
      <c r="D12" s="37" t="s">
        <v>595</v>
      </c>
      <c r="E12" s="39" t="s">
        <v>9760</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10208</v>
      </c>
      <c r="F14" s="46"/>
      <c r="G14" s="46"/>
      <c r="H14" s="46"/>
      <c r="I14" s="46"/>
      <c r="J14" s="48"/>
    </row>
    <row r="15" ht="409.5">
      <c r="A15" s="37" t="s">
        <v>601</v>
      </c>
      <c r="B15" s="45"/>
      <c r="C15" s="46"/>
      <c r="D15" s="46"/>
      <c r="E15" s="39" t="s">
        <v>4695</v>
      </c>
      <c r="F15" s="46"/>
      <c r="G15" s="46"/>
      <c r="H15" s="46"/>
      <c r="I15" s="46"/>
      <c r="J15" s="48"/>
    </row>
    <row r="16">
      <c r="A16" s="37" t="s">
        <v>593</v>
      </c>
      <c r="B16" s="37">
        <v>2</v>
      </c>
      <c r="C16" s="38" t="s">
        <v>9762</v>
      </c>
      <c r="D16" s="37" t="s">
        <v>595</v>
      </c>
      <c r="E16" s="39" t="s">
        <v>9763</v>
      </c>
      <c r="F16" s="40" t="s">
        <v>4424</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10209</v>
      </c>
      <c r="F18" s="46"/>
      <c r="G18" s="46"/>
      <c r="H18" s="46"/>
      <c r="I18" s="46"/>
      <c r="J18" s="48"/>
    </row>
    <row r="19" ht="30">
      <c r="A19" s="37" t="s">
        <v>601</v>
      </c>
      <c r="B19" s="45"/>
      <c r="C19" s="46"/>
      <c r="D19" s="46"/>
      <c r="E19" s="39" t="s">
        <v>4426</v>
      </c>
      <c r="F19" s="46"/>
      <c r="G19" s="46"/>
      <c r="H19" s="46"/>
      <c r="I19" s="46"/>
      <c r="J19" s="48"/>
    </row>
    <row r="20">
      <c r="A20" s="37" t="s">
        <v>593</v>
      </c>
      <c r="B20" s="37">
        <v>3</v>
      </c>
      <c r="C20" s="38" t="s">
        <v>4692</v>
      </c>
      <c r="D20" s="37" t="s">
        <v>595</v>
      </c>
      <c r="E20" s="39" t="s">
        <v>4693</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10210</v>
      </c>
      <c r="F22" s="46"/>
      <c r="G22" s="46"/>
      <c r="H22" s="46"/>
      <c r="I22" s="46"/>
      <c r="J22" s="48"/>
    </row>
    <row r="23" ht="409.5">
      <c r="A23" s="37" t="s">
        <v>601</v>
      </c>
      <c r="B23" s="45"/>
      <c r="C23" s="46"/>
      <c r="D23" s="46"/>
      <c r="E23" s="39" t="s">
        <v>4695</v>
      </c>
      <c r="F23" s="46"/>
      <c r="G23" s="46"/>
      <c r="H23" s="46"/>
      <c r="I23" s="46"/>
      <c r="J23" s="48"/>
    </row>
    <row r="24">
      <c r="A24" s="37" t="s">
        <v>593</v>
      </c>
      <c r="B24" s="37">
        <v>4</v>
      </c>
      <c r="C24" s="38" t="s">
        <v>4431</v>
      </c>
      <c r="D24" s="37" t="s">
        <v>595</v>
      </c>
      <c r="E24" s="39" t="s">
        <v>4432</v>
      </c>
      <c r="F24" s="40" t="s">
        <v>4424</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10211</v>
      </c>
      <c r="F26" s="46"/>
      <c r="G26" s="46"/>
      <c r="H26" s="46"/>
      <c r="I26" s="46"/>
      <c r="J26" s="48"/>
    </row>
    <row r="27" ht="30">
      <c r="A27" s="37" t="s">
        <v>601</v>
      </c>
      <c r="B27" s="45"/>
      <c r="C27" s="46"/>
      <c r="D27" s="46"/>
      <c r="E27" s="39" t="s">
        <v>4426</v>
      </c>
      <c r="F27" s="46"/>
      <c r="G27" s="46"/>
      <c r="H27" s="46"/>
      <c r="I27" s="46"/>
      <c r="J27" s="48"/>
    </row>
    <row r="28">
      <c r="A28" s="37" t="s">
        <v>593</v>
      </c>
      <c r="B28" s="37">
        <v>5</v>
      </c>
      <c r="C28" s="38" t="s">
        <v>3360</v>
      </c>
      <c r="D28" s="37" t="s">
        <v>595</v>
      </c>
      <c r="E28" s="39" t="s">
        <v>3361</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10212</v>
      </c>
      <c r="F30" s="46"/>
      <c r="G30" s="46"/>
      <c r="H30" s="46"/>
      <c r="I30" s="46"/>
      <c r="J30" s="48"/>
    </row>
    <row r="31" ht="405">
      <c r="A31" s="37" t="s">
        <v>601</v>
      </c>
      <c r="B31" s="45"/>
      <c r="C31" s="46"/>
      <c r="D31" s="46"/>
      <c r="E31" s="39" t="s">
        <v>4442</v>
      </c>
      <c r="F31" s="46"/>
      <c r="G31" s="46"/>
      <c r="H31" s="46"/>
      <c r="I31" s="46"/>
      <c r="J31" s="48"/>
    </row>
    <row r="32">
      <c r="A32" s="37" t="s">
        <v>593</v>
      </c>
      <c r="B32" s="37">
        <v>6</v>
      </c>
      <c r="C32" s="38" t="s">
        <v>2436</v>
      </c>
      <c r="D32" s="37" t="s">
        <v>595</v>
      </c>
      <c r="E32" s="39" t="s">
        <v>2437</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10213</v>
      </c>
      <c r="F34" s="46"/>
      <c r="G34" s="46"/>
      <c r="H34" s="46"/>
      <c r="I34" s="46"/>
      <c r="J34" s="48"/>
    </row>
    <row r="35" ht="345">
      <c r="A35" s="37" t="s">
        <v>601</v>
      </c>
      <c r="B35" s="45"/>
      <c r="C35" s="46"/>
      <c r="D35" s="46"/>
      <c r="E35" s="39" t="s">
        <v>5164</v>
      </c>
      <c r="F35" s="46"/>
      <c r="G35" s="46"/>
      <c r="H35" s="46"/>
      <c r="I35" s="46"/>
      <c r="J35" s="48"/>
    </row>
    <row r="36">
      <c r="A36" s="37" t="s">
        <v>593</v>
      </c>
      <c r="B36" s="37">
        <v>7</v>
      </c>
      <c r="C36" s="38" t="s">
        <v>4449</v>
      </c>
      <c r="D36" s="37" t="s">
        <v>595</v>
      </c>
      <c r="E36" s="39" t="s">
        <v>4450</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10214</v>
      </c>
      <c r="F38" s="46"/>
      <c r="G38" s="46"/>
      <c r="H38" s="46"/>
      <c r="I38" s="46"/>
      <c r="J38" s="48"/>
    </row>
    <row r="39" ht="240">
      <c r="A39" s="37" t="s">
        <v>601</v>
      </c>
      <c r="B39" s="45"/>
      <c r="C39" s="46"/>
      <c r="D39" s="46"/>
      <c r="E39" s="39" t="s">
        <v>4452</v>
      </c>
      <c r="F39" s="46"/>
      <c r="G39" s="46"/>
      <c r="H39" s="46"/>
      <c r="I39" s="46"/>
      <c r="J39" s="48"/>
    </row>
    <row r="40">
      <c r="A40" s="37" t="s">
        <v>593</v>
      </c>
      <c r="B40" s="37">
        <v>8</v>
      </c>
      <c r="C40" s="38" t="s">
        <v>4457</v>
      </c>
      <c r="D40" s="37" t="s">
        <v>595</v>
      </c>
      <c r="E40" s="39" t="s">
        <v>4458</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10215</v>
      </c>
      <c r="F42" s="46"/>
      <c r="G42" s="46"/>
      <c r="H42" s="46"/>
      <c r="I42" s="46"/>
      <c r="J42" s="48"/>
    </row>
    <row r="43" ht="375">
      <c r="A43" s="37" t="s">
        <v>601</v>
      </c>
      <c r="B43" s="45"/>
      <c r="C43" s="46"/>
      <c r="D43" s="46"/>
      <c r="E43" s="39" t="s">
        <v>4460</v>
      </c>
      <c r="F43" s="46"/>
      <c r="G43" s="46"/>
      <c r="H43" s="46"/>
      <c r="I43" s="46"/>
      <c r="J43" s="48"/>
    </row>
    <row r="44">
      <c r="A44" s="37" t="s">
        <v>593</v>
      </c>
      <c r="B44" s="37">
        <v>9</v>
      </c>
      <c r="C44" s="38" t="s">
        <v>3364</v>
      </c>
      <c r="D44" s="37" t="s">
        <v>595</v>
      </c>
      <c r="E44" s="39" t="s">
        <v>3365</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10216</v>
      </c>
      <c r="F46" s="46"/>
      <c r="G46" s="46"/>
      <c r="H46" s="46"/>
      <c r="I46" s="46"/>
      <c r="J46" s="48"/>
    </row>
    <row r="47" ht="30">
      <c r="A47" s="37" t="s">
        <v>601</v>
      </c>
      <c r="B47" s="45"/>
      <c r="C47" s="46"/>
      <c r="D47" s="46"/>
      <c r="E47" s="39" t="s">
        <v>4482</v>
      </c>
      <c r="F47" s="46"/>
      <c r="G47" s="46"/>
      <c r="H47" s="46"/>
      <c r="I47" s="46"/>
      <c r="J47" s="48"/>
    </row>
    <row r="48">
      <c r="A48" s="37" t="s">
        <v>593</v>
      </c>
      <c r="B48" s="37">
        <v>10</v>
      </c>
      <c r="C48" s="38" t="s">
        <v>9773</v>
      </c>
      <c r="D48" s="37" t="s">
        <v>595</v>
      </c>
      <c r="E48" s="39" t="s">
        <v>9774</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10217</v>
      </c>
      <c r="F50" s="46"/>
      <c r="G50" s="46"/>
      <c r="H50" s="46"/>
      <c r="I50" s="46"/>
      <c r="J50" s="48"/>
    </row>
    <row r="51" ht="45">
      <c r="A51" s="37" t="s">
        <v>601</v>
      </c>
      <c r="B51" s="45"/>
      <c r="C51" s="46"/>
      <c r="D51" s="46"/>
      <c r="E51" s="39" t="s">
        <v>4493</v>
      </c>
      <c r="F51" s="46"/>
      <c r="G51" s="46"/>
      <c r="H51" s="46"/>
      <c r="I51" s="46"/>
      <c r="J51" s="48"/>
    </row>
    <row r="52">
      <c r="A52" s="37" t="s">
        <v>593</v>
      </c>
      <c r="B52" s="37">
        <v>11</v>
      </c>
      <c r="C52" s="38" t="s">
        <v>4494</v>
      </c>
      <c r="D52" s="37" t="s">
        <v>595</v>
      </c>
      <c r="E52" s="39" t="s">
        <v>4495</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10218</v>
      </c>
      <c r="F54" s="46"/>
      <c r="G54" s="46"/>
      <c r="H54" s="46"/>
      <c r="I54" s="46"/>
      <c r="J54" s="48"/>
    </row>
    <row r="55" ht="30">
      <c r="A55" s="37" t="s">
        <v>601</v>
      </c>
      <c r="B55" s="45"/>
      <c r="C55" s="46"/>
      <c r="D55" s="46"/>
      <c r="E55" s="39" t="s">
        <v>4497</v>
      </c>
      <c r="F55" s="46"/>
      <c r="G55" s="46"/>
      <c r="H55" s="46"/>
      <c r="I55" s="46"/>
      <c r="J55" s="48"/>
    </row>
    <row r="56">
      <c r="A56" s="37" t="s">
        <v>593</v>
      </c>
      <c r="B56" s="37">
        <v>12</v>
      </c>
      <c r="C56" s="38" t="s">
        <v>4498</v>
      </c>
      <c r="D56" s="37" t="s">
        <v>595</v>
      </c>
      <c r="E56" s="39" t="s">
        <v>4499</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10218</v>
      </c>
      <c r="F58" s="46"/>
      <c r="G58" s="46"/>
      <c r="H58" s="46"/>
      <c r="I58" s="46"/>
      <c r="J58" s="48"/>
    </row>
    <row r="59" ht="45">
      <c r="A59" s="37" t="s">
        <v>601</v>
      </c>
      <c r="B59" s="45"/>
      <c r="C59" s="46"/>
      <c r="D59" s="46"/>
      <c r="E59" s="39" t="s">
        <v>4500</v>
      </c>
      <c r="F59" s="46"/>
      <c r="G59" s="46"/>
      <c r="H59" s="46"/>
      <c r="I59" s="46"/>
      <c r="J59" s="48"/>
    </row>
    <row r="60">
      <c r="A60" s="37" t="s">
        <v>593</v>
      </c>
      <c r="B60" s="37">
        <v>13</v>
      </c>
      <c r="C60" s="38" t="s">
        <v>9780</v>
      </c>
      <c r="D60" s="37" t="s">
        <v>595</v>
      </c>
      <c r="E60" s="39" t="s">
        <v>9781</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10219</v>
      </c>
      <c r="F62" s="46"/>
      <c r="G62" s="46"/>
      <c r="H62" s="46"/>
      <c r="I62" s="46"/>
      <c r="J62" s="48"/>
    </row>
    <row r="63" ht="45">
      <c r="A63" s="37" t="s">
        <v>601</v>
      </c>
      <c r="B63" s="45"/>
      <c r="C63" s="46"/>
      <c r="D63" s="46"/>
      <c r="E63" s="39" t="s">
        <v>9783</v>
      </c>
      <c r="F63" s="46"/>
      <c r="G63" s="46"/>
      <c r="H63" s="46"/>
      <c r="I63" s="46"/>
      <c r="J63" s="48"/>
    </row>
    <row r="64">
      <c r="A64" s="37" t="s">
        <v>593</v>
      </c>
      <c r="B64" s="37">
        <v>14</v>
      </c>
      <c r="C64" s="38" t="s">
        <v>9784</v>
      </c>
      <c r="D64" s="37" t="s">
        <v>595</v>
      </c>
      <c r="E64" s="39" t="s">
        <v>9785</v>
      </c>
      <c r="F64" s="40" t="s">
        <v>608</v>
      </c>
      <c r="G64" s="41">
        <v>6</v>
      </c>
      <c r="H64" s="42">
        <v>0</v>
      </c>
      <c r="I64" s="43">
        <f>ROUND(G64*H64,P4)</f>
        <v>0</v>
      </c>
      <c r="J64" s="37"/>
      <c r="O64" s="44">
        <f>I64*0.21</f>
        <v>0</v>
      </c>
      <c r="P64">
        <v>3</v>
      </c>
    </row>
    <row r="65">
      <c r="A65" s="37" t="s">
        <v>598</v>
      </c>
      <c r="B65" s="45"/>
      <c r="C65" s="46"/>
      <c r="D65" s="46"/>
      <c r="E65" s="39" t="s">
        <v>9785</v>
      </c>
      <c r="F65" s="46"/>
      <c r="G65" s="46"/>
      <c r="H65" s="46"/>
      <c r="I65" s="46"/>
      <c r="J65" s="48"/>
    </row>
    <row r="66" ht="60">
      <c r="A66" s="37" t="s">
        <v>599</v>
      </c>
      <c r="B66" s="45"/>
      <c r="C66" s="46"/>
      <c r="D66" s="46"/>
      <c r="E66" s="49" t="s">
        <v>10220</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4505</v>
      </c>
      <c r="F68" s="34"/>
      <c r="G68" s="34"/>
      <c r="H68" s="34"/>
      <c r="I68" s="35">
        <f>SUMIFS(I69:I84,A69:A84,"P")</f>
        <v>0</v>
      </c>
      <c r="J68" s="36"/>
    </row>
    <row r="69">
      <c r="A69" s="37" t="s">
        <v>593</v>
      </c>
      <c r="B69" s="37">
        <v>15</v>
      </c>
      <c r="C69" s="38" t="s">
        <v>9892</v>
      </c>
      <c r="D69" s="37" t="s">
        <v>595</v>
      </c>
      <c r="E69" s="39" t="s">
        <v>9893</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10221</v>
      </c>
      <c r="F71" s="46"/>
      <c r="G71" s="46"/>
      <c r="H71" s="46"/>
      <c r="I71" s="46"/>
      <c r="J71" s="48"/>
    </row>
    <row r="72" ht="45">
      <c r="A72" s="37" t="s">
        <v>601</v>
      </c>
      <c r="B72" s="45"/>
      <c r="C72" s="46"/>
      <c r="D72" s="46"/>
      <c r="E72" s="39" t="s">
        <v>9895</v>
      </c>
      <c r="F72" s="46"/>
      <c r="G72" s="46"/>
      <c r="H72" s="46"/>
      <c r="I72" s="46"/>
      <c r="J72" s="48"/>
    </row>
    <row r="73">
      <c r="A73" s="37" t="s">
        <v>593</v>
      </c>
      <c r="B73" s="37">
        <v>16</v>
      </c>
      <c r="C73" s="38" t="s">
        <v>9896</v>
      </c>
      <c r="D73" s="37" t="s">
        <v>595</v>
      </c>
      <c r="E73" s="39" t="s">
        <v>9897</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10222</v>
      </c>
      <c r="F75" s="46"/>
      <c r="G75" s="46"/>
      <c r="H75" s="46"/>
      <c r="I75" s="46"/>
      <c r="J75" s="48"/>
    </row>
    <row r="76" ht="60">
      <c r="A76" s="37" t="s">
        <v>601</v>
      </c>
      <c r="B76" s="45"/>
      <c r="C76" s="46"/>
      <c r="D76" s="46"/>
      <c r="E76" s="39" t="s">
        <v>4535</v>
      </c>
      <c r="F76" s="46"/>
      <c r="G76" s="46"/>
      <c r="H76" s="46"/>
      <c r="I76" s="46"/>
      <c r="J76" s="48"/>
    </row>
    <row r="77">
      <c r="A77" s="37" t="s">
        <v>593</v>
      </c>
      <c r="B77" s="37">
        <v>17</v>
      </c>
      <c r="C77" s="38" t="s">
        <v>5589</v>
      </c>
      <c r="D77" s="37" t="s">
        <v>595</v>
      </c>
      <c r="E77" s="39" t="s">
        <v>9787</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10223</v>
      </c>
      <c r="F79" s="46"/>
      <c r="G79" s="46"/>
      <c r="H79" s="46"/>
      <c r="I79" s="46"/>
      <c r="J79" s="48"/>
    </row>
    <row r="80" ht="60">
      <c r="A80" s="37" t="s">
        <v>601</v>
      </c>
      <c r="B80" s="45"/>
      <c r="C80" s="46"/>
      <c r="D80" s="46"/>
      <c r="E80" s="39" t="s">
        <v>4535</v>
      </c>
      <c r="F80" s="46"/>
      <c r="G80" s="46"/>
      <c r="H80" s="46"/>
      <c r="I80" s="46"/>
      <c r="J80" s="48"/>
    </row>
    <row r="81">
      <c r="A81" s="37" t="s">
        <v>593</v>
      </c>
      <c r="B81" s="37">
        <v>18</v>
      </c>
      <c r="C81" s="38" t="s">
        <v>4514</v>
      </c>
      <c r="D81" s="37" t="s">
        <v>595</v>
      </c>
      <c r="E81" s="39" t="s">
        <v>4515</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10224</v>
      </c>
      <c r="F83" s="46"/>
      <c r="G83" s="46"/>
      <c r="H83" s="46"/>
      <c r="I83" s="46"/>
      <c r="J83" s="48"/>
    </row>
    <row r="84" ht="120">
      <c r="A84" s="37" t="s">
        <v>601</v>
      </c>
      <c r="B84" s="45"/>
      <c r="C84" s="46"/>
      <c r="D84" s="46"/>
      <c r="E84" s="39" t="s">
        <v>4513</v>
      </c>
      <c r="F84" s="46"/>
      <c r="G84" s="46"/>
      <c r="H84" s="46"/>
      <c r="I84" s="46"/>
      <c r="J84" s="48"/>
    </row>
    <row r="85">
      <c r="A85" s="31" t="s">
        <v>591</v>
      </c>
      <c r="B85" s="32"/>
      <c r="C85" s="33" t="s">
        <v>823</v>
      </c>
      <c r="D85" s="34"/>
      <c r="E85" s="31" t="s">
        <v>7512</v>
      </c>
      <c r="F85" s="34"/>
      <c r="G85" s="34"/>
      <c r="H85" s="34"/>
      <c r="I85" s="35">
        <f>SUMIFS(I86:I113,A86:A113,"P")</f>
        <v>0</v>
      </c>
      <c r="J85" s="36"/>
    </row>
    <row r="86">
      <c r="A86" s="37" t="s">
        <v>593</v>
      </c>
      <c r="B86" s="37">
        <v>19</v>
      </c>
      <c r="C86" s="38" t="s">
        <v>9794</v>
      </c>
      <c r="D86" s="37" t="s">
        <v>595</v>
      </c>
      <c r="E86" s="39" t="s">
        <v>9795</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10225</v>
      </c>
      <c r="F88" s="46"/>
      <c r="G88" s="46"/>
      <c r="H88" s="46"/>
      <c r="I88" s="46"/>
      <c r="J88" s="48"/>
    </row>
    <row r="89" ht="60">
      <c r="A89" s="37" t="s">
        <v>601</v>
      </c>
      <c r="B89" s="45"/>
      <c r="C89" s="46"/>
      <c r="D89" s="46"/>
      <c r="E89" s="39" t="s">
        <v>9797</v>
      </c>
      <c r="F89" s="46"/>
      <c r="G89" s="46"/>
      <c r="H89" s="46"/>
      <c r="I89" s="46"/>
      <c r="J89" s="48"/>
    </row>
    <row r="90">
      <c r="A90" s="37" t="s">
        <v>593</v>
      </c>
      <c r="B90" s="37">
        <v>20</v>
      </c>
      <c r="C90" s="38" t="s">
        <v>9905</v>
      </c>
      <c r="D90" s="37" t="s">
        <v>595</v>
      </c>
      <c r="E90" s="39" t="s">
        <v>9906</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10226</v>
      </c>
      <c r="F92" s="46"/>
      <c r="G92" s="46"/>
      <c r="H92" s="46"/>
      <c r="I92" s="46"/>
      <c r="J92" s="48"/>
    </row>
    <row r="93" ht="60">
      <c r="A93" s="37" t="s">
        <v>601</v>
      </c>
      <c r="B93" s="45"/>
      <c r="C93" s="46"/>
      <c r="D93" s="46"/>
      <c r="E93" s="39" t="s">
        <v>9797</v>
      </c>
      <c r="F93" s="46"/>
      <c r="G93" s="46"/>
      <c r="H93" s="46"/>
      <c r="I93" s="46"/>
      <c r="J93" s="48"/>
    </row>
    <row r="94">
      <c r="A94" s="37" t="s">
        <v>593</v>
      </c>
      <c r="B94" s="37">
        <v>21</v>
      </c>
      <c r="C94" s="38" t="s">
        <v>9798</v>
      </c>
      <c r="D94" s="37" t="s">
        <v>595</v>
      </c>
      <c r="E94" s="39" t="s">
        <v>9799</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10227</v>
      </c>
      <c r="F96" s="46"/>
      <c r="G96" s="46"/>
      <c r="H96" s="46"/>
      <c r="I96" s="46"/>
      <c r="J96" s="48"/>
    </row>
    <row r="97" ht="120">
      <c r="A97" s="37" t="s">
        <v>601</v>
      </c>
      <c r="B97" s="45"/>
      <c r="C97" s="46"/>
      <c r="D97" s="46"/>
      <c r="E97" s="39" t="s">
        <v>9625</v>
      </c>
      <c r="F97" s="46"/>
      <c r="G97" s="46"/>
      <c r="H97" s="46"/>
      <c r="I97" s="46"/>
      <c r="J97" s="48"/>
    </row>
    <row r="98">
      <c r="A98" s="37" t="s">
        <v>593</v>
      </c>
      <c r="B98" s="37">
        <v>22</v>
      </c>
      <c r="C98" s="38" t="s">
        <v>9911</v>
      </c>
      <c r="D98" s="37" t="s">
        <v>595</v>
      </c>
      <c r="E98" s="39" t="s">
        <v>9912</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10228</v>
      </c>
      <c r="F100" s="46"/>
      <c r="G100" s="46"/>
      <c r="H100" s="46"/>
      <c r="I100" s="46"/>
      <c r="J100" s="48"/>
    </row>
    <row r="101" ht="75">
      <c r="A101" s="37" t="s">
        <v>601</v>
      </c>
      <c r="B101" s="45"/>
      <c r="C101" s="46"/>
      <c r="D101" s="46"/>
      <c r="E101" s="39" t="s">
        <v>9804</v>
      </c>
      <c r="F101" s="46"/>
      <c r="G101" s="46"/>
      <c r="H101" s="46"/>
      <c r="I101" s="46"/>
      <c r="J101" s="48"/>
    </row>
    <row r="102">
      <c r="A102" s="37" t="s">
        <v>593</v>
      </c>
      <c r="B102" s="37">
        <v>23</v>
      </c>
      <c r="C102" s="38" t="s">
        <v>7089</v>
      </c>
      <c r="D102" s="37" t="s">
        <v>595</v>
      </c>
      <c r="E102" s="39" t="s">
        <v>9805</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10229</v>
      </c>
      <c r="F104" s="46"/>
      <c r="G104" s="46"/>
      <c r="H104" s="46"/>
      <c r="I104" s="46"/>
      <c r="J104" s="48"/>
    </row>
    <row r="105" ht="75">
      <c r="A105" s="37" t="s">
        <v>601</v>
      </c>
      <c r="B105" s="45"/>
      <c r="C105" s="46"/>
      <c r="D105" s="46"/>
      <c r="E105" s="39" t="s">
        <v>9804</v>
      </c>
      <c r="F105" s="46"/>
      <c r="G105" s="46"/>
      <c r="H105" s="46"/>
      <c r="I105" s="46"/>
      <c r="J105" s="48"/>
    </row>
    <row r="106">
      <c r="A106" s="37" t="s">
        <v>593</v>
      </c>
      <c r="B106" s="37">
        <v>24</v>
      </c>
      <c r="C106" s="38" t="s">
        <v>9807</v>
      </c>
      <c r="D106" s="37" t="s">
        <v>595</v>
      </c>
      <c r="E106" s="39" t="s">
        <v>9808</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10230</v>
      </c>
      <c r="F108" s="46"/>
      <c r="G108" s="46"/>
      <c r="H108" s="46"/>
      <c r="I108" s="46"/>
      <c r="J108" s="48"/>
    </row>
    <row r="109" ht="165">
      <c r="A109" s="37" t="s">
        <v>601</v>
      </c>
      <c r="B109" s="45"/>
      <c r="C109" s="46"/>
      <c r="D109" s="46"/>
      <c r="E109" s="39" t="s">
        <v>9810</v>
      </c>
      <c r="F109" s="46"/>
      <c r="G109" s="46"/>
      <c r="H109" s="46"/>
      <c r="I109" s="46"/>
      <c r="J109" s="48"/>
    </row>
    <row r="110">
      <c r="A110" s="37" t="s">
        <v>593</v>
      </c>
      <c r="B110" s="37">
        <v>25</v>
      </c>
      <c r="C110" s="38" t="s">
        <v>9811</v>
      </c>
      <c r="D110" s="37" t="s">
        <v>595</v>
      </c>
      <c r="E110" s="39" t="s">
        <v>9812</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10231</v>
      </c>
      <c r="F112" s="46"/>
      <c r="G112" s="46"/>
      <c r="H112" s="46"/>
      <c r="I112" s="46"/>
      <c r="J112" s="48"/>
    </row>
    <row r="113" ht="165">
      <c r="A113" s="37" t="s">
        <v>601</v>
      </c>
      <c r="B113" s="45"/>
      <c r="C113" s="46"/>
      <c r="D113" s="46"/>
      <c r="E113" s="39" t="s">
        <v>9810</v>
      </c>
      <c r="F113" s="46"/>
      <c r="G113" s="46"/>
      <c r="H113" s="46"/>
      <c r="I113" s="46"/>
      <c r="J113" s="48"/>
    </row>
    <row r="114">
      <c r="A114" s="31" t="s">
        <v>591</v>
      </c>
      <c r="B114" s="32"/>
      <c r="C114" s="33" t="s">
        <v>4818</v>
      </c>
      <c r="D114" s="34"/>
      <c r="E114" s="31" t="s">
        <v>4819</v>
      </c>
      <c r="F114" s="34"/>
      <c r="G114" s="34"/>
      <c r="H114" s="34"/>
      <c r="I114" s="35">
        <f>SUMIFS(I115:I141,A115:A141,"P")</f>
        <v>0</v>
      </c>
      <c r="J114" s="36"/>
    </row>
    <row r="115">
      <c r="A115" s="37" t="s">
        <v>593</v>
      </c>
      <c r="B115" s="37">
        <v>26</v>
      </c>
      <c r="C115" s="38" t="s">
        <v>9945</v>
      </c>
      <c r="D115" s="37" t="s">
        <v>595</v>
      </c>
      <c r="E115" s="39" t="s">
        <v>9946</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10130</v>
      </c>
      <c r="F117" s="46"/>
      <c r="G117" s="46"/>
      <c r="H117" s="46"/>
      <c r="I117" s="46"/>
      <c r="J117" s="48"/>
    </row>
    <row r="118" ht="60">
      <c r="A118" s="37" t="s">
        <v>601</v>
      </c>
      <c r="B118" s="45"/>
      <c r="C118" s="46"/>
      <c r="D118" s="46"/>
      <c r="E118" s="39" t="s">
        <v>9948</v>
      </c>
      <c r="F118" s="46"/>
      <c r="G118" s="46"/>
      <c r="H118" s="46"/>
      <c r="I118" s="46"/>
      <c r="J118" s="48"/>
    </row>
    <row r="119" ht="30">
      <c r="A119" s="37" t="s">
        <v>593</v>
      </c>
      <c r="B119" s="37">
        <v>27</v>
      </c>
      <c r="C119" s="38" t="s">
        <v>9949</v>
      </c>
      <c r="D119" s="37" t="s">
        <v>595</v>
      </c>
      <c r="E119" s="39" t="s">
        <v>9950</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10131</v>
      </c>
      <c r="F121" s="46"/>
      <c r="G121" s="46"/>
      <c r="H121" s="46"/>
      <c r="I121" s="46"/>
      <c r="J121" s="48"/>
    </row>
    <row r="122" ht="30">
      <c r="A122" s="37" t="s">
        <v>601</v>
      </c>
      <c r="B122" s="45"/>
      <c r="C122" s="46"/>
      <c r="D122" s="46"/>
      <c r="E122" s="39" t="s">
        <v>9952</v>
      </c>
      <c r="F122" s="46"/>
      <c r="G122" s="46"/>
      <c r="H122" s="46"/>
      <c r="I122" s="46"/>
      <c r="J122" s="48"/>
    </row>
    <row r="123" ht="30">
      <c r="A123" s="37" t="s">
        <v>593</v>
      </c>
      <c r="B123" s="37">
        <v>28</v>
      </c>
      <c r="C123" s="38" t="s">
        <v>9957</v>
      </c>
      <c r="D123" s="37" t="s">
        <v>595</v>
      </c>
      <c r="E123" s="39" t="s">
        <v>9958</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10132</v>
      </c>
      <c r="F125" s="46"/>
      <c r="G125" s="46"/>
      <c r="H125" s="46"/>
      <c r="I125" s="46"/>
      <c r="J125" s="48"/>
    </row>
    <row r="126" ht="45">
      <c r="A126" s="37" t="s">
        <v>601</v>
      </c>
      <c r="B126" s="45"/>
      <c r="C126" s="46"/>
      <c r="D126" s="46"/>
      <c r="E126" s="39" t="s">
        <v>9960</v>
      </c>
      <c r="F126" s="46"/>
      <c r="G126" s="46"/>
      <c r="H126" s="46"/>
      <c r="I126" s="46"/>
      <c r="J126" s="48"/>
    </row>
    <row r="127">
      <c r="A127" s="37" t="s">
        <v>593</v>
      </c>
      <c r="B127" s="37">
        <v>29</v>
      </c>
      <c r="C127" s="38" t="s">
        <v>4682</v>
      </c>
      <c r="D127" s="37" t="s">
        <v>595</v>
      </c>
      <c r="E127" s="39" t="s">
        <v>4683</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10232</v>
      </c>
      <c r="F129" s="46"/>
      <c r="G129" s="46"/>
      <c r="H129" s="46"/>
      <c r="I129" s="46"/>
      <c r="J129" s="48"/>
    </row>
    <row r="130" ht="150">
      <c r="A130" s="37" t="s">
        <v>601</v>
      </c>
      <c r="B130" s="45"/>
      <c r="C130" s="46"/>
      <c r="D130" s="46"/>
      <c r="E130" s="39" t="s">
        <v>4685</v>
      </c>
      <c r="F130" s="46"/>
      <c r="G130" s="46"/>
      <c r="H130" s="46"/>
      <c r="I130" s="46"/>
      <c r="J130" s="48"/>
    </row>
    <row r="131">
      <c r="A131" s="37" t="s">
        <v>593</v>
      </c>
      <c r="B131" s="37">
        <v>30</v>
      </c>
      <c r="C131" s="38" t="s">
        <v>6253</v>
      </c>
      <c r="D131" s="37" t="s">
        <v>595</v>
      </c>
      <c r="E131" s="39" t="s">
        <v>6254</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10233</v>
      </c>
      <c r="F133" s="46"/>
      <c r="G133" s="46"/>
      <c r="H133" s="46"/>
      <c r="I133" s="46"/>
      <c r="J133" s="48"/>
    </row>
    <row r="134" ht="150">
      <c r="A134" s="37" t="s">
        <v>601</v>
      </c>
      <c r="B134" s="45"/>
      <c r="C134" s="46"/>
      <c r="D134" s="46"/>
      <c r="E134" s="39" t="s">
        <v>4685</v>
      </c>
      <c r="F134" s="46"/>
      <c r="G134" s="46"/>
      <c r="H134" s="46"/>
      <c r="I134" s="46"/>
      <c r="J134" s="48"/>
    </row>
    <row r="135">
      <c r="A135" s="37" t="s">
        <v>593</v>
      </c>
      <c r="B135" s="37">
        <v>31</v>
      </c>
      <c r="C135" s="38" t="s">
        <v>10234</v>
      </c>
      <c r="D135" s="37" t="s">
        <v>595</v>
      </c>
      <c r="E135" s="39" t="s">
        <v>9828</v>
      </c>
      <c r="F135" s="40" t="s">
        <v>1797</v>
      </c>
      <c r="G135" s="41">
        <v>1</v>
      </c>
      <c r="H135" s="42">
        <v>0</v>
      </c>
      <c r="I135" s="43">
        <f>ROUND(G135*H135,P4)</f>
        <v>0</v>
      </c>
      <c r="J135" s="37"/>
      <c r="O135" s="44">
        <f>I135*0.21</f>
        <v>0</v>
      </c>
      <c r="P135">
        <v>3</v>
      </c>
    </row>
    <row r="136">
      <c r="A136" s="37" t="s">
        <v>598</v>
      </c>
      <c r="B136" s="45"/>
      <c r="C136" s="46"/>
      <c r="D136" s="46"/>
      <c r="E136" s="39" t="s">
        <v>9828</v>
      </c>
      <c r="F136" s="46"/>
      <c r="G136" s="46"/>
      <c r="H136" s="46"/>
      <c r="I136" s="46"/>
      <c r="J136" s="48"/>
    </row>
    <row r="137" ht="120">
      <c r="A137" s="37" t="s">
        <v>599</v>
      </c>
      <c r="B137" s="45"/>
      <c r="C137" s="46"/>
      <c r="D137" s="46"/>
      <c r="E137" s="49" t="s">
        <v>9829</v>
      </c>
      <c r="F137" s="46"/>
      <c r="G137" s="46"/>
      <c r="H137" s="46"/>
      <c r="I137" s="46"/>
      <c r="J137" s="48"/>
    </row>
    <row r="138" ht="45">
      <c r="A138" s="37" t="s">
        <v>601</v>
      </c>
      <c r="B138" s="45"/>
      <c r="C138" s="46"/>
      <c r="D138" s="46"/>
      <c r="E138" s="39" t="s">
        <v>9830</v>
      </c>
      <c r="F138" s="46"/>
      <c r="G138" s="46"/>
      <c r="H138" s="46"/>
      <c r="I138" s="46"/>
      <c r="J138" s="48"/>
    </row>
    <row r="139">
      <c r="A139" s="37" t="s">
        <v>593</v>
      </c>
      <c r="B139" s="37">
        <v>32</v>
      </c>
      <c r="C139" s="38" t="s">
        <v>10235</v>
      </c>
      <c r="D139" s="37" t="s">
        <v>595</v>
      </c>
      <c r="E139" s="39" t="s">
        <v>9832</v>
      </c>
      <c r="F139" s="40" t="s">
        <v>1797</v>
      </c>
      <c r="G139" s="41">
        <v>1</v>
      </c>
      <c r="H139" s="42">
        <v>0</v>
      </c>
      <c r="I139" s="43">
        <f>ROUND(G139*H139,P4)</f>
        <v>0</v>
      </c>
      <c r="J139" s="37"/>
      <c r="O139" s="44">
        <f>I139*0.21</f>
        <v>0</v>
      </c>
      <c r="P139">
        <v>3</v>
      </c>
    </row>
    <row r="140">
      <c r="A140" s="37" t="s">
        <v>598</v>
      </c>
      <c r="B140" s="45"/>
      <c r="C140" s="46"/>
      <c r="D140" s="46"/>
      <c r="E140" s="39" t="s">
        <v>9832</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5">
      <c r="A145" s="37" t="s">
        <v>599</v>
      </c>
      <c r="B145" s="45"/>
      <c r="C145" s="46"/>
      <c r="D145" s="46"/>
      <c r="E145" s="49" t="s">
        <v>10236</v>
      </c>
      <c r="F145" s="46"/>
      <c r="G145" s="46"/>
      <c r="H145" s="46"/>
      <c r="I145" s="46"/>
      <c r="J145" s="48"/>
    </row>
    <row r="146" ht="120">
      <c r="A146" s="37" t="s">
        <v>601</v>
      </c>
      <c r="B146" s="45"/>
      <c r="C146" s="46"/>
      <c r="D146" s="46"/>
      <c r="E146" s="39" t="s">
        <v>1819</v>
      </c>
      <c r="F146" s="46"/>
      <c r="G146" s="46"/>
      <c r="H146" s="46"/>
      <c r="I146" s="46"/>
      <c r="J146" s="48"/>
    </row>
    <row r="147" ht="60">
      <c r="A147" s="37" t="s">
        <v>593</v>
      </c>
      <c r="B147" s="37">
        <v>34</v>
      </c>
      <c r="C147" s="38" t="s">
        <v>2447</v>
      </c>
      <c r="D147" s="37" t="s">
        <v>2448</v>
      </c>
      <c r="E147" s="39" t="s">
        <v>2449</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5">
      <c r="A149" s="37" t="s">
        <v>599</v>
      </c>
      <c r="B149" s="45"/>
      <c r="C149" s="46"/>
      <c r="D149" s="46"/>
      <c r="E149" s="49" t="s">
        <v>10237</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IxfMYGZezqvcbwojzxRGYJusq5C/kyht+fPUwBDHA0lwDsuRJ8+fqCQ/Xcfp3zS0gkARau8+9czGontnulthvA==" hashValue="zrk8EO35cXBh6t+PaXweDPXocpBvxVHXuq9SrrS2j1M2CeIkcIN3bUcjNg4rlpc3OHISrAn2snjQ+GLQ6Z+s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10238</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ht="30">
      <c r="A7" s="3" t="s">
        <v>578</v>
      </c>
      <c r="B7" s="20" t="s">
        <v>579</v>
      </c>
      <c r="C7" s="21" t="s">
        <v>10238</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5287</v>
      </c>
      <c r="D12" s="37" t="s">
        <v>595</v>
      </c>
      <c r="E12" s="39" t="s">
        <v>9760</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10239</v>
      </c>
      <c r="F14" s="46"/>
      <c r="G14" s="46"/>
      <c r="H14" s="46"/>
      <c r="I14" s="46"/>
      <c r="J14" s="48"/>
    </row>
    <row r="15" ht="409.5">
      <c r="A15" s="37" t="s">
        <v>601</v>
      </c>
      <c r="B15" s="45"/>
      <c r="C15" s="46"/>
      <c r="D15" s="46"/>
      <c r="E15" s="39" t="s">
        <v>4695</v>
      </c>
      <c r="F15" s="46"/>
      <c r="G15" s="46"/>
      <c r="H15" s="46"/>
      <c r="I15" s="46"/>
      <c r="J15" s="48"/>
    </row>
    <row r="16">
      <c r="A16" s="37" t="s">
        <v>593</v>
      </c>
      <c r="B16" s="37">
        <v>2</v>
      </c>
      <c r="C16" s="38" t="s">
        <v>9762</v>
      </c>
      <c r="D16" s="37" t="s">
        <v>595</v>
      </c>
      <c r="E16" s="39" t="s">
        <v>9763</v>
      </c>
      <c r="F16" s="40" t="s">
        <v>4424</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10240</v>
      </c>
      <c r="F18" s="46"/>
      <c r="G18" s="46"/>
      <c r="H18" s="46"/>
      <c r="I18" s="46"/>
      <c r="J18" s="48"/>
    </row>
    <row r="19" ht="30">
      <c r="A19" s="37" t="s">
        <v>601</v>
      </c>
      <c r="B19" s="45"/>
      <c r="C19" s="46"/>
      <c r="D19" s="46"/>
      <c r="E19" s="39" t="s">
        <v>4426</v>
      </c>
      <c r="F19" s="46"/>
      <c r="G19" s="46"/>
      <c r="H19" s="46"/>
      <c r="I19" s="46"/>
      <c r="J19" s="48"/>
    </row>
    <row r="20">
      <c r="A20" s="37" t="s">
        <v>593</v>
      </c>
      <c r="B20" s="37">
        <v>3</v>
      </c>
      <c r="C20" s="38" t="s">
        <v>4692</v>
      </c>
      <c r="D20" s="37" t="s">
        <v>595</v>
      </c>
      <c r="E20" s="39" t="s">
        <v>4693</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10241</v>
      </c>
      <c r="F22" s="46"/>
      <c r="G22" s="46"/>
      <c r="H22" s="46"/>
      <c r="I22" s="46"/>
      <c r="J22" s="48"/>
    </row>
    <row r="23" ht="409.5">
      <c r="A23" s="37" t="s">
        <v>601</v>
      </c>
      <c r="B23" s="45"/>
      <c r="C23" s="46"/>
      <c r="D23" s="46"/>
      <c r="E23" s="39" t="s">
        <v>4695</v>
      </c>
      <c r="F23" s="46"/>
      <c r="G23" s="46"/>
      <c r="H23" s="46"/>
      <c r="I23" s="46"/>
      <c r="J23" s="48"/>
    </row>
    <row r="24">
      <c r="A24" s="37" t="s">
        <v>593</v>
      </c>
      <c r="B24" s="37">
        <v>4</v>
      </c>
      <c r="C24" s="38" t="s">
        <v>4431</v>
      </c>
      <c r="D24" s="37" t="s">
        <v>595</v>
      </c>
      <c r="E24" s="39" t="s">
        <v>4432</v>
      </c>
      <c r="F24" s="40" t="s">
        <v>4424</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10242</v>
      </c>
      <c r="F26" s="46"/>
      <c r="G26" s="46"/>
      <c r="H26" s="46"/>
      <c r="I26" s="46"/>
      <c r="J26" s="48"/>
    </row>
    <row r="27" ht="30">
      <c r="A27" s="37" t="s">
        <v>601</v>
      </c>
      <c r="B27" s="45"/>
      <c r="C27" s="46"/>
      <c r="D27" s="46"/>
      <c r="E27" s="39" t="s">
        <v>4426</v>
      </c>
      <c r="F27" s="46"/>
      <c r="G27" s="46"/>
      <c r="H27" s="46"/>
      <c r="I27" s="46"/>
      <c r="J27" s="48"/>
    </row>
    <row r="28">
      <c r="A28" s="37" t="s">
        <v>593</v>
      </c>
      <c r="B28" s="37">
        <v>5</v>
      </c>
      <c r="C28" s="38" t="s">
        <v>9866</v>
      </c>
      <c r="D28" s="37" t="s">
        <v>595</v>
      </c>
      <c r="E28" s="39" t="s">
        <v>9867</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10243</v>
      </c>
      <c r="F30" s="46"/>
      <c r="G30" s="46"/>
      <c r="H30" s="46"/>
      <c r="I30" s="46"/>
      <c r="J30" s="48"/>
    </row>
    <row r="31" ht="90">
      <c r="A31" s="37" t="s">
        <v>601</v>
      </c>
      <c r="B31" s="45"/>
      <c r="C31" s="46"/>
      <c r="D31" s="46"/>
      <c r="E31" s="39" t="s">
        <v>9869</v>
      </c>
      <c r="F31" s="46"/>
      <c r="G31" s="46"/>
      <c r="H31" s="46"/>
      <c r="I31" s="46"/>
      <c r="J31" s="48"/>
    </row>
    <row r="32">
      <c r="A32" s="37" t="s">
        <v>593</v>
      </c>
      <c r="B32" s="37">
        <v>6</v>
      </c>
      <c r="C32" s="38" t="s">
        <v>9870</v>
      </c>
      <c r="D32" s="37" t="s">
        <v>595</v>
      </c>
      <c r="E32" s="39" t="s">
        <v>9871</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10244</v>
      </c>
      <c r="F34" s="46"/>
      <c r="G34" s="46"/>
      <c r="H34" s="46"/>
      <c r="I34" s="46"/>
      <c r="J34" s="48"/>
    </row>
    <row r="35" ht="90">
      <c r="A35" s="37" t="s">
        <v>601</v>
      </c>
      <c r="B35" s="45"/>
      <c r="C35" s="46"/>
      <c r="D35" s="46"/>
      <c r="E35" s="39" t="s">
        <v>9869</v>
      </c>
      <c r="F35" s="46"/>
      <c r="G35" s="46"/>
      <c r="H35" s="46"/>
      <c r="I35" s="46"/>
      <c r="J35" s="48"/>
    </row>
    <row r="36">
      <c r="A36" s="37" t="s">
        <v>593</v>
      </c>
      <c r="B36" s="37">
        <v>7</v>
      </c>
      <c r="C36" s="38" t="s">
        <v>3360</v>
      </c>
      <c r="D36" s="37" t="s">
        <v>595</v>
      </c>
      <c r="E36" s="39" t="s">
        <v>3361</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10245</v>
      </c>
      <c r="F38" s="46"/>
      <c r="G38" s="46"/>
      <c r="H38" s="46"/>
      <c r="I38" s="46"/>
      <c r="J38" s="48"/>
    </row>
    <row r="39" ht="405">
      <c r="A39" s="37" t="s">
        <v>601</v>
      </c>
      <c r="B39" s="45"/>
      <c r="C39" s="46"/>
      <c r="D39" s="46"/>
      <c r="E39" s="39" t="s">
        <v>4442</v>
      </c>
      <c r="F39" s="46"/>
      <c r="G39" s="46"/>
      <c r="H39" s="46"/>
      <c r="I39" s="46"/>
      <c r="J39" s="48"/>
    </row>
    <row r="40">
      <c r="A40" s="37" t="s">
        <v>593</v>
      </c>
      <c r="B40" s="37">
        <v>8</v>
      </c>
      <c r="C40" s="38" t="s">
        <v>10038</v>
      </c>
      <c r="D40" s="37" t="s">
        <v>595</v>
      </c>
      <c r="E40" s="39" t="s">
        <v>10039</v>
      </c>
      <c r="F40" s="40" t="s">
        <v>4424</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10246</v>
      </c>
      <c r="F42" s="46"/>
      <c r="G42" s="46"/>
      <c r="H42" s="46"/>
      <c r="I42" s="46"/>
      <c r="J42" s="48"/>
    </row>
    <row r="43" ht="30">
      <c r="A43" s="37" t="s">
        <v>601</v>
      </c>
      <c r="B43" s="45"/>
      <c r="C43" s="46"/>
      <c r="D43" s="46"/>
      <c r="E43" s="39" t="s">
        <v>4426</v>
      </c>
      <c r="F43" s="46"/>
      <c r="G43" s="46"/>
      <c r="H43" s="46"/>
      <c r="I43" s="46"/>
      <c r="J43" s="48"/>
    </row>
    <row r="44">
      <c r="A44" s="37" t="s">
        <v>593</v>
      </c>
      <c r="B44" s="37">
        <v>9</v>
      </c>
      <c r="C44" s="38" t="s">
        <v>4443</v>
      </c>
      <c r="D44" s="37" t="s">
        <v>595</v>
      </c>
      <c r="E44" s="39" t="s">
        <v>4444</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10247</v>
      </c>
      <c r="F46" s="46"/>
      <c r="G46" s="46"/>
      <c r="H46" s="46"/>
      <c r="I46" s="46"/>
      <c r="J46" s="48"/>
    </row>
    <row r="47" ht="405">
      <c r="A47" s="37" t="s">
        <v>601</v>
      </c>
      <c r="B47" s="45"/>
      <c r="C47" s="46"/>
      <c r="D47" s="46"/>
      <c r="E47" s="39" t="s">
        <v>4442</v>
      </c>
      <c r="F47" s="46"/>
      <c r="G47" s="46"/>
      <c r="H47" s="46"/>
      <c r="I47" s="46"/>
      <c r="J47" s="48"/>
    </row>
    <row r="48">
      <c r="A48" s="37" t="s">
        <v>593</v>
      </c>
      <c r="B48" s="37">
        <v>10</v>
      </c>
      <c r="C48" s="38" t="s">
        <v>2436</v>
      </c>
      <c r="D48" s="37" t="s">
        <v>595</v>
      </c>
      <c r="E48" s="39" t="s">
        <v>2437</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10248</v>
      </c>
      <c r="F50" s="46"/>
      <c r="G50" s="46"/>
      <c r="H50" s="46"/>
      <c r="I50" s="46"/>
      <c r="J50" s="48"/>
    </row>
    <row r="51" ht="345">
      <c r="A51" s="37" t="s">
        <v>601</v>
      </c>
      <c r="B51" s="45"/>
      <c r="C51" s="46"/>
      <c r="D51" s="46"/>
      <c r="E51" s="39" t="s">
        <v>5164</v>
      </c>
      <c r="F51" s="46"/>
      <c r="G51" s="46"/>
      <c r="H51" s="46"/>
      <c r="I51" s="46"/>
      <c r="J51" s="48"/>
    </row>
    <row r="52">
      <c r="A52" s="37" t="s">
        <v>593</v>
      </c>
      <c r="B52" s="37">
        <v>11</v>
      </c>
      <c r="C52" s="38" t="s">
        <v>4449</v>
      </c>
      <c r="D52" s="37" t="s">
        <v>595</v>
      </c>
      <c r="E52" s="39" t="s">
        <v>4450</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10249</v>
      </c>
      <c r="F54" s="46"/>
      <c r="G54" s="46"/>
      <c r="H54" s="46"/>
      <c r="I54" s="46"/>
      <c r="J54" s="48"/>
    </row>
    <row r="55" ht="240">
      <c r="A55" s="37" t="s">
        <v>601</v>
      </c>
      <c r="B55" s="45"/>
      <c r="C55" s="46"/>
      <c r="D55" s="46"/>
      <c r="E55" s="39" t="s">
        <v>4452</v>
      </c>
      <c r="F55" s="46"/>
      <c r="G55" s="46"/>
      <c r="H55" s="46"/>
      <c r="I55" s="46"/>
      <c r="J55" s="48"/>
    </row>
    <row r="56">
      <c r="A56" s="37" t="s">
        <v>593</v>
      </c>
      <c r="B56" s="37">
        <v>12</v>
      </c>
      <c r="C56" s="38" t="s">
        <v>4457</v>
      </c>
      <c r="D56" s="37" t="s">
        <v>595</v>
      </c>
      <c r="E56" s="39" t="s">
        <v>4458</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10250</v>
      </c>
      <c r="F58" s="46"/>
      <c r="G58" s="46"/>
      <c r="H58" s="46"/>
      <c r="I58" s="46"/>
      <c r="J58" s="48"/>
    </row>
    <row r="59" ht="375">
      <c r="A59" s="37" t="s">
        <v>601</v>
      </c>
      <c r="B59" s="45"/>
      <c r="C59" s="46"/>
      <c r="D59" s="46"/>
      <c r="E59" s="39" t="s">
        <v>4460</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10251</v>
      </c>
      <c r="F62" s="46"/>
      <c r="G62" s="46"/>
      <c r="H62" s="46"/>
      <c r="I62" s="46"/>
      <c r="J62" s="48"/>
    </row>
    <row r="63" ht="300">
      <c r="A63" s="37" t="s">
        <v>601</v>
      </c>
      <c r="B63" s="45"/>
      <c r="C63" s="46"/>
      <c r="D63" s="46"/>
      <c r="E63" s="39" t="s">
        <v>647</v>
      </c>
      <c r="F63" s="46"/>
      <c r="G63" s="46"/>
      <c r="H63" s="46"/>
      <c r="I63" s="46"/>
      <c r="J63" s="48"/>
    </row>
    <row r="64">
      <c r="A64" s="37" t="s">
        <v>593</v>
      </c>
      <c r="B64" s="37">
        <v>14</v>
      </c>
      <c r="C64" s="38" t="s">
        <v>4469</v>
      </c>
      <c r="D64" s="37" t="s">
        <v>595</v>
      </c>
      <c r="E64" s="39" t="s">
        <v>4470</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10252</v>
      </c>
      <c r="F66" s="46"/>
      <c r="G66" s="46"/>
      <c r="H66" s="46"/>
      <c r="I66" s="46"/>
      <c r="J66" s="48"/>
    </row>
    <row r="67" ht="300">
      <c r="A67" s="37" t="s">
        <v>601</v>
      </c>
      <c r="B67" s="45"/>
      <c r="C67" s="46"/>
      <c r="D67" s="46"/>
      <c r="E67" s="39" t="s">
        <v>4472</v>
      </c>
      <c r="F67" s="46"/>
      <c r="G67" s="46"/>
      <c r="H67" s="46"/>
      <c r="I67" s="46"/>
      <c r="J67" s="48"/>
    </row>
    <row r="68">
      <c r="A68" s="37" t="s">
        <v>593</v>
      </c>
      <c r="B68" s="37">
        <v>15</v>
      </c>
      <c r="C68" s="38" t="s">
        <v>4473</v>
      </c>
      <c r="D68" s="37" t="s">
        <v>595</v>
      </c>
      <c r="E68" s="39" t="s">
        <v>4474</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10253</v>
      </c>
      <c r="F70" s="46"/>
      <c r="G70" s="46"/>
      <c r="H70" s="46"/>
      <c r="I70" s="46"/>
      <c r="J70" s="48"/>
    </row>
    <row r="71" ht="390">
      <c r="A71" s="37" t="s">
        <v>601</v>
      </c>
      <c r="B71" s="45"/>
      <c r="C71" s="46"/>
      <c r="D71" s="46"/>
      <c r="E71" s="39" t="s">
        <v>4476</v>
      </c>
      <c r="F71" s="46"/>
      <c r="G71" s="46"/>
      <c r="H71" s="46"/>
      <c r="I71" s="46"/>
      <c r="J71" s="48"/>
    </row>
    <row r="72">
      <c r="A72" s="37" t="s">
        <v>593</v>
      </c>
      <c r="B72" s="37">
        <v>16</v>
      </c>
      <c r="C72" s="38" t="s">
        <v>3364</v>
      </c>
      <c r="D72" s="37" t="s">
        <v>595</v>
      </c>
      <c r="E72" s="39" t="s">
        <v>3365</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10254</v>
      </c>
      <c r="F74" s="46"/>
      <c r="G74" s="46"/>
      <c r="H74" s="46"/>
      <c r="I74" s="46"/>
      <c r="J74" s="48"/>
    </row>
    <row r="75" ht="30">
      <c r="A75" s="37" t="s">
        <v>601</v>
      </c>
      <c r="B75" s="45"/>
      <c r="C75" s="46"/>
      <c r="D75" s="46"/>
      <c r="E75" s="39" t="s">
        <v>4482</v>
      </c>
      <c r="F75" s="46"/>
      <c r="G75" s="46"/>
      <c r="H75" s="46"/>
      <c r="I75" s="46"/>
      <c r="J75" s="48"/>
    </row>
    <row r="76">
      <c r="A76" s="37" t="s">
        <v>593</v>
      </c>
      <c r="B76" s="37">
        <v>17</v>
      </c>
      <c r="C76" s="38" t="s">
        <v>9773</v>
      </c>
      <c r="D76" s="37" t="s">
        <v>595</v>
      </c>
      <c r="E76" s="39" t="s">
        <v>9774</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10255</v>
      </c>
      <c r="F78" s="46"/>
      <c r="G78" s="46"/>
      <c r="H78" s="46"/>
      <c r="I78" s="46"/>
      <c r="J78" s="48"/>
    </row>
    <row r="79" ht="45">
      <c r="A79" s="37" t="s">
        <v>601</v>
      </c>
      <c r="B79" s="45"/>
      <c r="C79" s="46"/>
      <c r="D79" s="46"/>
      <c r="E79" s="39" t="s">
        <v>4493</v>
      </c>
      <c r="F79" s="46"/>
      <c r="G79" s="46"/>
      <c r="H79" s="46"/>
      <c r="I79" s="46"/>
      <c r="J79" s="48"/>
    </row>
    <row r="80">
      <c r="A80" s="37" t="s">
        <v>593</v>
      </c>
      <c r="B80" s="37">
        <v>18</v>
      </c>
      <c r="C80" s="38" t="s">
        <v>4494</v>
      </c>
      <c r="D80" s="37" t="s">
        <v>595</v>
      </c>
      <c r="E80" s="39" t="s">
        <v>4495</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10256</v>
      </c>
      <c r="F82" s="46"/>
      <c r="G82" s="46"/>
      <c r="H82" s="46"/>
      <c r="I82" s="46"/>
      <c r="J82" s="48"/>
    </row>
    <row r="83" ht="30">
      <c r="A83" s="37" t="s">
        <v>601</v>
      </c>
      <c r="B83" s="45"/>
      <c r="C83" s="46"/>
      <c r="D83" s="46"/>
      <c r="E83" s="39" t="s">
        <v>4497</v>
      </c>
      <c r="F83" s="46"/>
      <c r="G83" s="46"/>
      <c r="H83" s="46"/>
      <c r="I83" s="46"/>
      <c r="J83" s="48"/>
    </row>
    <row r="84">
      <c r="A84" s="37" t="s">
        <v>593</v>
      </c>
      <c r="B84" s="37">
        <v>19</v>
      </c>
      <c r="C84" s="38" t="s">
        <v>4498</v>
      </c>
      <c r="D84" s="37" t="s">
        <v>595</v>
      </c>
      <c r="E84" s="39" t="s">
        <v>4499</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10256</v>
      </c>
      <c r="F86" s="46"/>
      <c r="G86" s="46"/>
      <c r="H86" s="46"/>
      <c r="I86" s="46"/>
      <c r="J86" s="48"/>
    </row>
    <row r="87" ht="45">
      <c r="A87" s="37" t="s">
        <v>601</v>
      </c>
      <c r="B87" s="45"/>
      <c r="C87" s="46"/>
      <c r="D87" s="46"/>
      <c r="E87" s="39" t="s">
        <v>4500</v>
      </c>
      <c r="F87" s="46"/>
      <c r="G87" s="46"/>
      <c r="H87" s="46"/>
      <c r="I87" s="46"/>
      <c r="J87" s="48"/>
    </row>
    <row r="88">
      <c r="A88" s="37" t="s">
        <v>593</v>
      </c>
      <c r="B88" s="37">
        <v>20</v>
      </c>
      <c r="C88" s="38" t="s">
        <v>9780</v>
      </c>
      <c r="D88" s="37" t="s">
        <v>595</v>
      </c>
      <c r="E88" s="39" t="s">
        <v>9781</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10257</v>
      </c>
      <c r="F90" s="46"/>
      <c r="G90" s="46"/>
      <c r="H90" s="46"/>
      <c r="I90" s="46"/>
      <c r="J90" s="48"/>
    </row>
    <row r="91" ht="45">
      <c r="A91" s="37" t="s">
        <v>601</v>
      </c>
      <c r="B91" s="45"/>
      <c r="C91" s="46"/>
      <c r="D91" s="46"/>
      <c r="E91" s="39" t="s">
        <v>9783</v>
      </c>
      <c r="F91" s="46"/>
      <c r="G91" s="46"/>
      <c r="H91" s="46"/>
      <c r="I91" s="46"/>
      <c r="J91" s="48"/>
    </row>
    <row r="92">
      <c r="A92" s="37" t="s">
        <v>593</v>
      </c>
      <c r="B92" s="37">
        <v>21</v>
      </c>
      <c r="C92" s="38" t="s">
        <v>9784</v>
      </c>
      <c r="D92" s="37" t="s">
        <v>595</v>
      </c>
      <c r="E92" s="39" t="s">
        <v>9785</v>
      </c>
      <c r="F92" s="40" t="s">
        <v>608</v>
      </c>
      <c r="G92" s="41">
        <v>7</v>
      </c>
      <c r="H92" s="42">
        <v>0</v>
      </c>
      <c r="I92" s="43">
        <f>ROUND(G92*H92,P4)</f>
        <v>0</v>
      </c>
      <c r="J92" s="37"/>
      <c r="O92" s="44">
        <f>I92*0.21</f>
        <v>0</v>
      </c>
      <c r="P92">
        <v>3</v>
      </c>
    </row>
    <row r="93">
      <c r="A93" s="37" t="s">
        <v>598</v>
      </c>
      <c r="B93" s="45"/>
      <c r="C93" s="46"/>
      <c r="D93" s="46"/>
      <c r="E93" s="39" t="s">
        <v>9785</v>
      </c>
      <c r="F93" s="46"/>
      <c r="G93" s="46"/>
      <c r="H93" s="46"/>
      <c r="I93" s="46"/>
      <c r="J93" s="48"/>
    </row>
    <row r="94" ht="60">
      <c r="A94" s="37" t="s">
        <v>599</v>
      </c>
      <c r="B94" s="45"/>
      <c r="C94" s="46"/>
      <c r="D94" s="46"/>
      <c r="E94" s="49" t="s">
        <v>10258</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4505</v>
      </c>
      <c r="F96" s="34"/>
      <c r="G96" s="34"/>
      <c r="H96" s="34"/>
      <c r="I96" s="35">
        <f>SUMIFS(I97:I112,A97:A112,"P")</f>
        <v>0</v>
      </c>
      <c r="J96" s="36"/>
    </row>
    <row r="97">
      <c r="A97" s="37" t="s">
        <v>593</v>
      </c>
      <c r="B97" s="37">
        <v>22</v>
      </c>
      <c r="C97" s="38" t="s">
        <v>9892</v>
      </c>
      <c r="D97" s="37" t="s">
        <v>595</v>
      </c>
      <c r="E97" s="39" t="s">
        <v>9893</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10259</v>
      </c>
      <c r="F99" s="46"/>
      <c r="G99" s="46"/>
      <c r="H99" s="46"/>
      <c r="I99" s="46"/>
      <c r="J99" s="48"/>
    </row>
    <row r="100" ht="45">
      <c r="A100" s="37" t="s">
        <v>601</v>
      </c>
      <c r="B100" s="45"/>
      <c r="C100" s="46"/>
      <c r="D100" s="46"/>
      <c r="E100" s="39" t="s">
        <v>9895</v>
      </c>
      <c r="F100" s="46"/>
      <c r="G100" s="46"/>
      <c r="H100" s="46"/>
      <c r="I100" s="46"/>
      <c r="J100" s="48"/>
    </row>
    <row r="101">
      <c r="A101" s="37" t="s">
        <v>593</v>
      </c>
      <c r="B101" s="37">
        <v>23</v>
      </c>
      <c r="C101" s="38" t="s">
        <v>9896</v>
      </c>
      <c r="D101" s="37" t="s">
        <v>595</v>
      </c>
      <c r="E101" s="39" t="s">
        <v>9897</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10260</v>
      </c>
      <c r="F103" s="46"/>
      <c r="G103" s="46"/>
      <c r="H103" s="46"/>
      <c r="I103" s="46"/>
      <c r="J103" s="48"/>
    </row>
    <row r="104" ht="60">
      <c r="A104" s="37" t="s">
        <v>601</v>
      </c>
      <c r="B104" s="45"/>
      <c r="C104" s="46"/>
      <c r="D104" s="46"/>
      <c r="E104" s="39" t="s">
        <v>4535</v>
      </c>
      <c r="F104" s="46"/>
      <c r="G104" s="46"/>
      <c r="H104" s="46"/>
      <c r="I104" s="46"/>
      <c r="J104" s="48"/>
    </row>
    <row r="105">
      <c r="A105" s="37" t="s">
        <v>593</v>
      </c>
      <c r="B105" s="37">
        <v>24</v>
      </c>
      <c r="C105" s="38" t="s">
        <v>5589</v>
      </c>
      <c r="D105" s="37" t="s">
        <v>595</v>
      </c>
      <c r="E105" s="39" t="s">
        <v>9787</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10261</v>
      </c>
      <c r="F107" s="46"/>
      <c r="G107" s="46"/>
      <c r="H107" s="46"/>
      <c r="I107" s="46"/>
      <c r="J107" s="48"/>
    </row>
    <row r="108" ht="60">
      <c r="A108" s="37" t="s">
        <v>601</v>
      </c>
      <c r="B108" s="45"/>
      <c r="C108" s="46"/>
      <c r="D108" s="46"/>
      <c r="E108" s="39" t="s">
        <v>4535</v>
      </c>
      <c r="F108" s="46"/>
      <c r="G108" s="46"/>
      <c r="H108" s="46"/>
      <c r="I108" s="46"/>
      <c r="J108" s="48"/>
    </row>
    <row r="109">
      <c r="A109" s="37" t="s">
        <v>593</v>
      </c>
      <c r="B109" s="37">
        <v>25</v>
      </c>
      <c r="C109" s="38" t="s">
        <v>10115</v>
      </c>
      <c r="D109" s="37" t="s">
        <v>595</v>
      </c>
      <c r="E109" s="39" t="s">
        <v>10116</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10262</v>
      </c>
      <c r="F111" s="46"/>
      <c r="G111" s="46"/>
      <c r="H111" s="46"/>
      <c r="I111" s="46"/>
      <c r="J111" s="48"/>
    </row>
    <row r="112" ht="120">
      <c r="A112" s="37" t="s">
        <v>601</v>
      </c>
      <c r="B112" s="45"/>
      <c r="C112" s="46"/>
      <c r="D112" s="46"/>
      <c r="E112" s="39" t="s">
        <v>4513</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4522</v>
      </c>
      <c r="D114" s="37" t="s">
        <v>595</v>
      </c>
      <c r="E114" s="39" t="s">
        <v>4523</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10263</v>
      </c>
      <c r="F116" s="46"/>
      <c r="G116" s="46"/>
      <c r="H116" s="46"/>
      <c r="I116" s="46"/>
      <c r="J116" s="48"/>
    </row>
    <row r="117" ht="409.5">
      <c r="A117" s="37" t="s">
        <v>601</v>
      </c>
      <c r="B117" s="45"/>
      <c r="C117" s="46"/>
      <c r="D117" s="46"/>
      <c r="E117" s="39" t="s">
        <v>4525</v>
      </c>
      <c r="F117" s="46"/>
      <c r="G117" s="46"/>
      <c r="H117" s="46"/>
      <c r="I117" s="46"/>
      <c r="J117" s="48"/>
    </row>
    <row r="118">
      <c r="A118" s="37" t="s">
        <v>593</v>
      </c>
      <c r="B118" s="37">
        <v>27</v>
      </c>
      <c r="C118" s="38" t="s">
        <v>4529</v>
      </c>
      <c r="D118" s="37" t="s">
        <v>595</v>
      </c>
      <c r="E118" s="39" t="s">
        <v>4530</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10264</v>
      </c>
      <c r="F120" s="46"/>
      <c r="G120" s="46"/>
      <c r="H120" s="46"/>
      <c r="I120" s="46"/>
      <c r="J120" s="48"/>
    </row>
    <row r="121" ht="409.5">
      <c r="A121" s="37" t="s">
        <v>601</v>
      </c>
      <c r="B121" s="45"/>
      <c r="C121" s="46"/>
      <c r="D121" s="46"/>
      <c r="E121" s="39" t="s">
        <v>4525</v>
      </c>
      <c r="F121" s="46"/>
      <c r="G121" s="46"/>
      <c r="H121" s="46"/>
      <c r="I121" s="46"/>
      <c r="J121" s="48"/>
    </row>
    <row r="122">
      <c r="A122" s="37" t="s">
        <v>593</v>
      </c>
      <c r="B122" s="37">
        <v>28</v>
      </c>
      <c r="C122" s="38" t="s">
        <v>4536</v>
      </c>
      <c r="D122" s="37" t="s">
        <v>595</v>
      </c>
      <c r="E122" s="39" t="s">
        <v>4537</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10265</v>
      </c>
      <c r="F124" s="46"/>
      <c r="G124" s="46"/>
      <c r="H124" s="46"/>
      <c r="I124" s="46"/>
      <c r="J124" s="48"/>
    </row>
    <row r="125" ht="60">
      <c r="A125" s="37" t="s">
        <v>601</v>
      </c>
      <c r="B125" s="45"/>
      <c r="C125" s="46"/>
      <c r="D125" s="46"/>
      <c r="E125" s="39" t="s">
        <v>4535</v>
      </c>
      <c r="F125" s="46"/>
      <c r="G125" s="46"/>
      <c r="H125" s="46"/>
      <c r="I125" s="46"/>
      <c r="J125" s="48"/>
    </row>
    <row r="126">
      <c r="A126" s="37" t="s">
        <v>593</v>
      </c>
      <c r="B126" s="37">
        <v>29</v>
      </c>
      <c r="C126" s="38" t="s">
        <v>4543</v>
      </c>
      <c r="D126" s="37" t="s">
        <v>595</v>
      </c>
      <c r="E126" s="39" t="s">
        <v>4544</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10266</v>
      </c>
      <c r="F128" s="46"/>
      <c r="G128" s="46"/>
      <c r="H128" s="46"/>
      <c r="I128" s="46"/>
      <c r="J128" s="48"/>
    </row>
    <row r="129" ht="150">
      <c r="A129" s="37" t="s">
        <v>601</v>
      </c>
      <c r="B129" s="45"/>
      <c r="C129" s="46"/>
      <c r="D129" s="46"/>
      <c r="E129" s="39" t="s">
        <v>4546</v>
      </c>
      <c r="F129" s="46"/>
      <c r="G129" s="46"/>
      <c r="H129" s="46"/>
      <c r="I129" s="46"/>
      <c r="J129" s="48"/>
    </row>
    <row r="130">
      <c r="A130" s="31" t="s">
        <v>591</v>
      </c>
      <c r="B130" s="32"/>
      <c r="C130" s="33" t="s">
        <v>823</v>
      </c>
      <c r="D130" s="34"/>
      <c r="E130" s="31" t="s">
        <v>7512</v>
      </c>
      <c r="F130" s="34"/>
      <c r="G130" s="34"/>
      <c r="H130" s="34"/>
      <c r="I130" s="35">
        <f>SUMIFS(I131:I174,A131:A174,"P")</f>
        <v>0</v>
      </c>
      <c r="J130" s="36"/>
    </row>
    <row r="131">
      <c r="A131" s="37" t="s">
        <v>593</v>
      </c>
      <c r="B131" s="37">
        <v>30</v>
      </c>
      <c r="C131" s="38" t="s">
        <v>10267</v>
      </c>
      <c r="D131" s="37" t="s">
        <v>595</v>
      </c>
      <c r="E131" s="39" t="s">
        <v>10268</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10269</v>
      </c>
      <c r="F133" s="46"/>
      <c r="G133" s="46"/>
      <c r="H133" s="46"/>
      <c r="I133" s="46"/>
      <c r="J133" s="48"/>
    </row>
    <row r="134" ht="60">
      <c r="A134" s="37" t="s">
        <v>601</v>
      </c>
      <c r="B134" s="45"/>
      <c r="C134" s="46"/>
      <c r="D134" s="46"/>
      <c r="E134" s="39" t="s">
        <v>9797</v>
      </c>
      <c r="F134" s="46"/>
      <c r="G134" s="46"/>
      <c r="H134" s="46"/>
      <c r="I134" s="46"/>
      <c r="J134" s="48"/>
    </row>
    <row r="135">
      <c r="A135" s="37" t="s">
        <v>593</v>
      </c>
      <c r="B135" s="37">
        <v>31</v>
      </c>
      <c r="C135" s="38" t="s">
        <v>9794</v>
      </c>
      <c r="D135" s="37" t="s">
        <v>595</v>
      </c>
      <c r="E135" s="39" t="s">
        <v>9795</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10270</v>
      </c>
      <c r="F137" s="46"/>
      <c r="G137" s="46"/>
      <c r="H137" s="46"/>
      <c r="I137" s="46"/>
      <c r="J137" s="48"/>
    </row>
    <row r="138" ht="60">
      <c r="A138" s="37" t="s">
        <v>601</v>
      </c>
      <c r="B138" s="45"/>
      <c r="C138" s="46"/>
      <c r="D138" s="46"/>
      <c r="E138" s="39" t="s">
        <v>9797</v>
      </c>
      <c r="F138" s="46"/>
      <c r="G138" s="46"/>
      <c r="H138" s="46"/>
      <c r="I138" s="46"/>
      <c r="J138" s="48"/>
    </row>
    <row r="139">
      <c r="A139" s="37" t="s">
        <v>593</v>
      </c>
      <c r="B139" s="37">
        <v>32</v>
      </c>
      <c r="C139" s="38" t="s">
        <v>9905</v>
      </c>
      <c r="D139" s="37" t="s">
        <v>595</v>
      </c>
      <c r="E139" s="39" t="s">
        <v>9906</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10271</v>
      </c>
      <c r="F141" s="46"/>
      <c r="G141" s="46"/>
      <c r="H141" s="46"/>
      <c r="I141" s="46"/>
      <c r="J141" s="48"/>
    </row>
    <row r="142" ht="60">
      <c r="A142" s="37" t="s">
        <v>601</v>
      </c>
      <c r="B142" s="45"/>
      <c r="C142" s="46"/>
      <c r="D142" s="46"/>
      <c r="E142" s="39" t="s">
        <v>9797</v>
      </c>
      <c r="F142" s="46"/>
      <c r="G142" s="46"/>
      <c r="H142" s="46"/>
      <c r="I142" s="46"/>
      <c r="J142" s="48"/>
    </row>
    <row r="143">
      <c r="A143" s="37" t="s">
        <v>593</v>
      </c>
      <c r="B143" s="37">
        <v>33</v>
      </c>
      <c r="C143" s="38" t="s">
        <v>6972</v>
      </c>
      <c r="D143" s="37" t="s">
        <v>595</v>
      </c>
      <c r="E143" s="39" t="s">
        <v>9908</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10272</v>
      </c>
      <c r="F145" s="46"/>
      <c r="G145" s="46"/>
      <c r="H145" s="46"/>
      <c r="I145" s="46"/>
      <c r="J145" s="48"/>
    </row>
    <row r="146" ht="60">
      <c r="A146" s="37" t="s">
        <v>601</v>
      </c>
      <c r="B146" s="45"/>
      <c r="C146" s="46"/>
      <c r="D146" s="46"/>
      <c r="E146" s="39" t="s">
        <v>9797</v>
      </c>
      <c r="F146" s="46"/>
      <c r="G146" s="46"/>
      <c r="H146" s="46"/>
      <c r="I146" s="46"/>
      <c r="J146" s="48"/>
    </row>
    <row r="147">
      <c r="A147" s="37" t="s">
        <v>593</v>
      </c>
      <c r="B147" s="37">
        <v>34</v>
      </c>
      <c r="C147" s="38" t="s">
        <v>9911</v>
      </c>
      <c r="D147" s="37" t="s">
        <v>595</v>
      </c>
      <c r="E147" s="39" t="s">
        <v>9912</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10273</v>
      </c>
      <c r="F149" s="46"/>
      <c r="G149" s="46"/>
      <c r="H149" s="46"/>
      <c r="I149" s="46"/>
      <c r="J149" s="48"/>
    </row>
    <row r="150" ht="75">
      <c r="A150" s="37" t="s">
        <v>601</v>
      </c>
      <c r="B150" s="45"/>
      <c r="C150" s="46"/>
      <c r="D150" s="46"/>
      <c r="E150" s="39" t="s">
        <v>9804</v>
      </c>
      <c r="F150" s="46"/>
      <c r="G150" s="46"/>
      <c r="H150" s="46"/>
      <c r="I150" s="46"/>
      <c r="J150" s="48"/>
    </row>
    <row r="151">
      <c r="A151" s="37" t="s">
        <v>593</v>
      </c>
      <c r="B151" s="37">
        <v>35</v>
      </c>
      <c r="C151" s="38" t="s">
        <v>7089</v>
      </c>
      <c r="D151" s="37" t="s">
        <v>595</v>
      </c>
      <c r="E151" s="39" t="s">
        <v>9805</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10274</v>
      </c>
      <c r="F153" s="46"/>
      <c r="G153" s="46"/>
      <c r="H153" s="46"/>
      <c r="I153" s="46"/>
      <c r="J153" s="48"/>
    </row>
    <row r="154" ht="75">
      <c r="A154" s="37" t="s">
        <v>601</v>
      </c>
      <c r="B154" s="45"/>
      <c r="C154" s="46"/>
      <c r="D154" s="46"/>
      <c r="E154" s="39" t="s">
        <v>9804</v>
      </c>
      <c r="F154" s="46"/>
      <c r="G154" s="46"/>
      <c r="H154" s="46"/>
      <c r="I154" s="46"/>
      <c r="J154" s="48"/>
    </row>
    <row r="155">
      <c r="A155" s="37" t="s">
        <v>593</v>
      </c>
      <c r="B155" s="37">
        <v>36</v>
      </c>
      <c r="C155" s="38" t="s">
        <v>9807</v>
      </c>
      <c r="D155" s="37" t="s">
        <v>595</v>
      </c>
      <c r="E155" s="39" t="s">
        <v>9808</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10275</v>
      </c>
      <c r="F157" s="46"/>
      <c r="G157" s="46"/>
      <c r="H157" s="46"/>
      <c r="I157" s="46"/>
      <c r="J157" s="48"/>
    </row>
    <row r="158" ht="165">
      <c r="A158" s="37" t="s">
        <v>601</v>
      </c>
      <c r="B158" s="45"/>
      <c r="C158" s="46"/>
      <c r="D158" s="46"/>
      <c r="E158" s="39" t="s">
        <v>9810</v>
      </c>
      <c r="F158" s="46"/>
      <c r="G158" s="46"/>
      <c r="H158" s="46"/>
      <c r="I158" s="46"/>
      <c r="J158" s="48"/>
    </row>
    <row r="159">
      <c r="A159" s="37" t="s">
        <v>593</v>
      </c>
      <c r="B159" s="37">
        <v>37</v>
      </c>
      <c r="C159" s="38" t="s">
        <v>10126</v>
      </c>
      <c r="D159" s="37" t="s">
        <v>595</v>
      </c>
      <c r="E159" s="39" t="s">
        <v>10127</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10276</v>
      </c>
      <c r="F161" s="46"/>
      <c r="G161" s="46"/>
      <c r="H161" s="46"/>
      <c r="I161" s="46"/>
      <c r="J161" s="48"/>
    </row>
    <row r="162" ht="165">
      <c r="A162" s="37" t="s">
        <v>601</v>
      </c>
      <c r="B162" s="45"/>
      <c r="C162" s="46"/>
      <c r="D162" s="46"/>
      <c r="E162" s="39" t="s">
        <v>9810</v>
      </c>
      <c r="F162" s="46"/>
      <c r="G162" s="46"/>
      <c r="H162" s="46"/>
      <c r="I162" s="46"/>
      <c r="J162" s="48"/>
    </row>
    <row r="163">
      <c r="A163" s="37" t="s">
        <v>593</v>
      </c>
      <c r="B163" s="37">
        <v>38</v>
      </c>
      <c r="C163" s="38" t="s">
        <v>9626</v>
      </c>
      <c r="D163" s="37" t="s">
        <v>595</v>
      </c>
      <c r="E163" s="39" t="s">
        <v>9627</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10277</v>
      </c>
      <c r="F165" s="46"/>
      <c r="G165" s="46"/>
      <c r="H165" s="46"/>
      <c r="I165" s="46"/>
      <c r="J165" s="48"/>
    </row>
    <row r="166" ht="195">
      <c r="A166" s="37" t="s">
        <v>601</v>
      </c>
      <c r="B166" s="45"/>
      <c r="C166" s="46"/>
      <c r="D166" s="46"/>
      <c r="E166" s="39" t="s">
        <v>6082</v>
      </c>
      <c r="F166" s="46"/>
      <c r="G166" s="46"/>
      <c r="H166" s="46"/>
      <c r="I166" s="46"/>
      <c r="J166" s="48"/>
    </row>
    <row r="167">
      <c r="A167" s="37" t="s">
        <v>593</v>
      </c>
      <c r="B167" s="37">
        <v>39</v>
      </c>
      <c r="C167" s="38" t="s">
        <v>10188</v>
      </c>
      <c r="D167" s="37" t="s">
        <v>595</v>
      </c>
      <c r="E167" s="39" t="s">
        <v>10189</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10278</v>
      </c>
      <c r="F169" s="46"/>
      <c r="G169" s="46"/>
      <c r="H169" s="46"/>
      <c r="I169" s="46"/>
      <c r="J169" s="48"/>
    </row>
    <row r="170" ht="195">
      <c r="A170" s="37" t="s">
        <v>601</v>
      </c>
      <c r="B170" s="45"/>
      <c r="C170" s="46"/>
      <c r="D170" s="46"/>
      <c r="E170" s="39" t="s">
        <v>6082</v>
      </c>
      <c r="F170" s="46"/>
      <c r="G170" s="46"/>
      <c r="H170" s="46"/>
      <c r="I170" s="46"/>
      <c r="J170" s="48"/>
    </row>
    <row r="171" ht="30">
      <c r="A171" s="37" t="s">
        <v>593</v>
      </c>
      <c r="B171" s="37">
        <v>40</v>
      </c>
      <c r="C171" s="38" t="s">
        <v>10191</v>
      </c>
      <c r="D171" s="37" t="s">
        <v>595</v>
      </c>
      <c r="E171" s="39" t="s">
        <v>10192</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10279</v>
      </c>
      <c r="F173" s="46"/>
      <c r="G173" s="46"/>
      <c r="H173" s="46"/>
      <c r="I173" s="46"/>
      <c r="J173" s="48"/>
    </row>
    <row r="174" ht="195">
      <c r="A174" s="37" t="s">
        <v>601</v>
      </c>
      <c r="B174" s="45"/>
      <c r="C174" s="46"/>
      <c r="D174" s="46"/>
      <c r="E174" s="39" t="s">
        <v>6082</v>
      </c>
      <c r="F174" s="46"/>
      <c r="G174" s="46"/>
      <c r="H174" s="46"/>
      <c r="I174" s="46"/>
      <c r="J174" s="48"/>
    </row>
    <row r="175">
      <c r="A175" s="31" t="s">
        <v>591</v>
      </c>
      <c r="B175" s="32"/>
      <c r="C175" s="33" t="s">
        <v>4581</v>
      </c>
      <c r="D175" s="34"/>
      <c r="E175" s="31" t="s">
        <v>4582</v>
      </c>
      <c r="F175" s="34"/>
      <c r="G175" s="34"/>
      <c r="H175" s="34"/>
      <c r="I175" s="35">
        <f>SUMIFS(I176:I215,A176:A215,"P")</f>
        <v>0</v>
      </c>
      <c r="J175" s="36"/>
    </row>
    <row r="176">
      <c r="A176" s="37" t="s">
        <v>593</v>
      </c>
      <c r="B176" s="37">
        <v>41</v>
      </c>
      <c r="C176" s="38" t="s">
        <v>5992</v>
      </c>
      <c r="D176" s="37" t="s">
        <v>595</v>
      </c>
      <c r="E176" s="39" t="s">
        <v>5993</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10280</v>
      </c>
      <c r="F178" s="46"/>
      <c r="G178" s="46"/>
      <c r="H178" s="46"/>
      <c r="I178" s="46"/>
      <c r="J178" s="48"/>
    </row>
    <row r="179" ht="330">
      <c r="A179" s="37" t="s">
        <v>601</v>
      </c>
      <c r="B179" s="45"/>
      <c r="C179" s="46"/>
      <c r="D179" s="46"/>
      <c r="E179" s="39" t="s">
        <v>4586</v>
      </c>
      <c r="F179" s="46"/>
      <c r="G179" s="46"/>
      <c r="H179" s="46"/>
      <c r="I179" s="46"/>
      <c r="J179" s="48"/>
    </row>
    <row r="180">
      <c r="A180" s="37" t="s">
        <v>593</v>
      </c>
      <c r="B180" s="37">
        <v>42</v>
      </c>
      <c r="C180" s="38" t="s">
        <v>9929</v>
      </c>
      <c r="D180" s="37" t="s">
        <v>595</v>
      </c>
      <c r="E180" s="39" t="s">
        <v>9930</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10281</v>
      </c>
      <c r="F182" s="46"/>
      <c r="G182" s="46"/>
      <c r="H182" s="46"/>
      <c r="I182" s="46"/>
      <c r="J182" s="48"/>
    </row>
    <row r="183" ht="315">
      <c r="A183" s="37" t="s">
        <v>601</v>
      </c>
      <c r="B183" s="45"/>
      <c r="C183" s="46"/>
      <c r="D183" s="46"/>
      <c r="E183" s="39" t="s">
        <v>4599</v>
      </c>
      <c r="F183" s="46"/>
      <c r="G183" s="46"/>
      <c r="H183" s="46"/>
      <c r="I183" s="46"/>
      <c r="J183" s="48"/>
    </row>
    <row r="184">
      <c r="A184" s="37" t="s">
        <v>593</v>
      </c>
      <c r="B184" s="37">
        <v>43</v>
      </c>
      <c r="C184" s="38" t="s">
        <v>4603</v>
      </c>
      <c r="D184" s="37" t="s">
        <v>595</v>
      </c>
      <c r="E184" s="39" t="s">
        <v>4604</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10282</v>
      </c>
      <c r="F186" s="46"/>
      <c r="G186" s="46"/>
      <c r="H186" s="46"/>
      <c r="I186" s="46"/>
      <c r="J186" s="48"/>
    </row>
    <row r="187" ht="300">
      <c r="A187" s="37" t="s">
        <v>601</v>
      </c>
      <c r="B187" s="45"/>
      <c r="C187" s="46"/>
      <c r="D187" s="46"/>
      <c r="E187" s="39" t="s">
        <v>4605</v>
      </c>
      <c r="F187" s="46"/>
      <c r="G187" s="46"/>
      <c r="H187" s="46"/>
      <c r="I187" s="46"/>
      <c r="J187" s="48"/>
    </row>
    <row r="188">
      <c r="A188" s="37" t="s">
        <v>593</v>
      </c>
      <c r="B188" s="37">
        <v>44</v>
      </c>
      <c r="C188" s="38" t="s">
        <v>9932</v>
      </c>
      <c r="D188" s="37" t="s">
        <v>595</v>
      </c>
      <c r="E188" s="39" t="s">
        <v>9933</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10283</v>
      </c>
      <c r="F190" s="46"/>
      <c r="G190" s="46"/>
      <c r="H190" s="46"/>
      <c r="I190" s="46"/>
      <c r="J190" s="48"/>
    </row>
    <row r="191" ht="90">
      <c r="A191" s="37" t="s">
        <v>601</v>
      </c>
      <c r="B191" s="45"/>
      <c r="C191" s="46"/>
      <c r="D191" s="46"/>
      <c r="E191" s="39" t="s">
        <v>4621</v>
      </c>
      <c r="F191" s="46"/>
      <c r="G191" s="46"/>
      <c r="H191" s="46"/>
      <c r="I191" s="46"/>
      <c r="J191" s="48"/>
    </row>
    <row r="192">
      <c r="A192" s="37" t="s">
        <v>593</v>
      </c>
      <c r="B192" s="37">
        <v>45</v>
      </c>
      <c r="C192" s="38" t="s">
        <v>9935</v>
      </c>
      <c r="D192" s="37" t="s">
        <v>595</v>
      </c>
      <c r="E192" s="39" t="s">
        <v>9936</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10284</v>
      </c>
      <c r="F194" s="46"/>
      <c r="G194" s="46"/>
      <c r="H194" s="46"/>
      <c r="I194" s="46"/>
      <c r="J194" s="48"/>
    </row>
    <row r="195" ht="45">
      <c r="A195" s="37" t="s">
        <v>601</v>
      </c>
      <c r="B195" s="45"/>
      <c r="C195" s="46"/>
      <c r="D195" s="46"/>
      <c r="E195" s="39" t="s">
        <v>9938</v>
      </c>
      <c r="F195" s="46"/>
      <c r="G195" s="46"/>
      <c r="H195" s="46"/>
      <c r="I195" s="46"/>
      <c r="J195" s="48"/>
    </row>
    <row r="196">
      <c r="A196" s="37" t="s">
        <v>593</v>
      </c>
      <c r="B196" s="37">
        <v>46</v>
      </c>
      <c r="C196" s="38" t="s">
        <v>9939</v>
      </c>
      <c r="D196" s="37" t="s">
        <v>595</v>
      </c>
      <c r="E196" s="39" t="s">
        <v>9940</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10285</v>
      </c>
      <c r="F198" s="46"/>
      <c r="G198" s="46"/>
      <c r="H198" s="46"/>
      <c r="I198" s="46"/>
      <c r="J198" s="48"/>
    </row>
    <row r="199" ht="45">
      <c r="A199" s="37" t="s">
        <v>601</v>
      </c>
      <c r="B199" s="45"/>
      <c r="C199" s="46"/>
      <c r="D199" s="46"/>
      <c r="E199" s="39" t="s">
        <v>9938</v>
      </c>
      <c r="F199" s="46"/>
      <c r="G199" s="46"/>
      <c r="H199" s="46"/>
      <c r="I199" s="46"/>
      <c r="J199" s="48"/>
    </row>
    <row r="200">
      <c r="A200" s="37" t="s">
        <v>593</v>
      </c>
      <c r="B200" s="37">
        <v>47</v>
      </c>
      <c r="C200" s="38" t="s">
        <v>9942</v>
      </c>
      <c r="D200" s="37" t="s">
        <v>595</v>
      </c>
      <c r="E200" s="39" t="s">
        <v>9943</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10286</v>
      </c>
      <c r="F202" s="46"/>
      <c r="G202" s="46"/>
      <c r="H202" s="46"/>
      <c r="I202" s="46"/>
      <c r="J202" s="48"/>
    </row>
    <row r="203" ht="45">
      <c r="A203" s="37" t="s">
        <v>601</v>
      </c>
      <c r="B203" s="45"/>
      <c r="C203" s="46"/>
      <c r="D203" s="46"/>
      <c r="E203" s="39" t="s">
        <v>9938</v>
      </c>
      <c r="F203" s="46"/>
      <c r="G203" s="46"/>
      <c r="H203" s="46"/>
      <c r="I203" s="46"/>
      <c r="J203" s="48"/>
    </row>
    <row r="204">
      <c r="A204" s="37" t="s">
        <v>593</v>
      </c>
      <c r="B204" s="37">
        <v>48</v>
      </c>
      <c r="C204" s="38" t="s">
        <v>10080</v>
      </c>
      <c r="D204" s="37" t="s">
        <v>595</v>
      </c>
      <c r="E204" s="39" t="s">
        <v>10081</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10287</v>
      </c>
      <c r="F206" s="46"/>
      <c r="G206" s="46"/>
      <c r="H206" s="46"/>
      <c r="I206" s="46"/>
      <c r="J206" s="48"/>
    </row>
    <row r="207" ht="45">
      <c r="A207" s="37" t="s">
        <v>601</v>
      </c>
      <c r="B207" s="45"/>
      <c r="C207" s="46"/>
      <c r="D207" s="46"/>
      <c r="E207" s="39" t="s">
        <v>10083</v>
      </c>
      <c r="F207" s="46"/>
      <c r="G207" s="46"/>
      <c r="H207" s="46"/>
      <c r="I207" s="46"/>
      <c r="J207" s="48"/>
    </row>
    <row r="208">
      <c r="A208" s="37" t="s">
        <v>593</v>
      </c>
      <c r="B208" s="37">
        <v>49</v>
      </c>
      <c r="C208" s="38" t="s">
        <v>4626</v>
      </c>
      <c r="D208" s="37" t="s">
        <v>595</v>
      </c>
      <c r="E208" s="39" t="s">
        <v>4627</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10288</v>
      </c>
      <c r="F210" s="46"/>
      <c r="G210" s="46"/>
      <c r="H210" s="46"/>
      <c r="I210" s="46"/>
      <c r="J210" s="48"/>
    </row>
    <row r="211" ht="409.5">
      <c r="A211" s="37" t="s">
        <v>601</v>
      </c>
      <c r="B211" s="45"/>
      <c r="C211" s="46"/>
      <c r="D211" s="46"/>
      <c r="E211" s="39" t="s">
        <v>4525</v>
      </c>
      <c r="F211" s="46"/>
      <c r="G211" s="46"/>
      <c r="H211" s="46"/>
      <c r="I211" s="46"/>
      <c r="J211" s="48"/>
    </row>
    <row r="212">
      <c r="A212" s="37" t="s">
        <v>593</v>
      </c>
      <c r="B212" s="37">
        <v>50</v>
      </c>
      <c r="C212" s="38" t="s">
        <v>10085</v>
      </c>
      <c r="D212" s="37" t="s">
        <v>595</v>
      </c>
      <c r="E212" s="39" t="s">
        <v>10086</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10280</v>
      </c>
      <c r="F214" s="46"/>
      <c r="G214" s="46"/>
      <c r="H214" s="46"/>
      <c r="I214" s="46"/>
      <c r="J214" s="48"/>
    </row>
    <row r="215" ht="75">
      <c r="A215" s="37" t="s">
        <v>601</v>
      </c>
      <c r="B215" s="45"/>
      <c r="C215" s="46"/>
      <c r="D215" s="46"/>
      <c r="E215" s="39" t="s">
        <v>10088</v>
      </c>
      <c r="F215" s="46"/>
      <c r="G215" s="46"/>
      <c r="H215" s="46"/>
      <c r="I215" s="46"/>
      <c r="J215" s="48"/>
    </row>
    <row r="216">
      <c r="A216" s="31" t="s">
        <v>591</v>
      </c>
      <c r="B216" s="32"/>
      <c r="C216" s="33" t="s">
        <v>4818</v>
      </c>
      <c r="D216" s="34"/>
      <c r="E216" s="31" t="s">
        <v>4819</v>
      </c>
      <c r="F216" s="34"/>
      <c r="G216" s="34"/>
      <c r="H216" s="34"/>
      <c r="I216" s="35">
        <f>SUMIFS(I217:I267,A217:A267,"P")</f>
        <v>0</v>
      </c>
      <c r="J216" s="36"/>
    </row>
    <row r="217">
      <c r="A217" s="37" t="s">
        <v>593</v>
      </c>
      <c r="B217" s="37">
        <v>51</v>
      </c>
      <c r="C217" s="38" t="s">
        <v>9945</v>
      </c>
      <c r="D217" s="37" t="s">
        <v>595</v>
      </c>
      <c r="E217" s="39" t="s">
        <v>9946</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10130</v>
      </c>
      <c r="F219" s="46"/>
      <c r="G219" s="46"/>
      <c r="H219" s="46"/>
      <c r="I219" s="46"/>
      <c r="J219" s="48"/>
    </row>
    <row r="220" ht="60">
      <c r="A220" s="37" t="s">
        <v>601</v>
      </c>
      <c r="B220" s="45"/>
      <c r="C220" s="46"/>
      <c r="D220" s="46"/>
      <c r="E220" s="39" t="s">
        <v>9948</v>
      </c>
      <c r="F220" s="46"/>
      <c r="G220" s="46"/>
      <c r="H220" s="46"/>
      <c r="I220" s="46"/>
      <c r="J220" s="48"/>
    </row>
    <row r="221" ht="30">
      <c r="A221" s="37" t="s">
        <v>593</v>
      </c>
      <c r="B221" s="37">
        <v>52</v>
      </c>
      <c r="C221" s="38" t="s">
        <v>9949</v>
      </c>
      <c r="D221" s="37" t="s">
        <v>595</v>
      </c>
      <c r="E221" s="39" t="s">
        <v>9950</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10289</v>
      </c>
      <c r="F223" s="46"/>
      <c r="G223" s="46"/>
      <c r="H223" s="46"/>
      <c r="I223" s="46"/>
      <c r="J223" s="48"/>
    </row>
    <row r="224" ht="30">
      <c r="A224" s="37" t="s">
        <v>601</v>
      </c>
      <c r="B224" s="45"/>
      <c r="C224" s="46"/>
      <c r="D224" s="46"/>
      <c r="E224" s="39" t="s">
        <v>9952</v>
      </c>
      <c r="F224" s="46"/>
      <c r="G224" s="46"/>
      <c r="H224" s="46"/>
      <c r="I224" s="46"/>
      <c r="J224" s="48"/>
    </row>
    <row r="225" ht="30">
      <c r="A225" s="37" t="s">
        <v>593</v>
      </c>
      <c r="B225" s="37">
        <v>53</v>
      </c>
      <c r="C225" s="38" t="s">
        <v>9957</v>
      </c>
      <c r="D225" s="37" t="s">
        <v>595</v>
      </c>
      <c r="E225" s="39" t="s">
        <v>9958</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10290</v>
      </c>
      <c r="F227" s="46"/>
      <c r="G227" s="46"/>
      <c r="H227" s="46"/>
      <c r="I227" s="46"/>
      <c r="J227" s="48"/>
    </row>
    <row r="228" ht="45">
      <c r="A228" s="37" t="s">
        <v>601</v>
      </c>
      <c r="B228" s="45"/>
      <c r="C228" s="46"/>
      <c r="D228" s="46"/>
      <c r="E228" s="39" t="s">
        <v>9960</v>
      </c>
      <c r="F228" s="46"/>
      <c r="G228" s="46"/>
      <c r="H228" s="46"/>
      <c r="I228" s="46"/>
      <c r="J228" s="48"/>
    </row>
    <row r="229" ht="30">
      <c r="A229" s="37" t="s">
        <v>593</v>
      </c>
      <c r="B229" s="37">
        <v>54</v>
      </c>
      <c r="C229" s="38" t="s">
        <v>9964</v>
      </c>
      <c r="D229" s="37" t="s">
        <v>595</v>
      </c>
      <c r="E229" s="39" t="s">
        <v>9965</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10291</v>
      </c>
      <c r="F231" s="46"/>
      <c r="G231" s="46"/>
      <c r="H231" s="46"/>
      <c r="I231" s="46"/>
      <c r="J231" s="48"/>
    </row>
    <row r="232" ht="60">
      <c r="A232" s="37" t="s">
        <v>601</v>
      </c>
      <c r="B232" s="45"/>
      <c r="C232" s="46"/>
      <c r="D232" s="46"/>
      <c r="E232" s="39" t="s">
        <v>9967</v>
      </c>
      <c r="F232" s="46"/>
      <c r="G232" s="46"/>
      <c r="H232" s="46"/>
      <c r="I232" s="46"/>
      <c r="J232" s="48"/>
    </row>
    <row r="233" ht="30">
      <c r="A233" s="37" t="s">
        <v>593</v>
      </c>
      <c r="B233" s="37">
        <v>55</v>
      </c>
      <c r="C233" s="38" t="s">
        <v>9968</v>
      </c>
      <c r="D233" s="37" t="s">
        <v>595</v>
      </c>
      <c r="E233" s="39" t="s">
        <v>9969</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10291</v>
      </c>
      <c r="F235" s="46"/>
      <c r="G235" s="46"/>
      <c r="H235" s="46"/>
      <c r="I235" s="46"/>
      <c r="J235" s="48"/>
    </row>
    <row r="236" ht="60">
      <c r="A236" s="37" t="s">
        <v>601</v>
      </c>
      <c r="B236" s="45"/>
      <c r="C236" s="46"/>
      <c r="D236" s="46"/>
      <c r="E236" s="39" t="s">
        <v>9967</v>
      </c>
      <c r="F236" s="46"/>
      <c r="G236" s="46"/>
      <c r="H236" s="46"/>
      <c r="I236" s="46"/>
      <c r="J236" s="48"/>
    </row>
    <row r="237" ht="30">
      <c r="A237" s="37" t="s">
        <v>593</v>
      </c>
      <c r="B237" s="37">
        <v>56</v>
      </c>
      <c r="C237" s="38" t="s">
        <v>5034</v>
      </c>
      <c r="D237" s="37" t="s">
        <v>595</v>
      </c>
      <c r="E237" s="39" t="s">
        <v>5035</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10292</v>
      </c>
      <c r="F239" s="46"/>
      <c r="G239" s="46"/>
      <c r="H239" s="46"/>
      <c r="I239" s="46"/>
      <c r="J239" s="48"/>
    </row>
    <row r="240" ht="60">
      <c r="A240" s="37" t="s">
        <v>601</v>
      </c>
      <c r="B240" s="45"/>
      <c r="C240" s="46"/>
      <c r="D240" s="46"/>
      <c r="E240" s="39" t="s">
        <v>5037</v>
      </c>
      <c r="F240" s="46"/>
      <c r="G240" s="46"/>
      <c r="H240" s="46"/>
      <c r="I240" s="46"/>
      <c r="J240" s="48"/>
    </row>
    <row r="241" ht="30">
      <c r="A241" s="37" t="s">
        <v>593</v>
      </c>
      <c r="B241" s="37">
        <v>57</v>
      </c>
      <c r="C241" s="38" t="s">
        <v>6808</v>
      </c>
      <c r="D241" s="37" t="s">
        <v>595</v>
      </c>
      <c r="E241" s="39" t="s">
        <v>9815</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10293</v>
      </c>
      <c r="F243" s="46"/>
      <c r="G243" s="46"/>
      <c r="H243" s="46"/>
      <c r="I243" s="46"/>
      <c r="J243" s="48"/>
    </row>
    <row r="244" ht="60">
      <c r="A244" s="37" t="s">
        <v>601</v>
      </c>
      <c r="B244" s="45"/>
      <c r="C244" s="46"/>
      <c r="D244" s="46"/>
      <c r="E244" s="39" t="s">
        <v>5037</v>
      </c>
      <c r="F244" s="46"/>
      <c r="G244" s="46"/>
      <c r="H244" s="46"/>
      <c r="I244" s="46"/>
      <c r="J244" s="48"/>
    </row>
    <row r="245">
      <c r="A245" s="37" t="s">
        <v>593</v>
      </c>
      <c r="B245" s="37">
        <v>58</v>
      </c>
      <c r="C245" s="38" t="s">
        <v>9972</v>
      </c>
      <c r="D245" s="37" t="s">
        <v>595</v>
      </c>
      <c r="E245" s="39" t="s">
        <v>9973</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10294</v>
      </c>
      <c r="F247" s="46"/>
      <c r="G247" s="46"/>
      <c r="H247" s="46"/>
      <c r="I247" s="46"/>
      <c r="J247" s="48"/>
    </row>
    <row r="248" ht="60">
      <c r="A248" s="37" t="s">
        <v>601</v>
      </c>
      <c r="B248" s="45"/>
      <c r="C248" s="46"/>
      <c r="D248" s="46"/>
      <c r="E248" s="39" t="s">
        <v>9975</v>
      </c>
      <c r="F248" s="46"/>
      <c r="G248" s="46"/>
      <c r="H248" s="46"/>
      <c r="I248" s="46"/>
      <c r="J248" s="48"/>
    </row>
    <row r="249">
      <c r="A249" s="37" t="s">
        <v>593</v>
      </c>
      <c r="B249" s="37">
        <v>59</v>
      </c>
      <c r="C249" s="38" t="s">
        <v>10096</v>
      </c>
      <c r="D249" s="37" t="s">
        <v>595</v>
      </c>
      <c r="E249" s="39" t="s">
        <v>10097</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10295</v>
      </c>
      <c r="F251" s="46"/>
      <c r="G251" s="46"/>
      <c r="H251" s="46"/>
      <c r="I251" s="46"/>
      <c r="J251" s="48"/>
    </row>
    <row r="252" ht="45">
      <c r="A252" s="37" t="s">
        <v>601</v>
      </c>
      <c r="B252" s="45"/>
      <c r="C252" s="46"/>
      <c r="D252" s="46"/>
      <c r="E252" s="39" t="s">
        <v>9980</v>
      </c>
      <c r="F252" s="46"/>
      <c r="G252" s="46"/>
      <c r="H252" s="46"/>
      <c r="I252" s="46"/>
      <c r="J252" s="48"/>
    </row>
    <row r="253">
      <c r="A253" s="37" t="s">
        <v>593</v>
      </c>
      <c r="B253" s="37">
        <v>60</v>
      </c>
      <c r="C253" s="38" t="s">
        <v>4682</v>
      </c>
      <c r="D253" s="37" t="s">
        <v>595</v>
      </c>
      <c r="E253" s="39" t="s">
        <v>4683</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10296</v>
      </c>
      <c r="F255" s="46"/>
      <c r="G255" s="46"/>
      <c r="H255" s="46"/>
      <c r="I255" s="46"/>
      <c r="J255" s="48"/>
    </row>
    <row r="256" ht="150">
      <c r="A256" s="37" t="s">
        <v>601</v>
      </c>
      <c r="B256" s="45"/>
      <c r="C256" s="46"/>
      <c r="D256" s="46"/>
      <c r="E256" s="39" t="s">
        <v>4685</v>
      </c>
      <c r="F256" s="46"/>
      <c r="G256" s="46"/>
      <c r="H256" s="46"/>
      <c r="I256" s="46"/>
      <c r="J256" s="48"/>
    </row>
    <row r="257">
      <c r="A257" s="37" t="s">
        <v>593</v>
      </c>
      <c r="B257" s="37">
        <v>61</v>
      </c>
      <c r="C257" s="38" t="s">
        <v>6253</v>
      </c>
      <c r="D257" s="37" t="s">
        <v>595</v>
      </c>
      <c r="E257" s="39" t="s">
        <v>6254</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10297</v>
      </c>
      <c r="F259" s="46"/>
      <c r="G259" s="46"/>
      <c r="H259" s="46"/>
      <c r="I259" s="46"/>
      <c r="J259" s="48"/>
    </row>
    <row r="260" ht="150">
      <c r="A260" s="37" t="s">
        <v>601</v>
      </c>
      <c r="B260" s="45"/>
      <c r="C260" s="46"/>
      <c r="D260" s="46"/>
      <c r="E260" s="39" t="s">
        <v>4685</v>
      </c>
      <c r="F260" s="46"/>
      <c r="G260" s="46"/>
      <c r="H260" s="46"/>
      <c r="I260" s="46"/>
      <c r="J260" s="48"/>
    </row>
    <row r="261">
      <c r="A261" s="37" t="s">
        <v>593</v>
      </c>
      <c r="B261" s="37">
        <v>62</v>
      </c>
      <c r="C261" s="38" t="s">
        <v>10298</v>
      </c>
      <c r="D261" s="37" t="s">
        <v>595</v>
      </c>
      <c r="E261" s="39" t="s">
        <v>9828</v>
      </c>
      <c r="F261" s="40" t="s">
        <v>1797</v>
      </c>
      <c r="G261" s="41">
        <v>1</v>
      </c>
      <c r="H261" s="42">
        <v>0</v>
      </c>
      <c r="I261" s="43">
        <f>ROUND(G261*H261,P4)</f>
        <v>0</v>
      </c>
      <c r="J261" s="37"/>
      <c r="O261" s="44">
        <f>I261*0.21</f>
        <v>0</v>
      </c>
      <c r="P261">
        <v>3</v>
      </c>
    </row>
    <row r="262">
      <c r="A262" s="37" t="s">
        <v>598</v>
      </c>
      <c r="B262" s="45"/>
      <c r="C262" s="46"/>
      <c r="D262" s="46"/>
      <c r="E262" s="39" t="s">
        <v>9828</v>
      </c>
      <c r="F262" s="46"/>
      <c r="G262" s="46"/>
      <c r="H262" s="46"/>
      <c r="I262" s="46"/>
      <c r="J262" s="48"/>
    </row>
    <row r="263" ht="120">
      <c r="A263" s="37" t="s">
        <v>599</v>
      </c>
      <c r="B263" s="45"/>
      <c r="C263" s="46"/>
      <c r="D263" s="46"/>
      <c r="E263" s="49" t="s">
        <v>9829</v>
      </c>
      <c r="F263" s="46"/>
      <c r="G263" s="46"/>
      <c r="H263" s="46"/>
      <c r="I263" s="46"/>
      <c r="J263" s="48"/>
    </row>
    <row r="264" ht="45">
      <c r="A264" s="37" t="s">
        <v>601</v>
      </c>
      <c r="B264" s="45"/>
      <c r="C264" s="46"/>
      <c r="D264" s="46"/>
      <c r="E264" s="39" t="s">
        <v>9830</v>
      </c>
      <c r="F264" s="46"/>
      <c r="G264" s="46"/>
      <c r="H264" s="46"/>
      <c r="I264" s="46"/>
      <c r="J264" s="48"/>
    </row>
    <row r="265">
      <c r="A265" s="37" t="s">
        <v>593</v>
      </c>
      <c r="B265" s="37">
        <v>63</v>
      </c>
      <c r="C265" s="38" t="s">
        <v>10299</v>
      </c>
      <c r="D265" s="37" t="s">
        <v>595</v>
      </c>
      <c r="E265" s="39" t="s">
        <v>9832</v>
      </c>
      <c r="F265" s="40" t="s">
        <v>1797</v>
      </c>
      <c r="G265" s="41">
        <v>1</v>
      </c>
      <c r="H265" s="42">
        <v>0</v>
      </c>
      <c r="I265" s="43">
        <f>ROUND(G265*H265,P4)</f>
        <v>0</v>
      </c>
      <c r="J265" s="37"/>
      <c r="O265" s="44">
        <f>I265*0.21</f>
        <v>0</v>
      </c>
      <c r="P265">
        <v>3</v>
      </c>
    </row>
    <row r="266">
      <c r="A266" s="37" t="s">
        <v>598</v>
      </c>
      <c r="B266" s="45"/>
      <c r="C266" s="46"/>
      <c r="D266" s="46"/>
      <c r="E266" s="39" t="s">
        <v>9832</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65">
      <c r="A271" s="37" t="s">
        <v>599</v>
      </c>
      <c r="B271" s="45"/>
      <c r="C271" s="46"/>
      <c r="D271" s="46"/>
      <c r="E271" s="49" t="s">
        <v>10300</v>
      </c>
      <c r="F271" s="46"/>
      <c r="G271" s="46"/>
      <c r="H271" s="46"/>
      <c r="I271" s="46"/>
      <c r="J271" s="48"/>
    </row>
    <row r="272" ht="120">
      <c r="A272" s="37" t="s">
        <v>601</v>
      </c>
      <c r="B272" s="45"/>
      <c r="C272" s="46"/>
      <c r="D272" s="46"/>
      <c r="E272" s="39" t="s">
        <v>1819</v>
      </c>
      <c r="F272" s="46"/>
      <c r="G272" s="46"/>
      <c r="H272" s="46"/>
      <c r="I272" s="46"/>
      <c r="J272" s="48"/>
    </row>
    <row r="273" ht="60">
      <c r="A273" s="37" t="s">
        <v>593</v>
      </c>
      <c r="B273" s="37">
        <v>65</v>
      </c>
      <c r="C273" s="38" t="s">
        <v>2447</v>
      </c>
      <c r="D273" s="37" t="s">
        <v>2448</v>
      </c>
      <c r="E273" s="39" t="s">
        <v>2449</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5">
      <c r="A275" s="37" t="s">
        <v>599</v>
      </c>
      <c r="B275" s="45"/>
      <c r="C275" s="46"/>
      <c r="D275" s="46"/>
      <c r="E275" s="49" t="s">
        <v>10301</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CxKaX2ZHbZrsG1gK54vzHdt2z5lFJ6+Vfv1XqE6YBvl7MEBlccKVbAOE0rpS8Ez+ZA3lTjTubeC3qi4pMeWn4w==" hashValue="wdrXWgQH3Wd1wp4iFX65C/1Hjj4AknlpDWdgk60tnrI1YSPQLF9r4ljVHMOWmyglzV0N/GilVtrDmvmU+tN/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10302</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ht="30">
      <c r="A7" s="3" t="s">
        <v>578</v>
      </c>
      <c r="B7" s="20" t="s">
        <v>573</v>
      </c>
      <c r="C7" s="21" t="s">
        <v>10303</v>
      </c>
      <c r="D7" s="22"/>
      <c r="E7" s="23" t="s">
        <v>346</v>
      </c>
      <c r="F7" s="17"/>
      <c r="G7" s="17"/>
      <c r="H7" s="17"/>
      <c r="I7" s="17"/>
      <c r="J7" s="19"/>
    </row>
    <row r="8" ht="30">
      <c r="A8" s="3" t="s">
        <v>1569</v>
      </c>
      <c r="B8" s="20" t="s">
        <v>579</v>
      </c>
      <c r="C8" s="21" t="s">
        <v>10302</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6703</v>
      </c>
      <c r="D13" s="37" t="s">
        <v>595</v>
      </c>
      <c r="E13" s="39" t="s">
        <v>9752</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10304</v>
      </c>
      <c r="F15" s="46"/>
      <c r="G15" s="46"/>
      <c r="H15" s="46"/>
      <c r="I15" s="46"/>
      <c r="J15" s="48"/>
    </row>
    <row r="16" ht="90">
      <c r="A16" s="37" t="s">
        <v>601</v>
      </c>
      <c r="B16" s="45"/>
      <c r="C16" s="46"/>
      <c r="D16" s="46"/>
      <c r="E16" s="39" t="s">
        <v>4691</v>
      </c>
      <c r="F16" s="46"/>
      <c r="G16" s="46"/>
      <c r="H16" s="46"/>
      <c r="I16" s="46"/>
      <c r="J16" s="48"/>
    </row>
    <row r="17" ht="30">
      <c r="A17" s="37" t="s">
        <v>593</v>
      </c>
      <c r="B17" s="37">
        <v>2</v>
      </c>
      <c r="C17" s="38" t="s">
        <v>5155</v>
      </c>
      <c r="D17" s="37" t="s">
        <v>595</v>
      </c>
      <c r="E17" s="39" t="s">
        <v>5156</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10305</v>
      </c>
      <c r="F19" s="46"/>
      <c r="G19" s="46"/>
      <c r="H19" s="46"/>
      <c r="I19" s="46"/>
      <c r="J19" s="48"/>
    </row>
    <row r="20" ht="90">
      <c r="A20" s="37" t="s">
        <v>601</v>
      </c>
      <c r="B20" s="45"/>
      <c r="C20" s="46"/>
      <c r="D20" s="46"/>
      <c r="E20" s="39" t="s">
        <v>4691</v>
      </c>
      <c r="F20" s="46"/>
      <c r="G20" s="46"/>
      <c r="H20" s="46"/>
      <c r="I20" s="46"/>
      <c r="J20" s="48"/>
    </row>
    <row r="21">
      <c r="A21" s="37" t="s">
        <v>593</v>
      </c>
      <c r="B21" s="37">
        <v>3</v>
      </c>
      <c r="C21" s="38" t="s">
        <v>5283</v>
      </c>
      <c r="D21" s="37" t="s">
        <v>595</v>
      </c>
      <c r="E21" s="39" t="s">
        <v>9421</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10306</v>
      </c>
      <c r="F23" s="46"/>
      <c r="G23" s="46"/>
      <c r="H23" s="46"/>
      <c r="I23" s="46"/>
      <c r="J23" s="48"/>
    </row>
    <row r="24" ht="45">
      <c r="A24" s="37" t="s">
        <v>601</v>
      </c>
      <c r="B24" s="45"/>
      <c r="C24" s="46"/>
      <c r="D24" s="46"/>
      <c r="E24" s="39" t="s">
        <v>9424</v>
      </c>
      <c r="F24" s="46"/>
      <c r="G24" s="46"/>
      <c r="H24" s="46"/>
      <c r="I24" s="46"/>
      <c r="J24" s="48"/>
    </row>
    <row r="25">
      <c r="A25" s="37" t="s">
        <v>593</v>
      </c>
      <c r="B25" s="37">
        <v>4</v>
      </c>
      <c r="C25" s="38" t="s">
        <v>4422</v>
      </c>
      <c r="D25" s="37" t="s">
        <v>595</v>
      </c>
      <c r="E25" s="39" t="s">
        <v>4423</v>
      </c>
      <c r="F25" s="40" t="s">
        <v>4424</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10307</v>
      </c>
      <c r="F27" s="46"/>
      <c r="G27" s="46"/>
      <c r="H27" s="46"/>
      <c r="I27" s="46"/>
      <c r="J27" s="48"/>
    </row>
    <row r="28" ht="30">
      <c r="A28" s="37" t="s">
        <v>601</v>
      </c>
      <c r="B28" s="45"/>
      <c r="C28" s="46"/>
      <c r="D28" s="46"/>
      <c r="E28" s="39" t="s">
        <v>4426</v>
      </c>
      <c r="F28" s="46"/>
      <c r="G28" s="46"/>
      <c r="H28" s="46"/>
      <c r="I28" s="46"/>
      <c r="J28" s="48"/>
    </row>
    <row r="29">
      <c r="A29" s="37" t="s">
        <v>593</v>
      </c>
      <c r="B29" s="37">
        <v>5</v>
      </c>
      <c r="C29" s="38" t="s">
        <v>5287</v>
      </c>
      <c r="D29" s="37" t="s">
        <v>595</v>
      </c>
      <c r="E29" s="39" t="s">
        <v>9760</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10308</v>
      </c>
      <c r="F31" s="46"/>
      <c r="G31" s="46"/>
      <c r="H31" s="46"/>
      <c r="I31" s="46"/>
      <c r="J31" s="48"/>
    </row>
    <row r="32" ht="409.5">
      <c r="A32" s="37" t="s">
        <v>601</v>
      </c>
      <c r="B32" s="45"/>
      <c r="C32" s="46"/>
      <c r="D32" s="46"/>
      <c r="E32" s="39" t="s">
        <v>4695</v>
      </c>
      <c r="F32" s="46"/>
      <c r="G32" s="46"/>
      <c r="H32" s="46"/>
      <c r="I32" s="46"/>
      <c r="J32" s="48"/>
    </row>
    <row r="33">
      <c r="A33" s="37" t="s">
        <v>593</v>
      </c>
      <c r="B33" s="37">
        <v>6</v>
      </c>
      <c r="C33" s="38" t="s">
        <v>9762</v>
      </c>
      <c r="D33" s="37" t="s">
        <v>595</v>
      </c>
      <c r="E33" s="39" t="s">
        <v>9763</v>
      </c>
      <c r="F33" s="40" t="s">
        <v>4424</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10309</v>
      </c>
      <c r="F35" s="46"/>
      <c r="G35" s="46"/>
      <c r="H35" s="46"/>
      <c r="I35" s="46"/>
      <c r="J35" s="48"/>
    </row>
    <row r="36" ht="30">
      <c r="A36" s="37" t="s">
        <v>601</v>
      </c>
      <c r="B36" s="45"/>
      <c r="C36" s="46"/>
      <c r="D36" s="46"/>
      <c r="E36" s="39" t="s">
        <v>4426</v>
      </c>
      <c r="F36" s="46"/>
      <c r="G36" s="46"/>
      <c r="H36" s="46"/>
      <c r="I36" s="46"/>
      <c r="J36" s="48"/>
    </row>
    <row r="37">
      <c r="A37" s="37" t="s">
        <v>593</v>
      </c>
      <c r="B37" s="37">
        <v>7</v>
      </c>
      <c r="C37" s="38" t="s">
        <v>4692</v>
      </c>
      <c r="D37" s="37" t="s">
        <v>595</v>
      </c>
      <c r="E37" s="39" t="s">
        <v>4693</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10310</v>
      </c>
      <c r="F39" s="46"/>
      <c r="G39" s="46"/>
      <c r="H39" s="46"/>
      <c r="I39" s="46"/>
      <c r="J39" s="48"/>
    </row>
    <row r="40" ht="409.5">
      <c r="A40" s="37" t="s">
        <v>601</v>
      </c>
      <c r="B40" s="45"/>
      <c r="C40" s="46"/>
      <c r="D40" s="46"/>
      <c r="E40" s="39" t="s">
        <v>4695</v>
      </c>
      <c r="F40" s="46"/>
      <c r="G40" s="46"/>
      <c r="H40" s="46"/>
      <c r="I40" s="46"/>
      <c r="J40" s="48"/>
    </row>
    <row r="41">
      <c r="A41" s="37" t="s">
        <v>593</v>
      </c>
      <c r="B41" s="37">
        <v>8</v>
      </c>
      <c r="C41" s="38" t="s">
        <v>4431</v>
      </c>
      <c r="D41" s="37" t="s">
        <v>595</v>
      </c>
      <c r="E41" s="39" t="s">
        <v>4432</v>
      </c>
      <c r="F41" s="40" t="s">
        <v>4424</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10311</v>
      </c>
      <c r="F43" s="46"/>
      <c r="G43" s="46"/>
      <c r="H43" s="46"/>
      <c r="I43" s="46"/>
      <c r="J43" s="48"/>
    </row>
    <row r="44" ht="30">
      <c r="A44" s="37" t="s">
        <v>601</v>
      </c>
      <c r="B44" s="45"/>
      <c r="C44" s="46"/>
      <c r="D44" s="46"/>
      <c r="E44" s="39" t="s">
        <v>4426</v>
      </c>
      <c r="F44" s="46"/>
      <c r="G44" s="46"/>
      <c r="H44" s="46"/>
      <c r="I44" s="46"/>
      <c r="J44" s="48"/>
    </row>
    <row r="45">
      <c r="A45" s="37" t="s">
        <v>593</v>
      </c>
      <c r="B45" s="37">
        <v>9</v>
      </c>
      <c r="C45" s="38" t="s">
        <v>3360</v>
      </c>
      <c r="D45" s="37" t="s">
        <v>595</v>
      </c>
      <c r="E45" s="39" t="s">
        <v>3361</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10312</v>
      </c>
      <c r="F47" s="46"/>
      <c r="G47" s="46"/>
      <c r="H47" s="46"/>
      <c r="I47" s="46"/>
      <c r="J47" s="48"/>
    </row>
    <row r="48" ht="405">
      <c r="A48" s="37" t="s">
        <v>601</v>
      </c>
      <c r="B48" s="45"/>
      <c r="C48" s="46"/>
      <c r="D48" s="46"/>
      <c r="E48" s="39" t="s">
        <v>4442</v>
      </c>
      <c r="F48" s="46"/>
      <c r="G48" s="46"/>
      <c r="H48" s="46"/>
      <c r="I48" s="46"/>
      <c r="J48" s="48"/>
    </row>
    <row r="49">
      <c r="A49" s="37" t="s">
        <v>593</v>
      </c>
      <c r="B49" s="37">
        <v>10</v>
      </c>
      <c r="C49" s="38" t="s">
        <v>10038</v>
      </c>
      <c r="D49" s="37" t="s">
        <v>595</v>
      </c>
      <c r="E49" s="39" t="s">
        <v>10039</v>
      </c>
      <c r="F49" s="40" t="s">
        <v>4424</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10313</v>
      </c>
      <c r="F51" s="46"/>
      <c r="G51" s="46"/>
      <c r="H51" s="46"/>
      <c r="I51" s="46"/>
      <c r="J51" s="48"/>
    </row>
    <row r="52" ht="30">
      <c r="A52" s="37" t="s">
        <v>601</v>
      </c>
      <c r="B52" s="45"/>
      <c r="C52" s="46"/>
      <c r="D52" s="46"/>
      <c r="E52" s="39" t="s">
        <v>4426</v>
      </c>
      <c r="F52" s="46"/>
      <c r="G52" s="46"/>
      <c r="H52" s="46"/>
      <c r="I52" s="46"/>
      <c r="J52" s="48"/>
    </row>
    <row r="53">
      <c r="A53" s="37" t="s">
        <v>593</v>
      </c>
      <c r="B53" s="37">
        <v>11</v>
      </c>
      <c r="C53" s="38" t="s">
        <v>10314</v>
      </c>
      <c r="D53" s="37" t="s">
        <v>595</v>
      </c>
      <c r="E53" s="39" t="s">
        <v>10315</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10316</v>
      </c>
      <c r="F55" s="46"/>
      <c r="G55" s="46"/>
      <c r="H55" s="46"/>
      <c r="I55" s="46"/>
      <c r="J55" s="48"/>
    </row>
    <row r="56" ht="345">
      <c r="A56" s="37" t="s">
        <v>601</v>
      </c>
      <c r="B56" s="45"/>
      <c r="C56" s="46"/>
      <c r="D56" s="46"/>
      <c r="E56" s="39" t="s">
        <v>5164</v>
      </c>
      <c r="F56" s="46"/>
      <c r="G56" s="46"/>
      <c r="H56" s="46"/>
      <c r="I56" s="46"/>
      <c r="J56" s="48"/>
    </row>
    <row r="57">
      <c r="A57" s="37" t="s">
        <v>593</v>
      </c>
      <c r="B57" s="37">
        <v>12</v>
      </c>
      <c r="C57" s="38" t="s">
        <v>4449</v>
      </c>
      <c r="D57" s="37" t="s">
        <v>595</v>
      </c>
      <c r="E57" s="39" t="s">
        <v>4450</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10317</v>
      </c>
      <c r="F59" s="46"/>
      <c r="G59" s="46"/>
      <c r="H59" s="46"/>
      <c r="I59" s="46"/>
      <c r="J59" s="48"/>
    </row>
    <row r="60" ht="240">
      <c r="A60" s="37" t="s">
        <v>601</v>
      </c>
      <c r="B60" s="45"/>
      <c r="C60" s="46"/>
      <c r="D60" s="46"/>
      <c r="E60" s="39" t="s">
        <v>4452</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10318</v>
      </c>
      <c r="F63" s="46"/>
      <c r="G63" s="46"/>
      <c r="H63" s="46"/>
      <c r="I63" s="46"/>
      <c r="J63" s="48"/>
    </row>
    <row r="64" ht="300">
      <c r="A64" s="37" t="s">
        <v>601</v>
      </c>
      <c r="B64" s="45"/>
      <c r="C64" s="46"/>
      <c r="D64" s="46"/>
      <c r="E64" s="39" t="s">
        <v>647</v>
      </c>
      <c r="F64" s="46"/>
      <c r="G64" s="46"/>
      <c r="H64" s="46"/>
      <c r="I64" s="46"/>
      <c r="J64" s="48"/>
    </row>
    <row r="65">
      <c r="A65" s="37" t="s">
        <v>593</v>
      </c>
      <c r="B65" s="37">
        <v>14</v>
      </c>
      <c r="C65" s="38" t="s">
        <v>4473</v>
      </c>
      <c r="D65" s="37" t="s">
        <v>595</v>
      </c>
      <c r="E65" s="39" t="s">
        <v>4474</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10319</v>
      </c>
      <c r="F67" s="46"/>
      <c r="G67" s="46"/>
      <c r="H67" s="46"/>
      <c r="I67" s="46"/>
      <c r="J67" s="48"/>
    </row>
    <row r="68" ht="390">
      <c r="A68" s="37" t="s">
        <v>601</v>
      </c>
      <c r="B68" s="45"/>
      <c r="C68" s="46"/>
      <c r="D68" s="46"/>
      <c r="E68" s="39" t="s">
        <v>4476</v>
      </c>
      <c r="F68" s="46"/>
      <c r="G68" s="46"/>
      <c r="H68" s="46"/>
      <c r="I68" s="46"/>
      <c r="J68" s="48"/>
    </row>
    <row r="69">
      <c r="A69" s="37" t="s">
        <v>593</v>
      </c>
      <c r="B69" s="37">
        <v>15</v>
      </c>
      <c r="C69" s="38" t="s">
        <v>3364</v>
      </c>
      <c r="D69" s="37" t="s">
        <v>595</v>
      </c>
      <c r="E69" s="39" t="s">
        <v>3365</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10320</v>
      </c>
      <c r="F71" s="46"/>
      <c r="G71" s="46"/>
      <c r="H71" s="46"/>
      <c r="I71" s="46"/>
      <c r="J71" s="48"/>
    </row>
    <row r="72" ht="30">
      <c r="A72" s="37" t="s">
        <v>601</v>
      </c>
      <c r="B72" s="45"/>
      <c r="C72" s="46"/>
      <c r="D72" s="46"/>
      <c r="E72" s="39" t="s">
        <v>4482</v>
      </c>
      <c r="F72" s="46"/>
      <c r="G72" s="46"/>
      <c r="H72" s="46"/>
      <c r="I72" s="46"/>
      <c r="J72" s="48"/>
    </row>
    <row r="73">
      <c r="A73" s="37" t="s">
        <v>593</v>
      </c>
      <c r="B73" s="37">
        <v>16</v>
      </c>
      <c r="C73" s="38" t="s">
        <v>9773</v>
      </c>
      <c r="D73" s="37" t="s">
        <v>595</v>
      </c>
      <c r="E73" s="39" t="s">
        <v>9774</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10321</v>
      </c>
      <c r="F75" s="46"/>
      <c r="G75" s="46"/>
      <c r="H75" s="46"/>
      <c r="I75" s="46"/>
      <c r="J75" s="48"/>
    </row>
    <row r="76" ht="45">
      <c r="A76" s="37" t="s">
        <v>601</v>
      </c>
      <c r="B76" s="45"/>
      <c r="C76" s="46"/>
      <c r="D76" s="46"/>
      <c r="E76" s="39" t="s">
        <v>4493</v>
      </c>
      <c r="F76" s="46"/>
      <c r="G76" s="46"/>
      <c r="H76" s="46"/>
      <c r="I76" s="46"/>
      <c r="J76" s="48"/>
    </row>
    <row r="77">
      <c r="A77" s="37" t="s">
        <v>593</v>
      </c>
      <c r="B77" s="37">
        <v>17</v>
      </c>
      <c r="C77" s="38" t="s">
        <v>9776</v>
      </c>
      <c r="D77" s="37" t="s">
        <v>595</v>
      </c>
      <c r="E77" s="39" t="s">
        <v>9777</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10322</v>
      </c>
      <c r="F79" s="46"/>
      <c r="G79" s="46"/>
      <c r="H79" s="46"/>
      <c r="I79" s="46"/>
      <c r="J79" s="48"/>
    </row>
    <row r="80" ht="45">
      <c r="A80" s="37" t="s">
        <v>601</v>
      </c>
      <c r="B80" s="45"/>
      <c r="C80" s="46"/>
      <c r="D80" s="46"/>
      <c r="E80" s="39" t="s">
        <v>4493</v>
      </c>
      <c r="F80" s="46"/>
      <c r="G80" s="46"/>
      <c r="H80" s="46"/>
      <c r="I80" s="46"/>
      <c r="J80" s="48"/>
    </row>
    <row r="81">
      <c r="A81" s="37" t="s">
        <v>593</v>
      </c>
      <c r="B81" s="37">
        <v>18</v>
      </c>
      <c r="C81" s="38" t="s">
        <v>4494</v>
      </c>
      <c r="D81" s="37" t="s">
        <v>595</v>
      </c>
      <c r="E81" s="39" t="s">
        <v>4495</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10323</v>
      </c>
      <c r="F83" s="46"/>
      <c r="G83" s="46"/>
      <c r="H83" s="46"/>
      <c r="I83" s="46"/>
      <c r="J83" s="48"/>
    </row>
    <row r="84" ht="30">
      <c r="A84" s="37" t="s">
        <v>601</v>
      </c>
      <c r="B84" s="45"/>
      <c r="C84" s="46"/>
      <c r="D84" s="46"/>
      <c r="E84" s="39" t="s">
        <v>4497</v>
      </c>
      <c r="F84" s="46"/>
      <c r="G84" s="46"/>
      <c r="H84" s="46"/>
      <c r="I84" s="46"/>
      <c r="J84" s="48"/>
    </row>
    <row r="85">
      <c r="A85" s="37" t="s">
        <v>593</v>
      </c>
      <c r="B85" s="37">
        <v>19</v>
      </c>
      <c r="C85" s="38" t="s">
        <v>4498</v>
      </c>
      <c r="D85" s="37" t="s">
        <v>595</v>
      </c>
      <c r="E85" s="39" t="s">
        <v>4499</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10323</v>
      </c>
      <c r="F87" s="46"/>
      <c r="G87" s="46"/>
      <c r="H87" s="46"/>
      <c r="I87" s="46"/>
      <c r="J87" s="48"/>
    </row>
    <row r="88" ht="45">
      <c r="A88" s="37" t="s">
        <v>601</v>
      </c>
      <c r="B88" s="45"/>
      <c r="C88" s="46"/>
      <c r="D88" s="46"/>
      <c r="E88" s="39" t="s">
        <v>4500</v>
      </c>
      <c r="F88" s="46"/>
      <c r="G88" s="46"/>
      <c r="H88" s="46"/>
      <c r="I88" s="46"/>
      <c r="J88" s="48"/>
    </row>
    <row r="89">
      <c r="A89" s="37" t="s">
        <v>593</v>
      </c>
      <c r="B89" s="37">
        <v>20</v>
      </c>
      <c r="C89" s="38" t="s">
        <v>9780</v>
      </c>
      <c r="D89" s="37" t="s">
        <v>595</v>
      </c>
      <c r="E89" s="39" t="s">
        <v>9781</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10324</v>
      </c>
      <c r="F91" s="46"/>
      <c r="G91" s="46"/>
      <c r="H91" s="46"/>
      <c r="I91" s="46"/>
      <c r="J91" s="48"/>
    </row>
    <row r="92" ht="45">
      <c r="A92" s="37" t="s">
        <v>601</v>
      </c>
      <c r="B92" s="45"/>
      <c r="C92" s="46"/>
      <c r="D92" s="46"/>
      <c r="E92" s="39" t="s">
        <v>9783</v>
      </c>
      <c r="F92" s="46"/>
      <c r="G92" s="46"/>
      <c r="H92" s="46"/>
      <c r="I92" s="46"/>
      <c r="J92" s="48"/>
    </row>
    <row r="93">
      <c r="A93" s="37" t="s">
        <v>593</v>
      </c>
      <c r="B93" s="37">
        <v>21</v>
      </c>
      <c r="C93" s="38" t="s">
        <v>9784</v>
      </c>
      <c r="D93" s="37" t="s">
        <v>595</v>
      </c>
      <c r="E93" s="39" t="s">
        <v>9785</v>
      </c>
      <c r="F93" s="40" t="s">
        <v>608</v>
      </c>
      <c r="G93" s="41">
        <v>12</v>
      </c>
      <c r="H93" s="42">
        <v>0</v>
      </c>
      <c r="I93" s="43">
        <f>ROUND(G93*H93,P4)</f>
        <v>0</v>
      </c>
      <c r="J93" s="37"/>
      <c r="O93" s="44">
        <f>I93*0.21</f>
        <v>0</v>
      </c>
      <c r="P93">
        <v>3</v>
      </c>
    </row>
    <row r="94">
      <c r="A94" s="37" t="s">
        <v>598</v>
      </c>
      <c r="B94" s="45"/>
      <c r="C94" s="46"/>
      <c r="D94" s="46"/>
      <c r="E94" s="39" t="s">
        <v>9785</v>
      </c>
      <c r="F94" s="46"/>
      <c r="G94" s="46"/>
      <c r="H94" s="46"/>
      <c r="I94" s="46"/>
      <c r="J94" s="48"/>
    </row>
    <row r="95" ht="60">
      <c r="A95" s="37" t="s">
        <v>599</v>
      </c>
      <c r="B95" s="45"/>
      <c r="C95" s="46"/>
      <c r="D95" s="46"/>
      <c r="E95" s="49" t="s">
        <v>10325</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4505</v>
      </c>
      <c r="F97" s="34"/>
      <c r="G97" s="34"/>
      <c r="H97" s="34"/>
      <c r="I97" s="35">
        <f>SUMIFS(I98:I109,A98:A109,"P")</f>
        <v>0</v>
      </c>
      <c r="J97" s="36"/>
    </row>
    <row r="98">
      <c r="A98" s="37" t="s">
        <v>593</v>
      </c>
      <c r="B98" s="37">
        <v>22</v>
      </c>
      <c r="C98" s="38" t="s">
        <v>4514</v>
      </c>
      <c r="D98" s="37" t="s">
        <v>595</v>
      </c>
      <c r="E98" s="39" t="s">
        <v>4515</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10326</v>
      </c>
      <c r="F100" s="46"/>
      <c r="G100" s="46"/>
      <c r="H100" s="46"/>
      <c r="I100" s="46"/>
      <c r="J100" s="48"/>
    </row>
    <row r="101" ht="120">
      <c r="A101" s="37" t="s">
        <v>601</v>
      </c>
      <c r="B101" s="45"/>
      <c r="C101" s="46"/>
      <c r="D101" s="46"/>
      <c r="E101" s="39" t="s">
        <v>4513</v>
      </c>
      <c r="F101" s="46"/>
      <c r="G101" s="46"/>
      <c r="H101" s="46"/>
      <c r="I101" s="46"/>
      <c r="J101" s="48"/>
    </row>
    <row r="102">
      <c r="A102" s="37" t="s">
        <v>593</v>
      </c>
      <c r="B102" s="37">
        <v>23</v>
      </c>
      <c r="C102" s="38" t="s">
        <v>9462</v>
      </c>
      <c r="D102" s="37" t="s">
        <v>595</v>
      </c>
      <c r="E102" s="39" t="s">
        <v>9463</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10327</v>
      </c>
      <c r="F104" s="46"/>
      <c r="G104" s="46"/>
      <c r="H104" s="46"/>
      <c r="I104" s="46"/>
      <c r="J104" s="48"/>
    </row>
    <row r="105" ht="45">
      <c r="A105" s="37" t="s">
        <v>601</v>
      </c>
      <c r="B105" s="45"/>
      <c r="C105" s="46"/>
      <c r="D105" s="46"/>
      <c r="E105" s="39" t="s">
        <v>9466</v>
      </c>
      <c r="F105" s="46"/>
      <c r="G105" s="46"/>
      <c r="H105" s="46"/>
      <c r="I105" s="46"/>
      <c r="J105" s="48"/>
    </row>
    <row r="106" ht="30">
      <c r="A106" s="37" t="s">
        <v>593</v>
      </c>
      <c r="B106" s="37">
        <v>24</v>
      </c>
      <c r="C106" s="38" t="s">
        <v>10328</v>
      </c>
      <c r="D106" s="37" t="s">
        <v>595</v>
      </c>
      <c r="E106" s="39" t="s">
        <v>10329</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10330</v>
      </c>
      <c r="F108" s="46"/>
      <c r="G108" s="46"/>
      <c r="H108" s="46"/>
      <c r="I108" s="46"/>
      <c r="J108" s="48"/>
    </row>
    <row r="109" ht="45">
      <c r="A109" s="37" t="s">
        <v>601</v>
      </c>
      <c r="B109" s="45"/>
      <c r="C109" s="46"/>
      <c r="D109" s="46"/>
      <c r="E109" s="39" t="s">
        <v>10331</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4536</v>
      </c>
      <c r="D111" s="37" t="s">
        <v>595</v>
      </c>
      <c r="E111" s="39" t="s">
        <v>4537</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10332</v>
      </c>
      <c r="F113" s="46"/>
      <c r="G113" s="46"/>
      <c r="H113" s="46"/>
      <c r="I113" s="46"/>
      <c r="J113" s="48"/>
    </row>
    <row r="114" ht="60">
      <c r="A114" s="37" t="s">
        <v>601</v>
      </c>
      <c r="B114" s="45"/>
      <c r="C114" s="46"/>
      <c r="D114" s="46"/>
      <c r="E114" s="39" t="s">
        <v>4535</v>
      </c>
      <c r="F114" s="46"/>
      <c r="G114" s="46"/>
      <c r="H114" s="46"/>
      <c r="I114" s="46"/>
      <c r="J114" s="48"/>
    </row>
    <row r="115">
      <c r="A115" s="31" t="s">
        <v>591</v>
      </c>
      <c r="B115" s="32"/>
      <c r="C115" s="33" t="s">
        <v>823</v>
      </c>
      <c r="D115" s="34"/>
      <c r="E115" s="31" t="s">
        <v>7512</v>
      </c>
      <c r="F115" s="34"/>
      <c r="G115" s="34"/>
      <c r="H115" s="34"/>
      <c r="I115" s="35">
        <f>SUMIFS(I116:I139,A116:A139,"P")</f>
        <v>0</v>
      </c>
      <c r="J115" s="36"/>
    </row>
    <row r="116">
      <c r="A116" s="37" t="s">
        <v>593</v>
      </c>
      <c r="B116" s="37">
        <v>26</v>
      </c>
      <c r="C116" s="38" t="s">
        <v>9794</v>
      </c>
      <c r="D116" s="37" t="s">
        <v>595</v>
      </c>
      <c r="E116" s="39" t="s">
        <v>9795</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10333</v>
      </c>
      <c r="F118" s="46"/>
      <c r="G118" s="46"/>
      <c r="H118" s="46"/>
      <c r="I118" s="46"/>
      <c r="J118" s="48"/>
    </row>
    <row r="119" ht="60">
      <c r="A119" s="37" t="s">
        <v>601</v>
      </c>
      <c r="B119" s="45"/>
      <c r="C119" s="46"/>
      <c r="D119" s="46"/>
      <c r="E119" s="39" t="s">
        <v>9797</v>
      </c>
      <c r="F119" s="46"/>
      <c r="G119" s="46"/>
      <c r="H119" s="46"/>
      <c r="I119" s="46"/>
      <c r="J119" s="48"/>
    </row>
    <row r="120">
      <c r="A120" s="37" t="s">
        <v>593</v>
      </c>
      <c r="B120" s="37">
        <v>27</v>
      </c>
      <c r="C120" s="38" t="s">
        <v>10334</v>
      </c>
      <c r="D120" s="37" t="s">
        <v>595</v>
      </c>
      <c r="E120" s="39" t="s">
        <v>10335</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10336</v>
      </c>
      <c r="F122" s="46"/>
      <c r="G122" s="46"/>
      <c r="H122" s="46"/>
      <c r="I122" s="46"/>
      <c r="J122" s="48"/>
    </row>
    <row r="123" ht="120">
      <c r="A123" s="37" t="s">
        <v>601</v>
      </c>
      <c r="B123" s="45"/>
      <c r="C123" s="46"/>
      <c r="D123" s="46"/>
      <c r="E123" s="39" t="s">
        <v>9625</v>
      </c>
      <c r="F123" s="46"/>
      <c r="G123" s="46"/>
      <c r="H123" s="46"/>
      <c r="I123" s="46"/>
      <c r="J123" s="48"/>
    </row>
    <row r="124">
      <c r="A124" s="37" t="s">
        <v>593</v>
      </c>
      <c r="B124" s="37">
        <v>28</v>
      </c>
      <c r="C124" s="38" t="s">
        <v>9801</v>
      </c>
      <c r="D124" s="37" t="s">
        <v>595</v>
      </c>
      <c r="E124" s="39" t="s">
        <v>9802</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10337</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7089</v>
      </c>
      <c r="D128" s="37" t="s">
        <v>595</v>
      </c>
      <c r="E128" s="39" t="s">
        <v>9805</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10338</v>
      </c>
      <c r="F130" s="46"/>
      <c r="G130" s="46"/>
      <c r="H130" s="46"/>
      <c r="I130" s="46"/>
      <c r="J130" s="48"/>
    </row>
    <row r="131" ht="75">
      <c r="A131" s="37" t="s">
        <v>601</v>
      </c>
      <c r="B131" s="45"/>
      <c r="C131" s="46"/>
      <c r="D131" s="46"/>
      <c r="E131" s="39" t="s">
        <v>9804</v>
      </c>
      <c r="F131" s="46"/>
      <c r="G131" s="46"/>
      <c r="H131" s="46"/>
      <c r="I131" s="46"/>
      <c r="J131" s="48"/>
    </row>
    <row r="132">
      <c r="A132" s="37" t="s">
        <v>593</v>
      </c>
      <c r="B132" s="37">
        <v>30</v>
      </c>
      <c r="C132" s="38" t="s">
        <v>9807</v>
      </c>
      <c r="D132" s="37" t="s">
        <v>595</v>
      </c>
      <c r="E132" s="39" t="s">
        <v>9808</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10339</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9811</v>
      </c>
      <c r="D136" s="37" t="s">
        <v>595</v>
      </c>
      <c r="E136" s="39" t="s">
        <v>9812</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10340</v>
      </c>
      <c r="F138" s="46"/>
      <c r="G138" s="46"/>
      <c r="H138" s="46"/>
      <c r="I138" s="46"/>
      <c r="J138" s="48"/>
    </row>
    <row r="139" ht="165">
      <c r="A139" s="37" t="s">
        <v>601</v>
      </c>
      <c r="B139" s="45"/>
      <c r="C139" s="46"/>
      <c r="D139" s="46"/>
      <c r="E139" s="39" t="s">
        <v>9810</v>
      </c>
      <c r="F139" s="46"/>
      <c r="G139" s="46"/>
      <c r="H139" s="46"/>
      <c r="I139" s="46"/>
      <c r="J139" s="48"/>
    </row>
    <row r="140">
      <c r="A140" s="31" t="s">
        <v>591</v>
      </c>
      <c r="B140" s="32"/>
      <c r="C140" s="33" t="s">
        <v>4581</v>
      </c>
      <c r="D140" s="34"/>
      <c r="E140" s="31" t="s">
        <v>4582</v>
      </c>
      <c r="F140" s="34"/>
      <c r="G140" s="34"/>
      <c r="H140" s="34"/>
      <c r="I140" s="35">
        <f>SUMIFS(I141:I176,A141:A176,"P")</f>
        <v>0</v>
      </c>
      <c r="J140" s="36"/>
    </row>
    <row r="141">
      <c r="A141" s="37" t="s">
        <v>593</v>
      </c>
      <c r="B141" s="37">
        <v>32</v>
      </c>
      <c r="C141" s="38" t="s">
        <v>5992</v>
      </c>
      <c r="D141" s="37" t="s">
        <v>595</v>
      </c>
      <c r="E141" s="39" t="s">
        <v>5993</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10341</v>
      </c>
      <c r="F143" s="46"/>
      <c r="G143" s="46"/>
      <c r="H143" s="46"/>
      <c r="I143" s="46"/>
      <c r="J143" s="48"/>
    </row>
    <row r="144" ht="330">
      <c r="A144" s="37" t="s">
        <v>601</v>
      </c>
      <c r="B144" s="45"/>
      <c r="C144" s="46"/>
      <c r="D144" s="46"/>
      <c r="E144" s="39" t="s">
        <v>4586</v>
      </c>
      <c r="F144" s="46"/>
      <c r="G144" s="46"/>
      <c r="H144" s="46"/>
      <c r="I144" s="46"/>
      <c r="J144" s="48"/>
    </row>
    <row r="145">
      <c r="A145" s="37" t="s">
        <v>593</v>
      </c>
      <c r="B145" s="37">
        <v>33</v>
      </c>
      <c r="C145" s="38" t="s">
        <v>6103</v>
      </c>
      <c r="D145" s="37" t="s">
        <v>595</v>
      </c>
      <c r="E145" s="39" t="s">
        <v>6104</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10342</v>
      </c>
      <c r="F147" s="46"/>
      <c r="G147" s="46"/>
      <c r="H147" s="46"/>
      <c r="I147" s="46"/>
      <c r="J147" s="48"/>
    </row>
    <row r="148" ht="300">
      <c r="A148" s="37" t="s">
        <v>601</v>
      </c>
      <c r="B148" s="45"/>
      <c r="C148" s="46"/>
      <c r="D148" s="46"/>
      <c r="E148" s="39" t="s">
        <v>4605</v>
      </c>
      <c r="F148" s="46"/>
      <c r="G148" s="46"/>
      <c r="H148" s="46"/>
      <c r="I148" s="46"/>
      <c r="J148" s="48"/>
    </row>
    <row r="149">
      <c r="A149" s="37" t="s">
        <v>593</v>
      </c>
      <c r="B149" s="37">
        <v>34</v>
      </c>
      <c r="C149" s="38" t="s">
        <v>10343</v>
      </c>
      <c r="D149" s="37" t="s">
        <v>595</v>
      </c>
      <c r="E149" s="39" t="s">
        <v>10344</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10345</v>
      </c>
      <c r="F151" s="46"/>
      <c r="G151" s="46"/>
      <c r="H151" s="46"/>
      <c r="I151" s="46"/>
      <c r="J151" s="48"/>
    </row>
    <row r="152" ht="90">
      <c r="A152" s="37" t="s">
        <v>601</v>
      </c>
      <c r="B152" s="45"/>
      <c r="C152" s="46"/>
      <c r="D152" s="46"/>
      <c r="E152" s="39" t="s">
        <v>10346</v>
      </c>
      <c r="F152" s="46"/>
      <c r="G152" s="46"/>
      <c r="H152" s="46"/>
      <c r="I152" s="46"/>
      <c r="J152" s="48"/>
    </row>
    <row r="153">
      <c r="A153" s="37" t="s">
        <v>593</v>
      </c>
      <c r="B153" s="37">
        <v>35</v>
      </c>
      <c r="C153" s="38" t="s">
        <v>10347</v>
      </c>
      <c r="D153" s="37" t="s">
        <v>595</v>
      </c>
      <c r="E153" s="39" t="s">
        <v>10348</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10349</v>
      </c>
      <c r="F155" s="46"/>
      <c r="G155" s="46"/>
      <c r="H155" s="46"/>
      <c r="I155" s="46"/>
      <c r="J155" s="48"/>
    </row>
    <row r="156" ht="30">
      <c r="A156" s="37" t="s">
        <v>601</v>
      </c>
      <c r="B156" s="45"/>
      <c r="C156" s="46"/>
      <c r="D156" s="46"/>
      <c r="E156" s="39" t="s">
        <v>10350</v>
      </c>
      <c r="F156" s="46"/>
      <c r="G156" s="46"/>
      <c r="H156" s="46"/>
      <c r="I156" s="46"/>
      <c r="J156" s="48"/>
    </row>
    <row r="157">
      <c r="A157" s="37" t="s">
        <v>593</v>
      </c>
      <c r="B157" s="37">
        <v>36</v>
      </c>
      <c r="C157" s="38" t="s">
        <v>10351</v>
      </c>
      <c r="D157" s="37" t="s">
        <v>595</v>
      </c>
      <c r="E157" s="39" t="s">
        <v>10352</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10353</v>
      </c>
      <c r="F159" s="46"/>
      <c r="G159" s="46"/>
      <c r="H159" s="46"/>
      <c r="I159" s="46"/>
      <c r="J159" s="48"/>
    </row>
    <row r="160" ht="30">
      <c r="A160" s="37" t="s">
        <v>601</v>
      </c>
      <c r="B160" s="45"/>
      <c r="C160" s="46"/>
      <c r="D160" s="46"/>
      <c r="E160" s="39" t="s">
        <v>10354</v>
      </c>
      <c r="F160" s="46"/>
      <c r="G160" s="46"/>
      <c r="H160" s="46"/>
      <c r="I160" s="46"/>
      <c r="J160" s="48"/>
    </row>
    <row r="161">
      <c r="A161" s="37" t="s">
        <v>593</v>
      </c>
      <c r="B161" s="37">
        <v>37</v>
      </c>
      <c r="C161" s="38" t="s">
        <v>10080</v>
      </c>
      <c r="D161" s="37" t="s">
        <v>595</v>
      </c>
      <c r="E161" s="39" t="s">
        <v>10081</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10355</v>
      </c>
      <c r="F163" s="46"/>
      <c r="G163" s="46"/>
      <c r="H163" s="46"/>
      <c r="I163" s="46"/>
      <c r="J163" s="48"/>
    </row>
    <row r="164" ht="45">
      <c r="A164" s="37" t="s">
        <v>601</v>
      </c>
      <c r="B164" s="45"/>
      <c r="C164" s="46"/>
      <c r="D164" s="46"/>
      <c r="E164" s="39" t="s">
        <v>10083</v>
      </c>
      <c r="F164" s="46"/>
      <c r="G164" s="46"/>
      <c r="H164" s="46"/>
      <c r="I164" s="46"/>
      <c r="J164" s="48"/>
    </row>
    <row r="165">
      <c r="A165" s="37" t="s">
        <v>593</v>
      </c>
      <c r="B165" s="37">
        <v>38</v>
      </c>
      <c r="C165" s="38" t="s">
        <v>4626</v>
      </c>
      <c r="D165" s="37" t="s">
        <v>595</v>
      </c>
      <c r="E165" s="39" t="s">
        <v>4627</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10356</v>
      </c>
      <c r="F167" s="46"/>
      <c r="G167" s="46"/>
      <c r="H167" s="46"/>
      <c r="I167" s="46"/>
      <c r="J167" s="48"/>
    </row>
    <row r="168" ht="409.5">
      <c r="A168" s="37" t="s">
        <v>601</v>
      </c>
      <c r="B168" s="45"/>
      <c r="C168" s="46"/>
      <c r="D168" s="46"/>
      <c r="E168" s="39" t="s">
        <v>4525</v>
      </c>
      <c r="F168" s="46"/>
      <c r="G168" s="46"/>
      <c r="H168" s="46"/>
      <c r="I168" s="46"/>
      <c r="J168" s="48"/>
    </row>
    <row r="169">
      <c r="A169" s="37" t="s">
        <v>593</v>
      </c>
      <c r="B169" s="37">
        <v>39</v>
      </c>
      <c r="C169" s="38" t="s">
        <v>10357</v>
      </c>
      <c r="D169" s="37" t="s">
        <v>595</v>
      </c>
      <c r="E169" s="39" t="s">
        <v>10358</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10359</v>
      </c>
      <c r="F171" s="46"/>
      <c r="G171" s="46"/>
      <c r="H171" s="46"/>
      <c r="I171" s="46"/>
      <c r="J171" s="48"/>
    </row>
    <row r="172" ht="409.5">
      <c r="A172" s="37" t="s">
        <v>601</v>
      </c>
      <c r="B172" s="45"/>
      <c r="C172" s="46"/>
      <c r="D172" s="46"/>
      <c r="E172" s="39" t="s">
        <v>4525</v>
      </c>
      <c r="F172" s="46"/>
      <c r="G172" s="46"/>
      <c r="H172" s="46"/>
      <c r="I172" s="46"/>
      <c r="J172" s="48"/>
    </row>
    <row r="173">
      <c r="A173" s="37" t="s">
        <v>593</v>
      </c>
      <c r="B173" s="37">
        <v>40</v>
      </c>
      <c r="C173" s="38" t="s">
        <v>10085</v>
      </c>
      <c r="D173" s="37" t="s">
        <v>595</v>
      </c>
      <c r="E173" s="39" t="s">
        <v>10086</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10341</v>
      </c>
      <c r="F175" s="46"/>
      <c r="G175" s="46"/>
      <c r="H175" s="46"/>
      <c r="I175" s="46"/>
      <c r="J175" s="48"/>
    </row>
    <row r="176" ht="75">
      <c r="A176" s="37" t="s">
        <v>601</v>
      </c>
      <c r="B176" s="45"/>
      <c r="C176" s="46"/>
      <c r="D176" s="46"/>
      <c r="E176" s="39" t="s">
        <v>10088</v>
      </c>
      <c r="F176" s="46"/>
      <c r="G176" s="46"/>
      <c r="H176" s="46"/>
      <c r="I176" s="46"/>
      <c r="J176" s="48"/>
    </row>
    <row r="177">
      <c r="A177" s="31" t="s">
        <v>591</v>
      </c>
      <c r="B177" s="32"/>
      <c r="C177" s="33" t="s">
        <v>4818</v>
      </c>
      <c r="D177" s="34"/>
      <c r="E177" s="31" t="s">
        <v>4819</v>
      </c>
      <c r="F177" s="34"/>
      <c r="G177" s="34"/>
      <c r="H177" s="34"/>
      <c r="I177" s="35">
        <f>SUMIFS(I178:I216,A178:A216,"P")</f>
        <v>0</v>
      </c>
      <c r="J177" s="36"/>
    </row>
    <row r="178" ht="30">
      <c r="A178" s="37" t="s">
        <v>593</v>
      </c>
      <c r="B178" s="37">
        <v>41</v>
      </c>
      <c r="C178" s="38" t="s">
        <v>10360</v>
      </c>
      <c r="D178" s="37" t="s">
        <v>595</v>
      </c>
      <c r="E178" s="39" t="s">
        <v>10361</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10362</v>
      </c>
      <c r="F180" s="46"/>
      <c r="G180" s="46"/>
      <c r="H180" s="46"/>
      <c r="I180" s="46"/>
      <c r="J180" s="48"/>
    </row>
    <row r="181" ht="165">
      <c r="A181" s="37" t="s">
        <v>601</v>
      </c>
      <c r="B181" s="45"/>
      <c r="C181" s="46"/>
      <c r="D181" s="46"/>
      <c r="E181" s="39" t="s">
        <v>10363</v>
      </c>
      <c r="F181" s="46"/>
      <c r="G181" s="46"/>
      <c r="H181" s="46"/>
      <c r="I181" s="46"/>
      <c r="J181" s="48"/>
    </row>
    <row r="182">
      <c r="A182" s="37" t="s">
        <v>593</v>
      </c>
      <c r="B182" s="37">
        <v>42</v>
      </c>
      <c r="C182" s="38" t="s">
        <v>9945</v>
      </c>
      <c r="D182" s="37" t="s">
        <v>595</v>
      </c>
      <c r="E182" s="39" t="s">
        <v>9946</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10364</v>
      </c>
      <c r="F184" s="46"/>
      <c r="G184" s="46"/>
      <c r="H184" s="46"/>
      <c r="I184" s="46"/>
      <c r="J184" s="48"/>
    </row>
    <row r="185" ht="60">
      <c r="A185" s="37" t="s">
        <v>601</v>
      </c>
      <c r="B185" s="45"/>
      <c r="C185" s="46"/>
      <c r="D185" s="46"/>
      <c r="E185" s="39" t="s">
        <v>9948</v>
      </c>
      <c r="F185" s="46"/>
      <c r="G185" s="46"/>
      <c r="H185" s="46"/>
      <c r="I185" s="46"/>
      <c r="J185" s="48"/>
    </row>
    <row r="186" ht="30">
      <c r="A186" s="37" t="s">
        <v>593</v>
      </c>
      <c r="B186" s="37">
        <v>43</v>
      </c>
      <c r="C186" s="38" t="s">
        <v>6808</v>
      </c>
      <c r="D186" s="37" t="s">
        <v>595</v>
      </c>
      <c r="E186" s="39" t="s">
        <v>9815</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10365</v>
      </c>
      <c r="F188" s="46"/>
      <c r="G188" s="46"/>
      <c r="H188" s="46"/>
      <c r="I188" s="46"/>
      <c r="J188" s="48"/>
    </row>
    <row r="189" ht="60">
      <c r="A189" s="37" t="s">
        <v>601</v>
      </c>
      <c r="B189" s="45"/>
      <c r="C189" s="46"/>
      <c r="D189" s="46"/>
      <c r="E189" s="39" t="s">
        <v>5037</v>
      </c>
      <c r="F189" s="46"/>
      <c r="G189" s="46"/>
      <c r="H189" s="46"/>
      <c r="I189" s="46"/>
      <c r="J189" s="48"/>
    </row>
    <row r="190">
      <c r="A190" s="37" t="s">
        <v>593</v>
      </c>
      <c r="B190" s="37">
        <v>44</v>
      </c>
      <c r="C190" s="38" t="s">
        <v>9821</v>
      </c>
      <c r="D190" s="37" t="s">
        <v>595</v>
      </c>
      <c r="E190" s="39" t="s">
        <v>9822</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10366</v>
      </c>
      <c r="F192" s="46"/>
      <c r="G192" s="46"/>
      <c r="H192" s="46"/>
      <c r="I192" s="46"/>
      <c r="J192" s="48"/>
    </row>
    <row r="193" ht="30">
      <c r="A193" s="37" t="s">
        <v>601</v>
      </c>
      <c r="B193" s="45"/>
      <c r="C193" s="46"/>
      <c r="D193" s="46"/>
      <c r="E193" s="39" t="s">
        <v>9824</v>
      </c>
      <c r="F193" s="46"/>
      <c r="G193" s="46"/>
      <c r="H193" s="46"/>
      <c r="I193" s="46"/>
      <c r="J193" s="48"/>
    </row>
    <row r="194">
      <c r="A194" s="37" t="s">
        <v>593</v>
      </c>
      <c r="B194" s="37">
        <v>45</v>
      </c>
      <c r="C194" s="38" t="s">
        <v>9977</v>
      </c>
      <c r="D194" s="37" t="s">
        <v>595</v>
      </c>
      <c r="E194" s="39" t="s">
        <v>9978</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10367</v>
      </c>
      <c r="F196" s="46"/>
      <c r="G196" s="46"/>
      <c r="H196" s="46"/>
      <c r="I196" s="46"/>
      <c r="J196" s="48"/>
    </row>
    <row r="197" ht="45">
      <c r="A197" s="37" t="s">
        <v>601</v>
      </c>
      <c r="B197" s="45"/>
      <c r="C197" s="46"/>
      <c r="D197" s="46"/>
      <c r="E197" s="39" t="s">
        <v>9980</v>
      </c>
      <c r="F197" s="46"/>
      <c r="G197" s="46"/>
      <c r="H197" s="46"/>
      <c r="I197" s="46"/>
      <c r="J197" s="48"/>
    </row>
    <row r="198" ht="30">
      <c r="A198" s="37" t="s">
        <v>593</v>
      </c>
      <c r="B198" s="37">
        <v>46</v>
      </c>
      <c r="C198" s="38" t="s">
        <v>10368</v>
      </c>
      <c r="D198" s="37" t="s">
        <v>595</v>
      </c>
      <c r="E198" s="39" t="s">
        <v>10369</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10370</v>
      </c>
      <c r="F200" s="46"/>
      <c r="G200" s="46"/>
      <c r="H200" s="46"/>
      <c r="I200" s="46"/>
      <c r="J200" s="48"/>
    </row>
    <row r="201" ht="105">
      <c r="A201" s="37" t="s">
        <v>601</v>
      </c>
      <c r="B201" s="45"/>
      <c r="C201" s="46"/>
      <c r="D201" s="46"/>
      <c r="E201" s="39" t="s">
        <v>10371</v>
      </c>
      <c r="F201" s="46"/>
      <c r="G201" s="46"/>
      <c r="H201" s="46"/>
      <c r="I201" s="46"/>
      <c r="J201" s="48"/>
    </row>
    <row r="202">
      <c r="A202" s="37" t="s">
        <v>593</v>
      </c>
      <c r="B202" s="37">
        <v>47</v>
      </c>
      <c r="C202" s="38" t="s">
        <v>4682</v>
      </c>
      <c r="D202" s="37" t="s">
        <v>595</v>
      </c>
      <c r="E202" s="39" t="s">
        <v>4683</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10372</v>
      </c>
      <c r="F204" s="46"/>
      <c r="G204" s="46"/>
      <c r="H204" s="46"/>
      <c r="I204" s="46"/>
      <c r="J204" s="48"/>
    </row>
    <row r="205" ht="150">
      <c r="A205" s="37" t="s">
        <v>601</v>
      </c>
      <c r="B205" s="45"/>
      <c r="C205" s="46"/>
      <c r="D205" s="46"/>
      <c r="E205" s="39" t="s">
        <v>4685</v>
      </c>
      <c r="F205" s="46"/>
      <c r="G205" s="46"/>
      <c r="H205" s="46"/>
      <c r="I205" s="46"/>
      <c r="J205" s="48"/>
    </row>
    <row r="206">
      <c r="A206" s="37" t="s">
        <v>593</v>
      </c>
      <c r="B206" s="37">
        <v>48</v>
      </c>
      <c r="C206" s="38" t="s">
        <v>6253</v>
      </c>
      <c r="D206" s="37" t="s">
        <v>595</v>
      </c>
      <c r="E206" s="39" t="s">
        <v>6254</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10373</v>
      </c>
      <c r="F208" s="46"/>
      <c r="G208" s="46"/>
      <c r="H208" s="46"/>
      <c r="I208" s="46"/>
      <c r="J208" s="48"/>
    </row>
    <row r="209" ht="150">
      <c r="A209" s="37" t="s">
        <v>601</v>
      </c>
      <c r="B209" s="45"/>
      <c r="C209" s="46"/>
      <c r="D209" s="46"/>
      <c r="E209" s="39" t="s">
        <v>4685</v>
      </c>
      <c r="F209" s="46"/>
      <c r="G209" s="46"/>
      <c r="H209" s="46"/>
      <c r="I209" s="46"/>
      <c r="J209" s="48"/>
    </row>
    <row r="210">
      <c r="A210" s="37" t="s">
        <v>593</v>
      </c>
      <c r="B210" s="37">
        <v>49</v>
      </c>
      <c r="C210" s="38" t="s">
        <v>10374</v>
      </c>
      <c r="D210" s="37" t="s">
        <v>595</v>
      </c>
      <c r="E210" s="39" t="s">
        <v>9828</v>
      </c>
      <c r="F210" s="40" t="s">
        <v>1797</v>
      </c>
      <c r="G210" s="41">
        <v>1</v>
      </c>
      <c r="H210" s="42">
        <v>0</v>
      </c>
      <c r="I210" s="43">
        <f>ROUND(G210*H210,P4)</f>
        <v>0</v>
      </c>
      <c r="J210" s="37"/>
      <c r="O210" s="44">
        <f>I210*0.21</f>
        <v>0</v>
      </c>
      <c r="P210">
        <v>3</v>
      </c>
    </row>
    <row r="211">
      <c r="A211" s="37" t="s">
        <v>598</v>
      </c>
      <c r="B211" s="45"/>
      <c r="C211" s="46"/>
      <c r="D211" s="46"/>
      <c r="E211" s="39" t="s">
        <v>9828</v>
      </c>
      <c r="F211" s="46"/>
      <c r="G211" s="46"/>
      <c r="H211" s="46"/>
      <c r="I211" s="46"/>
      <c r="J211" s="48"/>
    </row>
    <row r="212" ht="120">
      <c r="A212" s="37" t="s">
        <v>599</v>
      </c>
      <c r="B212" s="45"/>
      <c r="C212" s="46"/>
      <c r="D212" s="46"/>
      <c r="E212" s="49" t="s">
        <v>9829</v>
      </c>
      <c r="F212" s="46"/>
      <c r="G212" s="46"/>
      <c r="H212" s="46"/>
      <c r="I212" s="46"/>
      <c r="J212" s="48"/>
    </row>
    <row r="213" ht="45">
      <c r="A213" s="37" t="s">
        <v>601</v>
      </c>
      <c r="B213" s="45"/>
      <c r="C213" s="46"/>
      <c r="D213" s="46"/>
      <c r="E213" s="39" t="s">
        <v>9830</v>
      </c>
      <c r="F213" s="46"/>
      <c r="G213" s="46"/>
      <c r="H213" s="46"/>
      <c r="I213" s="46"/>
      <c r="J213" s="48"/>
    </row>
    <row r="214">
      <c r="A214" s="37" t="s">
        <v>593</v>
      </c>
      <c r="B214" s="37">
        <v>50</v>
      </c>
      <c r="C214" s="38" t="s">
        <v>10375</v>
      </c>
      <c r="D214" s="37" t="s">
        <v>595</v>
      </c>
      <c r="E214" s="39" t="s">
        <v>9832</v>
      </c>
      <c r="F214" s="40" t="s">
        <v>1797</v>
      </c>
      <c r="G214" s="41">
        <v>1</v>
      </c>
      <c r="H214" s="42">
        <v>0</v>
      </c>
      <c r="I214" s="43">
        <f>ROUND(G214*H214,P4)</f>
        <v>0</v>
      </c>
      <c r="J214" s="37"/>
      <c r="O214" s="44">
        <f>I214*0.21</f>
        <v>0</v>
      </c>
      <c r="P214">
        <v>3</v>
      </c>
    </row>
    <row r="215">
      <c r="A215" s="37" t="s">
        <v>598</v>
      </c>
      <c r="B215" s="45"/>
      <c r="C215" s="46"/>
      <c r="D215" s="46"/>
      <c r="E215" s="39" t="s">
        <v>9832</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5">
      <c r="A218" s="37" t="s">
        <v>593</v>
      </c>
      <c r="B218" s="37">
        <v>51</v>
      </c>
      <c r="C218" s="38" t="s">
        <v>4713</v>
      </c>
      <c r="D218" s="37" t="s">
        <v>4714</v>
      </c>
      <c r="E218" s="39" t="s">
        <v>4715</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30">
      <c r="A220" s="37" t="s">
        <v>599</v>
      </c>
      <c r="B220" s="45"/>
      <c r="C220" s="46"/>
      <c r="D220" s="46"/>
      <c r="E220" s="49" t="s">
        <v>10376</v>
      </c>
      <c r="F220" s="46"/>
      <c r="G220" s="46"/>
      <c r="H220" s="46"/>
      <c r="I220" s="46"/>
      <c r="J220" s="48"/>
    </row>
    <row r="221" ht="120">
      <c r="A221" s="37" t="s">
        <v>601</v>
      </c>
      <c r="B221" s="45"/>
      <c r="C221" s="46"/>
      <c r="D221" s="46"/>
      <c r="E221" s="39" t="s">
        <v>1819</v>
      </c>
      <c r="F221" s="46"/>
      <c r="G221" s="46"/>
      <c r="H221" s="46"/>
      <c r="I221" s="46"/>
      <c r="J221" s="48"/>
    </row>
    <row r="222" ht="60">
      <c r="A222" s="37" t="s">
        <v>593</v>
      </c>
      <c r="B222" s="37">
        <v>52</v>
      </c>
      <c r="C222" s="38" t="s">
        <v>2447</v>
      </c>
      <c r="D222" s="37" t="s">
        <v>2448</v>
      </c>
      <c r="E222" s="39" t="s">
        <v>2449</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5">
      <c r="A224" s="37" t="s">
        <v>599</v>
      </c>
      <c r="B224" s="45"/>
      <c r="C224" s="46"/>
      <c r="D224" s="46"/>
      <c r="E224" s="49" t="s">
        <v>10377</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6262</v>
      </c>
      <c r="D226" s="37" t="s">
        <v>6263</v>
      </c>
      <c r="E226" s="39" t="s">
        <v>6264</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30">
      <c r="A228" s="37" t="s">
        <v>599</v>
      </c>
      <c r="B228" s="45"/>
      <c r="C228" s="46"/>
      <c r="D228" s="46"/>
      <c r="E228" s="49" t="s">
        <v>10378</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6Y8RSmo4qYuLsdkdPjbVEUeQDrkTtsMUCAnHOoAmH8lqG0TkyDazIYn3MxdYgB2caVQF4jwQr8wM/+vdbHakDw==" hashValue="Kf+FaYsPd0yQjvWS5g6shdHsLr7xg5WAMVZLrWYObfNqVjQNxKNhy5J+P5bdKUqGfFWLza4eBsCxb2iyMdy15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10379</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ht="30">
      <c r="A7" s="3" t="s">
        <v>578</v>
      </c>
      <c r="B7" s="20" t="s">
        <v>573</v>
      </c>
      <c r="C7" s="21" t="s">
        <v>10303</v>
      </c>
      <c r="D7" s="22"/>
      <c r="E7" s="23" t="s">
        <v>346</v>
      </c>
      <c r="F7" s="17"/>
      <c r="G7" s="17"/>
      <c r="H7" s="17"/>
      <c r="I7" s="17"/>
      <c r="J7" s="19"/>
    </row>
    <row r="8" ht="30">
      <c r="A8" s="3" t="s">
        <v>1569</v>
      </c>
      <c r="B8" s="20" t="s">
        <v>579</v>
      </c>
      <c r="C8" s="21" t="s">
        <v>10379</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5155</v>
      </c>
      <c r="D13" s="37" t="s">
        <v>595</v>
      </c>
      <c r="E13" s="39" t="s">
        <v>5156</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10380</v>
      </c>
      <c r="F15" s="46"/>
      <c r="G15" s="46"/>
      <c r="H15" s="46"/>
      <c r="I15" s="46"/>
      <c r="J15" s="48"/>
    </row>
    <row r="16" ht="90">
      <c r="A16" s="37" t="s">
        <v>601</v>
      </c>
      <c r="B16" s="45"/>
      <c r="C16" s="46"/>
      <c r="D16" s="46"/>
      <c r="E16" s="39" t="s">
        <v>4691</v>
      </c>
      <c r="F16" s="46"/>
      <c r="G16" s="46"/>
      <c r="H16" s="46"/>
      <c r="I16" s="46"/>
      <c r="J16" s="48"/>
    </row>
    <row r="17">
      <c r="A17" s="37" t="s">
        <v>593</v>
      </c>
      <c r="B17" s="37">
        <v>2</v>
      </c>
      <c r="C17" s="38" t="s">
        <v>5283</v>
      </c>
      <c r="D17" s="37" t="s">
        <v>595</v>
      </c>
      <c r="E17" s="39" t="s">
        <v>9421</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10381</v>
      </c>
      <c r="F19" s="46"/>
      <c r="G19" s="46"/>
      <c r="H19" s="46"/>
      <c r="I19" s="46"/>
      <c r="J19" s="48"/>
    </row>
    <row r="20" ht="45">
      <c r="A20" s="37" t="s">
        <v>601</v>
      </c>
      <c r="B20" s="45"/>
      <c r="C20" s="46"/>
      <c r="D20" s="46"/>
      <c r="E20" s="39" t="s">
        <v>9424</v>
      </c>
      <c r="F20" s="46"/>
      <c r="G20" s="46"/>
      <c r="H20" s="46"/>
      <c r="I20" s="46"/>
      <c r="J20" s="48"/>
    </row>
    <row r="21">
      <c r="A21" s="37" t="s">
        <v>593</v>
      </c>
      <c r="B21" s="37">
        <v>3</v>
      </c>
      <c r="C21" s="38" t="s">
        <v>4422</v>
      </c>
      <c r="D21" s="37" t="s">
        <v>595</v>
      </c>
      <c r="E21" s="39" t="s">
        <v>4423</v>
      </c>
      <c r="F21" s="40" t="s">
        <v>4424</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10382</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9760</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10383</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9762</v>
      </c>
      <c r="D29" s="37" t="s">
        <v>595</v>
      </c>
      <c r="E29" s="39" t="s">
        <v>9763</v>
      </c>
      <c r="F29" s="40" t="s">
        <v>4424</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10384</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10385</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10386</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10387</v>
      </c>
      <c r="F43" s="46"/>
      <c r="G43" s="46"/>
      <c r="H43" s="46"/>
      <c r="I43" s="46"/>
      <c r="J43" s="48"/>
    </row>
    <row r="44" ht="405">
      <c r="A44" s="37" t="s">
        <v>601</v>
      </c>
      <c r="B44" s="45"/>
      <c r="C44" s="46"/>
      <c r="D44" s="46"/>
      <c r="E44" s="39" t="s">
        <v>4442</v>
      </c>
      <c r="F44" s="46"/>
      <c r="G44" s="46"/>
      <c r="H44" s="46"/>
      <c r="I44" s="46"/>
      <c r="J44" s="48"/>
    </row>
    <row r="45">
      <c r="A45" s="37" t="s">
        <v>593</v>
      </c>
      <c r="B45" s="37">
        <v>9</v>
      </c>
      <c r="C45" s="38" t="s">
        <v>10038</v>
      </c>
      <c r="D45" s="37" t="s">
        <v>595</v>
      </c>
      <c r="E45" s="39" t="s">
        <v>10039</v>
      </c>
      <c r="F45" s="40" t="s">
        <v>4424</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10388</v>
      </c>
      <c r="F47" s="46"/>
      <c r="G47" s="46"/>
      <c r="H47" s="46"/>
      <c r="I47" s="46"/>
      <c r="J47" s="48"/>
    </row>
    <row r="48" ht="30">
      <c r="A48" s="37" t="s">
        <v>601</v>
      </c>
      <c r="B48" s="45"/>
      <c r="C48" s="46"/>
      <c r="D48" s="46"/>
      <c r="E48" s="39" t="s">
        <v>4426</v>
      </c>
      <c r="F48" s="46"/>
      <c r="G48" s="46"/>
      <c r="H48" s="46"/>
      <c r="I48" s="46"/>
      <c r="J48" s="48"/>
    </row>
    <row r="49">
      <c r="A49" s="37" t="s">
        <v>593</v>
      </c>
      <c r="B49" s="37">
        <v>10</v>
      </c>
      <c r="C49" s="38" t="s">
        <v>10314</v>
      </c>
      <c r="D49" s="37" t="s">
        <v>595</v>
      </c>
      <c r="E49" s="39" t="s">
        <v>10315</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10389</v>
      </c>
      <c r="F51" s="46"/>
      <c r="G51" s="46"/>
      <c r="H51" s="46"/>
      <c r="I51" s="46"/>
      <c r="J51" s="48"/>
    </row>
    <row r="52" ht="345">
      <c r="A52" s="37" t="s">
        <v>601</v>
      </c>
      <c r="B52" s="45"/>
      <c r="C52" s="46"/>
      <c r="D52" s="46"/>
      <c r="E52" s="39" t="s">
        <v>5164</v>
      </c>
      <c r="F52" s="46"/>
      <c r="G52" s="46"/>
      <c r="H52" s="46"/>
      <c r="I52" s="46"/>
      <c r="J52" s="48"/>
    </row>
    <row r="53">
      <c r="A53" s="37" t="s">
        <v>593</v>
      </c>
      <c r="B53" s="37">
        <v>11</v>
      </c>
      <c r="C53" s="38" t="s">
        <v>4449</v>
      </c>
      <c r="D53" s="37" t="s">
        <v>595</v>
      </c>
      <c r="E53" s="39" t="s">
        <v>4450</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10390</v>
      </c>
      <c r="F55" s="46"/>
      <c r="G55" s="46"/>
      <c r="H55" s="46"/>
      <c r="I55" s="46"/>
      <c r="J55" s="48"/>
    </row>
    <row r="56" ht="240">
      <c r="A56" s="37" t="s">
        <v>601</v>
      </c>
      <c r="B56" s="45"/>
      <c r="C56" s="46"/>
      <c r="D56" s="46"/>
      <c r="E56" s="39" t="s">
        <v>4452</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10391</v>
      </c>
      <c r="F59" s="46"/>
      <c r="G59" s="46"/>
      <c r="H59" s="46"/>
      <c r="I59" s="46"/>
      <c r="J59" s="48"/>
    </row>
    <row r="60" ht="300">
      <c r="A60" s="37" t="s">
        <v>601</v>
      </c>
      <c r="B60" s="45"/>
      <c r="C60" s="46"/>
      <c r="D60" s="46"/>
      <c r="E60" s="39" t="s">
        <v>647</v>
      </c>
      <c r="F60" s="46"/>
      <c r="G60" s="46"/>
      <c r="H60" s="46"/>
      <c r="I60" s="46"/>
      <c r="J60" s="48"/>
    </row>
    <row r="61">
      <c r="A61" s="37" t="s">
        <v>593</v>
      </c>
      <c r="B61" s="37">
        <v>13</v>
      </c>
      <c r="C61" s="38" t="s">
        <v>4469</v>
      </c>
      <c r="D61" s="37" t="s">
        <v>595</v>
      </c>
      <c r="E61" s="39" t="s">
        <v>4470</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10392</v>
      </c>
      <c r="F63" s="46"/>
      <c r="G63" s="46"/>
      <c r="H63" s="46"/>
      <c r="I63" s="46"/>
      <c r="J63" s="48"/>
    </row>
    <row r="64" ht="300">
      <c r="A64" s="37" t="s">
        <v>601</v>
      </c>
      <c r="B64" s="45"/>
      <c r="C64" s="46"/>
      <c r="D64" s="46"/>
      <c r="E64" s="39" t="s">
        <v>4472</v>
      </c>
      <c r="F64" s="46"/>
      <c r="G64" s="46"/>
      <c r="H64" s="46"/>
      <c r="I64" s="46"/>
      <c r="J64" s="48"/>
    </row>
    <row r="65">
      <c r="A65" s="37" t="s">
        <v>593</v>
      </c>
      <c r="B65" s="37">
        <v>14</v>
      </c>
      <c r="C65" s="38" t="s">
        <v>3364</v>
      </c>
      <c r="D65" s="37" t="s">
        <v>595</v>
      </c>
      <c r="E65" s="39" t="s">
        <v>3365</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10393</v>
      </c>
      <c r="F67" s="46"/>
      <c r="G67" s="46"/>
      <c r="H67" s="46"/>
      <c r="I67" s="46"/>
      <c r="J67" s="48"/>
    </row>
    <row r="68" ht="30">
      <c r="A68" s="37" t="s">
        <v>601</v>
      </c>
      <c r="B68" s="45"/>
      <c r="C68" s="46"/>
      <c r="D68" s="46"/>
      <c r="E68" s="39" t="s">
        <v>4482</v>
      </c>
      <c r="F68" s="46"/>
      <c r="G68" s="46"/>
      <c r="H68" s="46"/>
      <c r="I68" s="46"/>
      <c r="J68" s="48"/>
    </row>
    <row r="69">
      <c r="A69" s="37" t="s">
        <v>593</v>
      </c>
      <c r="B69" s="37">
        <v>15</v>
      </c>
      <c r="C69" s="38" t="s">
        <v>9773</v>
      </c>
      <c r="D69" s="37" t="s">
        <v>595</v>
      </c>
      <c r="E69" s="39" t="s">
        <v>9774</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10394</v>
      </c>
      <c r="F71" s="46"/>
      <c r="G71" s="46"/>
      <c r="H71" s="46"/>
      <c r="I71" s="46"/>
      <c r="J71" s="48"/>
    </row>
    <row r="72" ht="45">
      <c r="A72" s="37" t="s">
        <v>601</v>
      </c>
      <c r="B72" s="45"/>
      <c r="C72" s="46"/>
      <c r="D72" s="46"/>
      <c r="E72" s="39" t="s">
        <v>4493</v>
      </c>
      <c r="F72" s="46"/>
      <c r="G72" s="46"/>
      <c r="H72" s="46"/>
      <c r="I72" s="46"/>
      <c r="J72" s="48"/>
    </row>
    <row r="73">
      <c r="A73" s="37" t="s">
        <v>593</v>
      </c>
      <c r="B73" s="37">
        <v>16</v>
      </c>
      <c r="C73" s="38" t="s">
        <v>9776</v>
      </c>
      <c r="D73" s="37" t="s">
        <v>595</v>
      </c>
      <c r="E73" s="39" t="s">
        <v>9777</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10395</v>
      </c>
      <c r="F75" s="46"/>
      <c r="G75" s="46"/>
      <c r="H75" s="46"/>
      <c r="I75" s="46"/>
      <c r="J75" s="48"/>
    </row>
    <row r="76" ht="45">
      <c r="A76" s="37" t="s">
        <v>601</v>
      </c>
      <c r="B76" s="45"/>
      <c r="C76" s="46"/>
      <c r="D76" s="46"/>
      <c r="E76" s="39" t="s">
        <v>4493</v>
      </c>
      <c r="F76" s="46"/>
      <c r="G76" s="46"/>
      <c r="H76" s="46"/>
      <c r="I76" s="46"/>
      <c r="J76" s="48"/>
    </row>
    <row r="77">
      <c r="A77" s="37" t="s">
        <v>593</v>
      </c>
      <c r="B77" s="37">
        <v>17</v>
      </c>
      <c r="C77" s="38" t="s">
        <v>4494</v>
      </c>
      <c r="D77" s="37" t="s">
        <v>595</v>
      </c>
      <c r="E77" s="39" t="s">
        <v>4495</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10396</v>
      </c>
      <c r="F79" s="46"/>
      <c r="G79" s="46"/>
      <c r="H79" s="46"/>
      <c r="I79" s="46"/>
      <c r="J79" s="48"/>
    </row>
    <row r="80" ht="30">
      <c r="A80" s="37" t="s">
        <v>601</v>
      </c>
      <c r="B80" s="45"/>
      <c r="C80" s="46"/>
      <c r="D80" s="46"/>
      <c r="E80" s="39" t="s">
        <v>4497</v>
      </c>
      <c r="F80" s="46"/>
      <c r="G80" s="46"/>
      <c r="H80" s="46"/>
      <c r="I80" s="46"/>
      <c r="J80" s="48"/>
    </row>
    <row r="81">
      <c r="A81" s="37" t="s">
        <v>593</v>
      </c>
      <c r="B81" s="37">
        <v>18</v>
      </c>
      <c r="C81" s="38" t="s">
        <v>4498</v>
      </c>
      <c r="D81" s="37" t="s">
        <v>595</v>
      </c>
      <c r="E81" s="39" t="s">
        <v>4499</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10396</v>
      </c>
      <c r="F83" s="46"/>
      <c r="G83" s="46"/>
      <c r="H83" s="46"/>
      <c r="I83" s="46"/>
      <c r="J83" s="48"/>
    </row>
    <row r="84" ht="45">
      <c r="A84" s="37" t="s">
        <v>601</v>
      </c>
      <c r="B84" s="45"/>
      <c r="C84" s="46"/>
      <c r="D84" s="46"/>
      <c r="E84" s="39" t="s">
        <v>4500</v>
      </c>
      <c r="F84" s="46"/>
      <c r="G84" s="46"/>
      <c r="H84" s="46"/>
      <c r="I84" s="46"/>
      <c r="J84" s="48"/>
    </row>
    <row r="85">
      <c r="A85" s="37" t="s">
        <v>593</v>
      </c>
      <c r="B85" s="37">
        <v>19</v>
      </c>
      <c r="C85" s="38" t="s">
        <v>9780</v>
      </c>
      <c r="D85" s="37" t="s">
        <v>595</v>
      </c>
      <c r="E85" s="39" t="s">
        <v>9781</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10397</v>
      </c>
      <c r="F87" s="46"/>
      <c r="G87" s="46"/>
      <c r="H87" s="46"/>
      <c r="I87" s="46"/>
      <c r="J87" s="48"/>
    </row>
    <row r="88" ht="45">
      <c r="A88" s="37" t="s">
        <v>601</v>
      </c>
      <c r="B88" s="45"/>
      <c r="C88" s="46"/>
      <c r="D88" s="46"/>
      <c r="E88" s="39" t="s">
        <v>9783</v>
      </c>
      <c r="F88" s="46"/>
      <c r="G88" s="46"/>
      <c r="H88" s="46"/>
      <c r="I88" s="46"/>
      <c r="J88" s="48"/>
    </row>
    <row r="89">
      <c r="A89" s="37" t="s">
        <v>593</v>
      </c>
      <c r="B89" s="37">
        <v>20</v>
      </c>
      <c r="C89" s="38" t="s">
        <v>9784</v>
      </c>
      <c r="D89" s="37" t="s">
        <v>595</v>
      </c>
      <c r="E89" s="39" t="s">
        <v>9785</v>
      </c>
      <c r="F89" s="40" t="s">
        <v>608</v>
      </c>
      <c r="G89" s="41">
        <v>6</v>
      </c>
      <c r="H89" s="42">
        <v>0</v>
      </c>
      <c r="I89" s="43">
        <f>ROUND(G89*H89,P4)</f>
        <v>0</v>
      </c>
      <c r="J89" s="37"/>
      <c r="O89" s="44">
        <f>I89*0.21</f>
        <v>0</v>
      </c>
      <c r="P89">
        <v>3</v>
      </c>
    </row>
    <row r="90">
      <c r="A90" s="37" t="s">
        <v>598</v>
      </c>
      <c r="B90" s="45"/>
      <c r="C90" s="46"/>
      <c r="D90" s="46"/>
      <c r="E90" s="39" t="s">
        <v>9785</v>
      </c>
      <c r="F90" s="46"/>
      <c r="G90" s="46"/>
      <c r="H90" s="46"/>
      <c r="I90" s="46"/>
      <c r="J90" s="48"/>
    </row>
    <row r="91" ht="60">
      <c r="A91" s="37" t="s">
        <v>599</v>
      </c>
      <c r="B91" s="45"/>
      <c r="C91" s="46"/>
      <c r="D91" s="46"/>
      <c r="E91" s="49" t="s">
        <v>10114</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4505</v>
      </c>
      <c r="F93" s="34"/>
      <c r="G93" s="34"/>
      <c r="H93" s="34"/>
      <c r="I93" s="35">
        <f>SUMIFS(I94:I105,A94:A105,"P")</f>
        <v>0</v>
      </c>
      <c r="J93" s="36"/>
    </row>
    <row r="94">
      <c r="A94" s="37" t="s">
        <v>593</v>
      </c>
      <c r="B94" s="37">
        <v>21</v>
      </c>
      <c r="C94" s="38" t="s">
        <v>4514</v>
      </c>
      <c r="D94" s="37" t="s">
        <v>595</v>
      </c>
      <c r="E94" s="39" t="s">
        <v>4515</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10398</v>
      </c>
      <c r="F96" s="46"/>
      <c r="G96" s="46"/>
      <c r="H96" s="46"/>
      <c r="I96" s="46"/>
      <c r="J96" s="48"/>
    </row>
    <row r="97" ht="120">
      <c r="A97" s="37" t="s">
        <v>601</v>
      </c>
      <c r="B97" s="45"/>
      <c r="C97" s="46"/>
      <c r="D97" s="46"/>
      <c r="E97" s="39" t="s">
        <v>4513</v>
      </c>
      <c r="F97" s="46"/>
      <c r="G97" s="46"/>
      <c r="H97" s="46"/>
      <c r="I97" s="46"/>
      <c r="J97" s="48"/>
    </row>
    <row r="98">
      <c r="A98" s="37" t="s">
        <v>593</v>
      </c>
      <c r="B98" s="37">
        <v>22</v>
      </c>
      <c r="C98" s="38" t="s">
        <v>9462</v>
      </c>
      <c r="D98" s="37" t="s">
        <v>595</v>
      </c>
      <c r="E98" s="39" t="s">
        <v>9463</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10399</v>
      </c>
      <c r="F100" s="46"/>
      <c r="G100" s="46"/>
      <c r="H100" s="46"/>
      <c r="I100" s="46"/>
      <c r="J100" s="48"/>
    </row>
    <row r="101" ht="45">
      <c r="A101" s="37" t="s">
        <v>601</v>
      </c>
      <c r="B101" s="45"/>
      <c r="C101" s="46"/>
      <c r="D101" s="46"/>
      <c r="E101" s="39" t="s">
        <v>9466</v>
      </c>
      <c r="F101" s="46"/>
      <c r="G101" s="46"/>
      <c r="H101" s="46"/>
      <c r="I101" s="46"/>
      <c r="J101" s="48"/>
    </row>
    <row r="102" ht="30">
      <c r="A102" s="37" t="s">
        <v>593</v>
      </c>
      <c r="B102" s="37">
        <v>23</v>
      </c>
      <c r="C102" s="38" t="s">
        <v>10328</v>
      </c>
      <c r="D102" s="37" t="s">
        <v>595</v>
      </c>
      <c r="E102" s="39" t="s">
        <v>10329</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10400</v>
      </c>
      <c r="F104" s="46"/>
      <c r="G104" s="46"/>
      <c r="H104" s="46"/>
      <c r="I104" s="46"/>
      <c r="J104" s="48"/>
    </row>
    <row r="105" ht="45">
      <c r="A105" s="37" t="s">
        <v>601</v>
      </c>
      <c r="B105" s="45"/>
      <c r="C105" s="46"/>
      <c r="D105" s="46"/>
      <c r="E105" s="39" t="s">
        <v>10331</v>
      </c>
      <c r="F105" s="46"/>
      <c r="G105" s="46"/>
      <c r="H105" s="46"/>
      <c r="I105" s="46"/>
      <c r="J105" s="48"/>
    </row>
    <row r="106">
      <c r="A106" s="31" t="s">
        <v>591</v>
      </c>
      <c r="B106" s="32"/>
      <c r="C106" s="33" t="s">
        <v>823</v>
      </c>
      <c r="D106" s="34"/>
      <c r="E106" s="31" t="s">
        <v>7512</v>
      </c>
      <c r="F106" s="34"/>
      <c r="G106" s="34"/>
      <c r="H106" s="34"/>
      <c r="I106" s="35">
        <f>SUMIFS(I107:I130,A107:A130,"P")</f>
        <v>0</v>
      </c>
      <c r="J106" s="36"/>
    </row>
    <row r="107">
      <c r="A107" s="37" t="s">
        <v>593</v>
      </c>
      <c r="B107" s="37">
        <v>24</v>
      </c>
      <c r="C107" s="38" t="s">
        <v>9794</v>
      </c>
      <c r="D107" s="37" t="s">
        <v>595</v>
      </c>
      <c r="E107" s="39" t="s">
        <v>9795</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10401</v>
      </c>
      <c r="F109" s="46"/>
      <c r="G109" s="46"/>
      <c r="H109" s="46"/>
      <c r="I109" s="46"/>
      <c r="J109" s="48"/>
    </row>
    <row r="110" ht="60">
      <c r="A110" s="37" t="s">
        <v>601</v>
      </c>
      <c r="B110" s="45"/>
      <c r="C110" s="46"/>
      <c r="D110" s="46"/>
      <c r="E110" s="39" t="s">
        <v>9797</v>
      </c>
      <c r="F110" s="46"/>
      <c r="G110" s="46"/>
      <c r="H110" s="46"/>
      <c r="I110" s="46"/>
      <c r="J110" s="48"/>
    </row>
    <row r="111">
      <c r="A111" s="37" t="s">
        <v>593</v>
      </c>
      <c r="B111" s="37">
        <v>25</v>
      </c>
      <c r="C111" s="38" t="s">
        <v>10334</v>
      </c>
      <c r="D111" s="37" t="s">
        <v>595</v>
      </c>
      <c r="E111" s="39" t="s">
        <v>10335</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10402</v>
      </c>
      <c r="F113" s="46"/>
      <c r="G113" s="46"/>
      <c r="H113" s="46"/>
      <c r="I113" s="46"/>
      <c r="J113" s="48"/>
    </row>
    <row r="114" ht="120">
      <c r="A114" s="37" t="s">
        <v>601</v>
      </c>
      <c r="B114" s="45"/>
      <c r="C114" s="46"/>
      <c r="D114" s="46"/>
      <c r="E114" s="39" t="s">
        <v>9625</v>
      </c>
      <c r="F114" s="46"/>
      <c r="G114" s="46"/>
      <c r="H114" s="46"/>
      <c r="I114" s="46"/>
      <c r="J114" s="48"/>
    </row>
    <row r="115">
      <c r="A115" s="37" t="s">
        <v>593</v>
      </c>
      <c r="B115" s="37">
        <v>26</v>
      </c>
      <c r="C115" s="38" t="s">
        <v>9801</v>
      </c>
      <c r="D115" s="37" t="s">
        <v>595</v>
      </c>
      <c r="E115" s="39" t="s">
        <v>9802</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10403</v>
      </c>
      <c r="F117" s="46"/>
      <c r="G117" s="46"/>
      <c r="H117" s="46"/>
      <c r="I117" s="46"/>
      <c r="J117" s="48"/>
    </row>
    <row r="118" ht="75">
      <c r="A118" s="37" t="s">
        <v>601</v>
      </c>
      <c r="B118" s="45"/>
      <c r="C118" s="46"/>
      <c r="D118" s="46"/>
      <c r="E118" s="39" t="s">
        <v>9804</v>
      </c>
      <c r="F118" s="46"/>
      <c r="G118" s="46"/>
      <c r="H118" s="46"/>
      <c r="I118" s="46"/>
      <c r="J118" s="48"/>
    </row>
    <row r="119">
      <c r="A119" s="37" t="s">
        <v>593</v>
      </c>
      <c r="B119" s="37">
        <v>27</v>
      </c>
      <c r="C119" s="38" t="s">
        <v>7089</v>
      </c>
      <c r="D119" s="37" t="s">
        <v>595</v>
      </c>
      <c r="E119" s="39" t="s">
        <v>9805</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10404</v>
      </c>
      <c r="F121" s="46"/>
      <c r="G121" s="46"/>
      <c r="H121" s="46"/>
      <c r="I121" s="46"/>
      <c r="J121" s="48"/>
    </row>
    <row r="122" ht="75">
      <c r="A122" s="37" t="s">
        <v>601</v>
      </c>
      <c r="B122" s="45"/>
      <c r="C122" s="46"/>
      <c r="D122" s="46"/>
      <c r="E122" s="39" t="s">
        <v>9804</v>
      </c>
      <c r="F122" s="46"/>
      <c r="G122" s="46"/>
      <c r="H122" s="46"/>
      <c r="I122" s="46"/>
      <c r="J122" s="48"/>
    </row>
    <row r="123">
      <c r="A123" s="37" t="s">
        <v>593</v>
      </c>
      <c r="B123" s="37">
        <v>28</v>
      </c>
      <c r="C123" s="38" t="s">
        <v>9807</v>
      </c>
      <c r="D123" s="37" t="s">
        <v>595</v>
      </c>
      <c r="E123" s="39" t="s">
        <v>9808</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10405</v>
      </c>
      <c r="F125" s="46"/>
      <c r="G125" s="46"/>
      <c r="H125" s="46"/>
      <c r="I125" s="46"/>
      <c r="J125" s="48"/>
    </row>
    <row r="126" ht="165">
      <c r="A126" s="37" t="s">
        <v>601</v>
      </c>
      <c r="B126" s="45"/>
      <c r="C126" s="46"/>
      <c r="D126" s="46"/>
      <c r="E126" s="39" t="s">
        <v>9810</v>
      </c>
      <c r="F126" s="46"/>
      <c r="G126" s="46"/>
      <c r="H126" s="46"/>
      <c r="I126" s="46"/>
      <c r="J126" s="48"/>
    </row>
    <row r="127">
      <c r="A127" s="37" t="s">
        <v>593</v>
      </c>
      <c r="B127" s="37">
        <v>29</v>
      </c>
      <c r="C127" s="38" t="s">
        <v>9811</v>
      </c>
      <c r="D127" s="37" t="s">
        <v>595</v>
      </c>
      <c r="E127" s="39" t="s">
        <v>9812</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10406</v>
      </c>
      <c r="F129" s="46"/>
      <c r="G129" s="46"/>
      <c r="H129" s="46"/>
      <c r="I129" s="46"/>
      <c r="J129" s="48"/>
    </row>
    <row r="130" ht="165">
      <c r="A130" s="37" t="s">
        <v>601</v>
      </c>
      <c r="B130" s="45"/>
      <c r="C130" s="46"/>
      <c r="D130" s="46"/>
      <c r="E130" s="39" t="s">
        <v>9810</v>
      </c>
      <c r="F130" s="46"/>
      <c r="G130" s="46"/>
      <c r="H130" s="46"/>
      <c r="I130" s="46"/>
      <c r="J130" s="48"/>
    </row>
    <row r="131">
      <c r="A131" s="31" t="s">
        <v>591</v>
      </c>
      <c r="B131" s="32"/>
      <c r="C131" s="33" t="s">
        <v>4581</v>
      </c>
      <c r="D131" s="34"/>
      <c r="E131" s="31" t="s">
        <v>4582</v>
      </c>
      <c r="F131" s="34"/>
      <c r="G131" s="34"/>
      <c r="H131" s="34"/>
      <c r="I131" s="35">
        <f>SUMIFS(I132:I143,A132:A143,"P")</f>
        <v>0</v>
      </c>
      <c r="J131" s="36"/>
    </row>
    <row r="132">
      <c r="A132" s="37" t="s">
        <v>593</v>
      </c>
      <c r="B132" s="37">
        <v>30</v>
      </c>
      <c r="C132" s="38" t="s">
        <v>4603</v>
      </c>
      <c r="D132" s="37" t="s">
        <v>595</v>
      </c>
      <c r="E132" s="39" t="s">
        <v>4604</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10407</v>
      </c>
      <c r="F134" s="46"/>
      <c r="G134" s="46"/>
      <c r="H134" s="46"/>
      <c r="I134" s="46"/>
      <c r="J134" s="48"/>
    </row>
    <row r="135" ht="300">
      <c r="A135" s="37" t="s">
        <v>601</v>
      </c>
      <c r="B135" s="45"/>
      <c r="C135" s="46"/>
      <c r="D135" s="46"/>
      <c r="E135" s="39" t="s">
        <v>4605</v>
      </c>
      <c r="F135" s="46"/>
      <c r="G135" s="46"/>
      <c r="H135" s="46"/>
      <c r="I135" s="46"/>
      <c r="J135" s="48"/>
    </row>
    <row r="136">
      <c r="A136" s="37" t="s">
        <v>593</v>
      </c>
      <c r="B136" s="37">
        <v>31</v>
      </c>
      <c r="C136" s="38" t="s">
        <v>10080</v>
      </c>
      <c r="D136" s="37" t="s">
        <v>595</v>
      </c>
      <c r="E136" s="39" t="s">
        <v>10081</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10408</v>
      </c>
      <c r="F138" s="46"/>
      <c r="G138" s="46"/>
      <c r="H138" s="46"/>
      <c r="I138" s="46"/>
      <c r="J138" s="48"/>
    </row>
    <row r="139" ht="45">
      <c r="A139" s="37" t="s">
        <v>601</v>
      </c>
      <c r="B139" s="45"/>
      <c r="C139" s="46"/>
      <c r="D139" s="46"/>
      <c r="E139" s="39" t="s">
        <v>10083</v>
      </c>
      <c r="F139" s="46"/>
      <c r="G139" s="46"/>
      <c r="H139" s="46"/>
      <c r="I139" s="46"/>
      <c r="J139" s="48"/>
    </row>
    <row r="140">
      <c r="A140" s="37" t="s">
        <v>593</v>
      </c>
      <c r="B140" s="37">
        <v>32</v>
      </c>
      <c r="C140" s="38" t="s">
        <v>4626</v>
      </c>
      <c r="D140" s="37" t="s">
        <v>595</v>
      </c>
      <c r="E140" s="39" t="s">
        <v>4627</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10409</v>
      </c>
      <c r="F142" s="46"/>
      <c r="G142" s="46"/>
      <c r="H142" s="46"/>
      <c r="I142" s="46"/>
      <c r="J142" s="48"/>
    </row>
    <row r="143" ht="409.5">
      <c r="A143" s="37" t="s">
        <v>601</v>
      </c>
      <c r="B143" s="45"/>
      <c r="C143" s="46"/>
      <c r="D143" s="46"/>
      <c r="E143" s="39" t="s">
        <v>4525</v>
      </c>
      <c r="F143" s="46"/>
      <c r="G143" s="46"/>
      <c r="H143" s="46"/>
      <c r="I143" s="46"/>
      <c r="J143" s="48"/>
    </row>
    <row r="144">
      <c r="A144" s="31" t="s">
        <v>591</v>
      </c>
      <c r="B144" s="32"/>
      <c r="C144" s="33" t="s">
        <v>4818</v>
      </c>
      <c r="D144" s="34"/>
      <c r="E144" s="31" t="s">
        <v>4819</v>
      </c>
      <c r="F144" s="34"/>
      <c r="G144" s="34"/>
      <c r="H144" s="34"/>
      <c r="I144" s="35">
        <f>SUMIFS(I145:I167,A145:A167,"P")</f>
        <v>0</v>
      </c>
      <c r="J144" s="36"/>
    </row>
    <row r="145">
      <c r="A145" s="37" t="s">
        <v>593</v>
      </c>
      <c r="B145" s="37">
        <v>33</v>
      </c>
      <c r="C145" s="38" t="s">
        <v>10410</v>
      </c>
      <c r="D145" s="37" t="s">
        <v>595</v>
      </c>
      <c r="E145" s="39" t="s">
        <v>10411</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10412</v>
      </c>
      <c r="F147" s="46"/>
      <c r="G147" s="46"/>
      <c r="H147" s="46"/>
      <c r="I147" s="46"/>
      <c r="J147" s="48"/>
    </row>
    <row r="148" ht="30">
      <c r="A148" s="37" t="s">
        <v>601</v>
      </c>
      <c r="B148" s="45"/>
      <c r="C148" s="46"/>
      <c r="D148" s="46"/>
      <c r="E148" s="39" t="s">
        <v>5041</v>
      </c>
      <c r="F148" s="46"/>
      <c r="G148" s="46"/>
      <c r="H148" s="46"/>
      <c r="I148" s="46"/>
      <c r="J148" s="48"/>
    </row>
    <row r="149">
      <c r="A149" s="37" t="s">
        <v>593</v>
      </c>
      <c r="B149" s="37">
        <v>34</v>
      </c>
      <c r="C149" s="38" t="s">
        <v>4682</v>
      </c>
      <c r="D149" s="37" t="s">
        <v>595</v>
      </c>
      <c r="E149" s="39" t="s">
        <v>4683</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10413</v>
      </c>
      <c r="F151" s="46"/>
      <c r="G151" s="46"/>
      <c r="H151" s="46"/>
      <c r="I151" s="46"/>
      <c r="J151" s="48"/>
    </row>
    <row r="152" ht="150">
      <c r="A152" s="37" t="s">
        <v>601</v>
      </c>
      <c r="B152" s="45"/>
      <c r="C152" s="46"/>
      <c r="D152" s="46"/>
      <c r="E152" s="39" t="s">
        <v>4685</v>
      </c>
      <c r="F152" s="46"/>
      <c r="G152" s="46"/>
      <c r="H152" s="46"/>
      <c r="I152" s="46"/>
      <c r="J152" s="48"/>
    </row>
    <row r="153">
      <c r="A153" s="37" t="s">
        <v>593</v>
      </c>
      <c r="B153" s="37">
        <v>35</v>
      </c>
      <c r="C153" s="38" t="s">
        <v>6253</v>
      </c>
      <c r="D153" s="37" t="s">
        <v>595</v>
      </c>
      <c r="E153" s="39" t="s">
        <v>6254</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10414</v>
      </c>
      <c r="F155" s="46"/>
      <c r="G155" s="46"/>
      <c r="H155" s="46"/>
      <c r="I155" s="46"/>
      <c r="J155" s="48"/>
    </row>
    <row r="156" ht="150">
      <c r="A156" s="37" t="s">
        <v>601</v>
      </c>
      <c r="B156" s="45"/>
      <c r="C156" s="46"/>
      <c r="D156" s="46"/>
      <c r="E156" s="39" t="s">
        <v>4685</v>
      </c>
      <c r="F156" s="46"/>
      <c r="G156" s="46"/>
      <c r="H156" s="46"/>
      <c r="I156" s="46"/>
      <c r="J156" s="48"/>
    </row>
    <row r="157" ht="45">
      <c r="A157" s="37" t="s">
        <v>593</v>
      </c>
      <c r="B157" s="37">
        <v>36</v>
      </c>
      <c r="C157" s="38" t="s">
        <v>10415</v>
      </c>
      <c r="D157" s="37" t="s">
        <v>595</v>
      </c>
      <c r="E157" s="39" t="s">
        <v>10416</v>
      </c>
      <c r="F157" s="40" t="s">
        <v>608</v>
      </c>
      <c r="G157" s="41">
        <v>1</v>
      </c>
      <c r="H157" s="42">
        <v>0</v>
      </c>
      <c r="I157" s="43">
        <f>ROUND(G157*H157,P4)</f>
        <v>0</v>
      </c>
      <c r="J157" s="37"/>
      <c r="O157" s="44">
        <f>I157*0.21</f>
        <v>0</v>
      </c>
      <c r="P157">
        <v>3</v>
      </c>
    </row>
    <row r="158" ht="45">
      <c r="A158" s="37" t="s">
        <v>598</v>
      </c>
      <c r="B158" s="45"/>
      <c r="C158" s="46"/>
      <c r="D158" s="46"/>
      <c r="E158" s="39" t="s">
        <v>10416</v>
      </c>
      <c r="F158" s="46"/>
      <c r="G158" s="46"/>
      <c r="H158" s="46"/>
      <c r="I158" s="46"/>
      <c r="J158" s="48"/>
    </row>
    <row r="159" ht="30">
      <c r="A159" s="37" t="s">
        <v>599</v>
      </c>
      <c r="B159" s="45"/>
      <c r="C159" s="46"/>
      <c r="D159" s="46"/>
      <c r="E159" s="49" t="s">
        <v>10417</v>
      </c>
      <c r="F159" s="46"/>
      <c r="G159" s="46"/>
      <c r="H159" s="46"/>
      <c r="I159" s="46"/>
      <c r="J159" s="48"/>
    </row>
    <row r="160" ht="45">
      <c r="A160" s="37" t="s">
        <v>601</v>
      </c>
      <c r="B160" s="45"/>
      <c r="C160" s="46"/>
      <c r="D160" s="46"/>
      <c r="E160" s="39" t="s">
        <v>9830</v>
      </c>
      <c r="F160" s="46"/>
      <c r="G160" s="46"/>
      <c r="H160" s="46"/>
      <c r="I160" s="46"/>
      <c r="J160" s="48"/>
    </row>
    <row r="161">
      <c r="A161" s="37" t="s">
        <v>593</v>
      </c>
      <c r="B161" s="37">
        <v>37</v>
      </c>
      <c r="C161" s="38" t="s">
        <v>10418</v>
      </c>
      <c r="D161" s="37" t="s">
        <v>595</v>
      </c>
      <c r="E161" s="39" t="s">
        <v>9828</v>
      </c>
      <c r="F161" s="40" t="s">
        <v>1797</v>
      </c>
      <c r="G161" s="41">
        <v>1</v>
      </c>
      <c r="H161" s="42">
        <v>0</v>
      </c>
      <c r="I161" s="43">
        <f>ROUND(G161*H161,P4)</f>
        <v>0</v>
      </c>
      <c r="J161" s="37"/>
      <c r="O161" s="44">
        <f>I161*0.21</f>
        <v>0</v>
      </c>
      <c r="P161">
        <v>3</v>
      </c>
    </row>
    <row r="162">
      <c r="A162" s="37" t="s">
        <v>598</v>
      </c>
      <c r="B162" s="45"/>
      <c r="C162" s="46"/>
      <c r="D162" s="46"/>
      <c r="E162" s="39" t="s">
        <v>9828</v>
      </c>
      <c r="F162" s="46"/>
      <c r="G162" s="46"/>
      <c r="H162" s="46"/>
      <c r="I162" s="46"/>
      <c r="J162" s="48"/>
    </row>
    <row r="163" ht="120">
      <c r="A163" s="37" t="s">
        <v>599</v>
      </c>
      <c r="B163" s="45"/>
      <c r="C163" s="46"/>
      <c r="D163" s="46"/>
      <c r="E163" s="49" t="s">
        <v>9829</v>
      </c>
      <c r="F163" s="46"/>
      <c r="G163" s="46"/>
      <c r="H163" s="46"/>
      <c r="I163" s="46"/>
      <c r="J163" s="48"/>
    </row>
    <row r="164" ht="45">
      <c r="A164" s="37" t="s">
        <v>601</v>
      </c>
      <c r="B164" s="45"/>
      <c r="C164" s="46"/>
      <c r="D164" s="46"/>
      <c r="E164" s="39" t="s">
        <v>9830</v>
      </c>
      <c r="F164" s="46"/>
      <c r="G164" s="46"/>
      <c r="H164" s="46"/>
      <c r="I164" s="46"/>
      <c r="J164" s="48"/>
    </row>
    <row r="165">
      <c r="A165" s="37" t="s">
        <v>593</v>
      </c>
      <c r="B165" s="37">
        <v>38</v>
      </c>
      <c r="C165" s="38" t="s">
        <v>10419</v>
      </c>
      <c r="D165" s="37" t="s">
        <v>595</v>
      </c>
      <c r="E165" s="39" t="s">
        <v>9832</v>
      </c>
      <c r="F165" s="40" t="s">
        <v>1797</v>
      </c>
      <c r="G165" s="41">
        <v>1</v>
      </c>
      <c r="H165" s="42">
        <v>0</v>
      </c>
      <c r="I165" s="43">
        <f>ROUND(G165*H165,P4)</f>
        <v>0</v>
      </c>
      <c r="J165" s="37"/>
      <c r="O165" s="44">
        <f>I165*0.21</f>
        <v>0</v>
      </c>
      <c r="P165">
        <v>3</v>
      </c>
    </row>
    <row r="166">
      <c r="A166" s="37" t="s">
        <v>598</v>
      </c>
      <c r="B166" s="45"/>
      <c r="C166" s="46"/>
      <c r="D166" s="46"/>
      <c r="E166" s="39" t="s">
        <v>9832</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5">
      <c r="A171" s="37" t="s">
        <v>599</v>
      </c>
      <c r="B171" s="45"/>
      <c r="C171" s="46"/>
      <c r="D171" s="46"/>
      <c r="E171" s="49" t="s">
        <v>10420</v>
      </c>
      <c r="F171" s="46"/>
      <c r="G171" s="46"/>
      <c r="H171" s="46"/>
      <c r="I171" s="46"/>
      <c r="J171" s="48"/>
    </row>
    <row r="172" ht="120">
      <c r="A172" s="37" t="s">
        <v>601</v>
      </c>
      <c r="B172" s="45"/>
      <c r="C172" s="46"/>
      <c r="D172" s="46"/>
      <c r="E172" s="39" t="s">
        <v>1819</v>
      </c>
      <c r="F172" s="46"/>
      <c r="G172" s="46"/>
      <c r="H172" s="46"/>
      <c r="I172" s="46"/>
      <c r="J172" s="48"/>
    </row>
    <row r="173" ht="60">
      <c r="A173" s="37" t="s">
        <v>593</v>
      </c>
      <c r="B173" s="37">
        <v>40</v>
      </c>
      <c r="C173" s="38" t="s">
        <v>2447</v>
      </c>
      <c r="D173" s="37" t="s">
        <v>2448</v>
      </c>
      <c r="E173" s="39" t="s">
        <v>2449</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5">
      <c r="A175" s="37" t="s">
        <v>599</v>
      </c>
      <c r="B175" s="45"/>
      <c r="C175" s="46"/>
      <c r="D175" s="46"/>
      <c r="E175" s="49" t="s">
        <v>10421</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6262</v>
      </c>
      <c r="D177" s="37" t="s">
        <v>6263</v>
      </c>
      <c r="E177" s="39" t="s">
        <v>6264</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10422</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yNt0KRo6aQG14amlTepnfSchDW9cfNz+LmU7FwFaa4q6vWeo3LCL4ddK6Js9GjY5Tl2DT8d0H8eAWEmMb9tPpA==" hashValue="sIo+oZuVdCaUcAzjHrz+I0UQDdJB/vrTCYFzyiTOvWQVovyPzB1GnmNk/r+JVzzOHv+8OPHoL/X7mwePawed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10423</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10424</v>
      </c>
      <c r="D7" s="22"/>
      <c r="E7" s="23" t="s">
        <v>351</v>
      </c>
      <c r="F7" s="17"/>
      <c r="G7" s="17"/>
      <c r="H7" s="17"/>
      <c r="I7" s="17"/>
      <c r="J7" s="19"/>
    </row>
    <row r="8">
      <c r="A8" s="3" t="s">
        <v>1569</v>
      </c>
      <c r="B8" s="20" t="s">
        <v>579</v>
      </c>
      <c r="C8" s="21" t="s">
        <v>10423</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9839</v>
      </c>
      <c r="D13" s="37" t="s">
        <v>595</v>
      </c>
      <c r="E13" s="39" t="s">
        <v>9840</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10425</v>
      </c>
      <c r="F15" s="46"/>
      <c r="G15" s="46"/>
      <c r="H15" s="46"/>
      <c r="I15" s="46"/>
      <c r="J15" s="48"/>
    </row>
    <row r="16">
      <c r="A16" s="37" t="s">
        <v>601</v>
      </c>
      <c r="B16" s="45"/>
      <c r="C16" s="46"/>
      <c r="D16" s="46"/>
      <c r="E16" s="39" t="s">
        <v>9842</v>
      </c>
      <c r="F16" s="46"/>
      <c r="G16" s="46"/>
      <c r="H16" s="46"/>
      <c r="I16" s="46"/>
      <c r="J16" s="48"/>
    </row>
    <row r="17" ht="30">
      <c r="A17" s="37" t="s">
        <v>593</v>
      </c>
      <c r="B17" s="37">
        <v>2</v>
      </c>
      <c r="C17" s="38" t="s">
        <v>5155</v>
      </c>
      <c r="D17" s="37" t="s">
        <v>595</v>
      </c>
      <c r="E17" s="39" t="s">
        <v>5156</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10426</v>
      </c>
      <c r="F19" s="46"/>
      <c r="G19" s="46"/>
      <c r="H19" s="46"/>
      <c r="I19" s="46"/>
      <c r="J19" s="48"/>
    </row>
    <row r="20" ht="90">
      <c r="A20" s="37" t="s">
        <v>601</v>
      </c>
      <c r="B20" s="45"/>
      <c r="C20" s="46"/>
      <c r="D20" s="46"/>
      <c r="E20" s="39" t="s">
        <v>4691</v>
      </c>
      <c r="F20" s="46"/>
      <c r="G20" s="46"/>
      <c r="H20" s="46"/>
      <c r="I20" s="46"/>
      <c r="J20" s="48"/>
    </row>
    <row r="21">
      <c r="A21" s="37" t="s">
        <v>593</v>
      </c>
      <c r="B21" s="37">
        <v>3</v>
      </c>
      <c r="C21" s="38" t="s">
        <v>5287</v>
      </c>
      <c r="D21" s="37" t="s">
        <v>595</v>
      </c>
      <c r="E21" s="39" t="s">
        <v>9760</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10427</v>
      </c>
      <c r="F23" s="46"/>
      <c r="G23" s="46"/>
      <c r="H23" s="46"/>
      <c r="I23" s="46"/>
      <c r="J23" s="48"/>
    </row>
    <row r="24" ht="409.5">
      <c r="A24" s="37" t="s">
        <v>601</v>
      </c>
      <c r="B24" s="45"/>
      <c r="C24" s="46"/>
      <c r="D24" s="46"/>
      <c r="E24" s="39" t="s">
        <v>4695</v>
      </c>
      <c r="F24" s="46"/>
      <c r="G24" s="46"/>
      <c r="H24" s="46"/>
      <c r="I24" s="46"/>
      <c r="J24" s="48"/>
    </row>
    <row r="25">
      <c r="A25" s="37" t="s">
        <v>593</v>
      </c>
      <c r="B25" s="37">
        <v>4</v>
      </c>
      <c r="C25" s="38" t="s">
        <v>9762</v>
      </c>
      <c r="D25" s="37" t="s">
        <v>595</v>
      </c>
      <c r="E25" s="39" t="s">
        <v>9763</v>
      </c>
      <c r="F25" s="40" t="s">
        <v>4424</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10428</v>
      </c>
      <c r="F27" s="46"/>
      <c r="G27" s="46"/>
      <c r="H27" s="46"/>
      <c r="I27" s="46"/>
      <c r="J27" s="48"/>
    </row>
    <row r="28" ht="30">
      <c r="A28" s="37" t="s">
        <v>601</v>
      </c>
      <c r="B28" s="45"/>
      <c r="C28" s="46"/>
      <c r="D28" s="46"/>
      <c r="E28" s="39" t="s">
        <v>4426</v>
      </c>
      <c r="F28" s="46"/>
      <c r="G28" s="46"/>
      <c r="H28" s="46"/>
      <c r="I28" s="46"/>
      <c r="J28" s="48"/>
    </row>
    <row r="29">
      <c r="A29" s="37" t="s">
        <v>593</v>
      </c>
      <c r="B29" s="37">
        <v>5</v>
      </c>
      <c r="C29" s="38" t="s">
        <v>4692</v>
      </c>
      <c r="D29" s="37" t="s">
        <v>595</v>
      </c>
      <c r="E29" s="39" t="s">
        <v>4693</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10429</v>
      </c>
      <c r="F31" s="46"/>
      <c r="G31" s="46"/>
      <c r="H31" s="46"/>
      <c r="I31" s="46"/>
      <c r="J31" s="48"/>
    </row>
    <row r="32" ht="409.5">
      <c r="A32" s="37" t="s">
        <v>601</v>
      </c>
      <c r="B32" s="45"/>
      <c r="C32" s="46"/>
      <c r="D32" s="46"/>
      <c r="E32" s="39" t="s">
        <v>4695</v>
      </c>
      <c r="F32" s="46"/>
      <c r="G32" s="46"/>
      <c r="H32" s="46"/>
      <c r="I32" s="46"/>
      <c r="J32" s="48"/>
    </row>
    <row r="33">
      <c r="A33" s="37" t="s">
        <v>593</v>
      </c>
      <c r="B33" s="37">
        <v>6</v>
      </c>
      <c r="C33" s="38" t="s">
        <v>4431</v>
      </c>
      <c r="D33" s="37" t="s">
        <v>595</v>
      </c>
      <c r="E33" s="39" t="s">
        <v>4432</v>
      </c>
      <c r="F33" s="40" t="s">
        <v>4424</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10430</v>
      </c>
      <c r="F35" s="46"/>
      <c r="G35" s="46"/>
      <c r="H35" s="46"/>
      <c r="I35" s="46"/>
      <c r="J35" s="48"/>
    </row>
    <row r="36" ht="30">
      <c r="A36" s="37" t="s">
        <v>601</v>
      </c>
      <c r="B36" s="45"/>
      <c r="C36" s="46"/>
      <c r="D36" s="46"/>
      <c r="E36" s="39" t="s">
        <v>4426</v>
      </c>
      <c r="F36" s="46"/>
      <c r="G36" s="46"/>
      <c r="H36" s="46"/>
      <c r="I36" s="46"/>
      <c r="J36" s="48"/>
    </row>
    <row r="37">
      <c r="A37" s="37" t="s">
        <v>593</v>
      </c>
      <c r="B37" s="37">
        <v>7</v>
      </c>
      <c r="C37" s="38" t="s">
        <v>3360</v>
      </c>
      <c r="D37" s="37" t="s">
        <v>595</v>
      </c>
      <c r="E37" s="39" t="s">
        <v>3361</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10431</v>
      </c>
      <c r="F39" s="46"/>
      <c r="G39" s="46"/>
      <c r="H39" s="46"/>
      <c r="I39" s="46"/>
      <c r="J39" s="48"/>
    </row>
    <row r="40" ht="405">
      <c r="A40" s="37" t="s">
        <v>601</v>
      </c>
      <c r="B40" s="45"/>
      <c r="C40" s="46"/>
      <c r="D40" s="46"/>
      <c r="E40" s="39" t="s">
        <v>4442</v>
      </c>
      <c r="F40" s="46"/>
      <c r="G40" s="46"/>
      <c r="H40" s="46"/>
      <c r="I40" s="46"/>
      <c r="J40" s="48"/>
    </row>
    <row r="41">
      <c r="A41" s="37" t="s">
        <v>593</v>
      </c>
      <c r="B41" s="37">
        <v>8</v>
      </c>
      <c r="C41" s="38" t="s">
        <v>10038</v>
      </c>
      <c r="D41" s="37" t="s">
        <v>595</v>
      </c>
      <c r="E41" s="39" t="s">
        <v>10039</v>
      </c>
      <c r="F41" s="40" t="s">
        <v>4424</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10432</v>
      </c>
      <c r="F43" s="46"/>
      <c r="G43" s="46"/>
      <c r="H43" s="46"/>
      <c r="I43" s="46"/>
      <c r="J43" s="48"/>
    </row>
    <row r="44" ht="30">
      <c r="A44" s="37" t="s">
        <v>601</v>
      </c>
      <c r="B44" s="45"/>
      <c r="C44" s="46"/>
      <c r="D44" s="46"/>
      <c r="E44" s="39" t="s">
        <v>4426</v>
      </c>
      <c r="F44" s="46"/>
      <c r="G44" s="46"/>
      <c r="H44" s="46"/>
      <c r="I44" s="46"/>
      <c r="J44" s="48"/>
    </row>
    <row r="45">
      <c r="A45" s="37" t="s">
        <v>593</v>
      </c>
      <c r="B45" s="37">
        <v>9</v>
      </c>
      <c r="C45" s="38" t="s">
        <v>2436</v>
      </c>
      <c r="D45" s="37" t="s">
        <v>595</v>
      </c>
      <c r="E45" s="39" t="s">
        <v>2437</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10433</v>
      </c>
      <c r="F47" s="46"/>
      <c r="G47" s="46"/>
      <c r="H47" s="46"/>
      <c r="I47" s="46"/>
      <c r="J47" s="48"/>
    </row>
    <row r="48" ht="345">
      <c r="A48" s="37" t="s">
        <v>601</v>
      </c>
      <c r="B48" s="45"/>
      <c r="C48" s="46"/>
      <c r="D48" s="46"/>
      <c r="E48" s="39" t="s">
        <v>5164</v>
      </c>
      <c r="F48" s="46"/>
      <c r="G48" s="46"/>
      <c r="H48" s="46"/>
      <c r="I48" s="46"/>
      <c r="J48" s="48"/>
    </row>
    <row r="49">
      <c r="A49" s="37" t="s">
        <v>593</v>
      </c>
      <c r="B49" s="37">
        <v>10</v>
      </c>
      <c r="C49" s="38" t="s">
        <v>4449</v>
      </c>
      <c r="D49" s="37" t="s">
        <v>595</v>
      </c>
      <c r="E49" s="39" t="s">
        <v>4450</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10434</v>
      </c>
      <c r="F51" s="46"/>
      <c r="G51" s="46"/>
      <c r="H51" s="46"/>
      <c r="I51" s="46"/>
      <c r="J51" s="48"/>
    </row>
    <row r="52" ht="240">
      <c r="A52" s="37" t="s">
        <v>601</v>
      </c>
      <c r="B52" s="45"/>
      <c r="C52" s="46"/>
      <c r="D52" s="46"/>
      <c r="E52" s="39" t="s">
        <v>4452</v>
      </c>
      <c r="F52" s="46"/>
      <c r="G52" s="46"/>
      <c r="H52" s="46"/>
      <c r="I52" s="46"/>
      <c r="J52" s="48"/>
    </row>
    <row r="53" ht="30">
      <c r="A53" s="37" t="s">
        <v>593</v>
      </c>
      <c r="B53" s="37">
        <v>11</v>
      </c>
      <c r="C53" s="38" t="s">
        <v>4453</v>
      </c>
      <c r="D53" s="37" t="s">
        <v>595</v>
      </c>
      <c r="E53" s="39" t="s">
        <v>5162</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10435</v>
      </c>
      <c r="F55" s="46"/>
      <c r="G55" s="46"/>
      <c r="H55" s="46"/>
      <c r="I55" s="46"/>
      <c r="J55" s="48"/>
    </row>
    <row r="56" ht="345">
      <c r="A56" s="37" t="s">
        <v>601</v>
      </c>
      <c r="B56" s="45"/>
      <c r="C56" s="46"/>
      <c r="D56" s="46"/>
      <c r="E56" s="39" t="s">
        <v>5164</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10436</v>
      </c>
      <c r="F59" s="46"/>
      <c r="G59" s="46"/>
      <c r="H59" s="46"/>
      <c r="I59" s="46"/>
      <c r="J59" s="48"/>
    </row>
    <row r="60" ht="300">
      <c r="A60" s="37" t="s">
        <v>601</v>
      </c>
      <c r="B60" s="45"/>
      <c r="C60" s="46"/>
      <c r="D60" s="46"/>
      <c r="E60" s="39" t="s">
        <v>647</v>
      </c>
      <c r="F60" s="46"/>
      <c r="G60" s="46"/>
      <c r="H60" s="46"/>
      <c r="I60" s="46"/>
      <c r="J60" s="48"/>
    </row>
    <row r="61">
      <c r="A61" s="37" t="s">
        <v>593</v>
      </c>
      <c r="B61" s="37">
        <v>13</v>
      </c>
      <c r="C61" s="38" t="s">
        <v>3364</v>
      </c>
      <c r="D61" s="37" t="s">
        <v>595</v>
      </c>
      <c r="E61" s="39" t="s">
        <v>3365</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10437</v>
      </c>
      <c r="F63" s="46"/>
      <c r="G63" s="46"/>
      <c r="H63" s="46"/>
      <c r="I63" s="46"/>
      <c r="J63" s="48"/>
    </row>
    <row r="64" ht="30">
      <c r="A64" s="37" t="s">
        <v>601</v>
      </c>
      <c r="B64" s="45"/>
      <c r="C64" s="46"/>
      <c r="D64" s="46"/>
      <c r="E64" s="39" t="s">
        <v>4482</v>
      </c>
      <c r="F64" s="46"/>
      <c r="G64" s="46"/>
      <c r="H64" s="46"/>
      <c r="I64" s="46"/>
      <c r="J64" s="48"/>
    </row>
    <row r="65">
      <c r="A65" s="37" t="s">
        <v>593</v>
      </c>
      <c r="B65" s="37">
        <v>14</v>
      </c>
      <c r="C65" s="38" t="s">
        <v>9773</v>
      </c>
      <c r="D65" s="37" t="s">
        <v>595</v>
      </c>
      <c r="E65" s="39" t="s">
        <v>9774</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10438</v>
      </c>
      <c r="F67" s="46"/>
      <c r="G67" s="46"/>
      <c r="H67" s="46"/>
      <c r="I67" s="46"/>
      <c r="J67" s="48"/>
    </row>
    <row r="68" ht="45">
      <c r="A68" s="37" t="s">
        <v>601</v>
      </c>
      <c r="B68" s="45"/>
      <c r="C68" s="46"/>
      <c r="D68" s="46"/>
      <c r="E68" s="39" t="s">
        <v>4493</v>
      </c>
      <c r="F68" s="46"/>
      <c r="G68" s="46"/>
      <c r="H68" s="46"/>
      <c r="I68" s="46"/>
      <c r="J68" s="48"/>
    </row>
    <row r="69">
      <c r="A69" s="37" t="s">
        <v>593</v>
      </c>
      <c r="B69" s="37">
        <v>15</v>
      </c>
      <c r="C69" s="38" t="s">
        <v>4494</v>
      </c>
      <c r="D69" s="37" t="s">
        <v>595</v>
      </c>
      <c r="E69" s="39" t="s">
        <v>4495</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10439</v>
      </c>
      <c r="F71" s="46"/>
      <c r="G71" s="46"/>
      <c r="H71" s="46"/>
      <c r="I71" s="46"/>
      <c r="J71" s="48"/>
    </row>
    <row r="72" ht="30">
      <c r="A72" s="37" t="s">
        <v>601</v>
      </c>
      <c r="B72" s="45"/>
      <c r="C72" s="46"/>
      <c r="D72" s="46"/>
      <c r="E72" s="39" t="s">
        <v>4497</v>
      </c>
      <c r="F72" s="46"/>
      <c r="G72" s="46"/>
      <c r="H72" s="46"/>
      <c r="I72" s="46"/>
      <c r="J72" s="48"/>
    </row>
    <row r="73">
      <c r="A73" s="37" t="s">
        <v>593</v>
      </c>
      <c r="B73" s="37">
        <v>16</v>
      </c>
      <c r="C73" s="38" t="s">
        <v>4498</v>
      </c>
      <c r="D73" s="37" t="s">
        <v>595</v>
      </c>
      <c r="E73" s="39" t="s">
        <v>4499</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10439</v>
      </c>
      <c r="F75" s="46"/>
      <c r="G75" s="46"/>
      <c r="H75" s="46"/>
      <c r="I75" s="46"/>
      <c r="J75" s="48"/>
    </row>
    <row r="76" ht="45">
      <c r="A76" s="37" t="s">
        <v>601</v>
      </c>
      <c r="B76" s="45"/>
      <c r="C76" s="46"/>
      <c r="D76" s="46"/>
      <c r="E76" s="39" t="s">
        <v>4500</v>
      </c>
      <c r="F76" s="46"/>
      <c r="G76" s="46"/>
      <c r="H76" s="46"/>
      <c r="I76" s="46"/>
      <c r="J76" s="48"/>
    </row>
    <row r="77">
      <c r="A77" s="37" t="s">
        <v>593</v>
      </c>
      <c r="B77" s="37">
        <v>17</v>
      </c>
      <c r="C77" s="38" t="s">
        <v>9780</v>
      </c>
      <c r="D77" s="37" t="s">
        <v>595</v>
      </c>
      <c r="E77" s="39" t="s">
        <v>9781</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10440</v>
      </c>
      <c r="F79" s="46"/>
      <c r="G79" s="46"/>
      <c r="H79" s="46"/>
      <c r="I79" s="46"/>
      <c r="J79" s="48"/>
    </row>
    <row r="80" ht="45">
      <c r="A80" s="37" t="s">
        <v>601</v>
      </c>
      <c r="B80" s="45"/>
      <c r="C80" s="46"/>
      <c r="D80" s="46"/>
      <c r="E80" s="39" t="s">
        <v>9783</v>
      </c>
      <c r="F80" s="46"/>
      <c r="G80" s="46"/>
      <c r="H80" s="46"/>
      <c r="I80" s="46"/>
      <c r="J80" s="48"/>
    </row>
    <row r="81">
      <c r="A81" s="37" t="s">
        <v>593</v>
      </c>
      <c r="B81" s="37">
        <v>18</v>
      </c>
      <c r="C81" s="38" t="s">
        <v>9784</v>
      </c>
      <c r="D81" s="37" t="s">
        <v>595</v>
      </c>
      <c r="E81" s="39" t="s">
        <v>9785</v>
      </c>
      <c r="F81" s="40" t="s">
        <v>608</v>
      </c>
      <c r="G81" s="41">
        <v>30</v>
      </c>
      <c r="H81" s="42">
        <v>0</v>
      </c>
      <c r="I81" s="43">
        <f>ROUND(G81*H81,P4)</f>
        <v>0</v>
      </c>
      <c r="J81" s="37"/>
      <c r="O81" s="44">
        <f>I81*0.21</f>
        <v>0</v>
      </c>
      <c r="P81">
        <v>3</v>
      </c>
    </row>
    <row r="82">
      <c r="A82" s="37" t="s">
        <v>598</v>
      </c>
      <c r="B82" s="45"/>
      <c r="C82" s="46"/>
      <c r="D82" s="46"/>
      <c r="E82" s="39" t="s">
        <v>9785</v>
      </c>
      <c r="F82" s="46"/>
      <c r="G82" s="46"/>
      <c r="H82" s="46"/>
      <c r="I82" s="46"/>
      <c r="J82" s="48"/>
    </row>
    <row r="83" ht="60">
      <c r="A83" s="37" t="s">
        <v>599</v>
      </c>
      <c r="B83" s="45"/>
      <c r="C83" s="46"/>
      <c r="D83" s="46"/>
      <c r="E83" s="49" t="s">
        <v>10441</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4505</v>
      </c>
      <c r="F85" s="34"/>
      <c r="G85" s="34"/>
      <c r="H85" s="34"/>
      <c r="I85" s="35">
        <f>SUMIFS(I86:I97,A86:A97,"P")</f>
        <v>0</v>
      </c>
      <c r="J85" s="36"/>
    </row>
    <row r="86">
      <c r="A86" s="37" t="s">
        <v>593</v>
      </c>
      <c r="B86" s="37">
        <v>19</v>
      </c>
      <c r="C86" s="38" t="s">
        <v>4514</v>
      </c>
      <c r="D86" s="37" t="s">
        <v>595</v>
      </c>
      <c r="E86" s="39" t="s">
        <v>4515</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10442</v>
      </c>
      <c r="F88" s="46"/>
      <c r="G88" s="46"/>
      <c r="H88" s="46"/>
      <c r="I88" s="46"/>
      <c r="J88" s="48"/>
    </row>
    <row r="89" ht="120">
      <c r="A89" s="37" t="s">
        <v>601</v>
      </c>
      <c r="B89" s="45"/>
      <c r="C89" s="46"/>
      <c r="D89" s="46"/>
      <c r="E89" s="39" t="s">
        <v>4513</v>
      </c>
      <c r="F89" s="46"/>
      <c r="G89" s="46"/>
      <c r="H89" s="46"/>
      <c r="I89" s="46"/>
      <c r="J89" s="48"/>
    </row>
    <row r="90">
      <c r="A90" s="37" t="s">
        <v>593</v>
      </c>
      <c r="B90" s="37">
        <v>20</v>
      </c>
      <c r="C90" s="38" t="s">
        <v>9462</v>
      </c>
      <c r="D90" s="37" t="s">
        <v>595</v>
      </c>
      <c r="E90" s="39" t="s">
        <v>9463</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10443</v>
      </c>
      <c r="F92" s="46"/>
      <c r="G92" s="46"/>
      <c r="H92" s="46"/>
      <c r="I92" s="46"/>
      <c r="J92" s="48"/>
    </row>
    <row r="93" ht="45">
      <c r="A93" s="37" t="s">
        <v>601</v>
      </c>
      <c r="B93" s="45"/>
      <c r="C93" s="46"/>
      <c r="D93" s="46"/>
      <c r="E93" s="39" t="s">
        <v>9466</v>
      </c>
      <c r="F93" s="46"/>
      <c r="G93" s="46"/>
      <c r="H93" s="46"/>
      <c r="I93" s="46"/>
      <c r="J93" s="48"/>
    </row>
    <row r="94" ht="30">
      <c r="A94" s="37" t="s">
        <v>593</v>
      </c>
      <c r="B94" s="37">
        <v>21</v>
      </c>
      <c r="C94" s="38" t="s">
        <v>10328</v>
      </c>
      <c r="D94" s="37" t="s">
        <v>595</v>
      </c>
      <c r="E94" s="39" t="s">
        <v>10329</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10444</v>
      </c>
      <c r="F96" s="46"/>
      <c r="G96" s="46"/>
      <c r="H96" s="46"/>
      <c r="I96" s="46"/>
      <c r="J96" s="48"/>
    </row>
    <row r="97" ht="45">
      <c r="A97" s="37" t="s">
        <v>601</v>
      </c>
      <c r="B97" s="45"/>
      <c r="C97" s="46"/>
      <c r="D97" s="46"/>
      <c r="E97" s="39" t="s">
        <v>10331</v>
      </c>
      <c r="F97" s="46"/>
      <c r="G97" s="46"/>
      <c r="H97" s="46"/>
      <c r="I97" s="46"/>
      <c r="J97" s="48"/>
    </row>
    <row r="98">
      <c r="A98" s="31" t="s">
        <v>591</v>
      </c>
      <c r="B98" s="32"/>
      <c r="C98" s="33" t="s">
        <v>823</v>
      </c>
      <c r="D98" s="34"/>
      <c r="E98" s="31" t="s">
        <v>7512</v>
      </c>
      <c r="F98" s="34"/>
      <c r="G98" s="34"/>
      <c r="H98" s="34"/>
      <c r="I98" s="35">
        <f>SUMIFS(I99:I114,A99:A114,"P")</f>
        <v>0</v>
      </c>
      <c r="J98" s="36"/>
    </row>
    <row r="99" ht="30">
      <c r="A99" s="37" t="s">
        <v>593</v>
      </c>
      <c r="B99" s="37">
        <v>22</v>
      </c>
      <c r="C99" s="38" t="s">
        <v>10445</v>
      </c>
      <c r="D99" s="37" t="s">
        <v>595</v>
      </c>
      <c r="E99" s="39" t="s">
        <v>10446</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10447</v>
      </c>
      <c r="F101" s="46"/>
      <c r="G101" s="46"/>
      <c r="H101" s="46"/>
      <c r="I101" s="46"/>
      <c r="J101" s="48"/>
    </row>
    <row r="102" ht="60">
      <c r="A102" s="37" t="s">
        <v>601</v>
      </c>
      <c r="B102" s="45"/>
      <c r="C102" s="46"/>
      <c r="D102" s="46"/>
      <c r="E102" s="39" t="s">
        <v>9797</v>
      </c>
      <c r="F102" s="46"/>
      <c r="G102" s="46"/>
      <c r="H102" s="46"/>
      <c r="I102" s="46"/>
      <c r="J102" s="48"/>
    </row>
    <row r="103">
      <c r="A103" s="37" t="s">
        <v>593</v>
      </c>
      <c r="B103" s="37">
        <v>23</v>
      </c>
      <c r="C103" s="38" t="s">
        <v>6972</v>
      </c>
      <c r="D103" s="37" t="s">
        <v>595</v>
      </c>
      <c r="E103" s="39" t="s">
        <v>9908</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10448</v>
      </c>
      <c r="F105" s="46"/>
      <c r="G105" s="46"/>
      <c r="H105" s="46"/>
      <c r="I105" s="46"/>
      <c r="J105" s="48"/>
    </row>
    <row r="106" ht="60">
      <c r="A106" s="37" t="s">
        <v>601</v>
      </c>
      <c r="B106" s="45"/>
      <c r="C106" s="46"/>
      <c r="D106" s="46"/>
      <c r="E106" s="39" t="s">
        <v>9797</v>
      </c>
      <c r="F106" s="46"/>
      <c r="G106" s="46"/>
      <c r="H106" s="46"/>
      <c r="I106" s="46"/>
      <c r="J106" s="48"/>
    </row>
    <row r="107">
      <c r="A107" s="37" t="s">
        <v>593</v>
      </c>
      <c r="B107" s="37">
        <v>24</v>
      </c>
      <c r="C107" s="38" t="s">
        <v>9798</v>
      </c>
      <c r="D107" s="37" t="s">
        <v>595</v>
      </c>
      <c r="E107" s="39" t="s">
        <v>9799</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10449</v>
      </c>
      <c r="F109" s="46"/>
      <c r="G109" s="46"/>
      <c r="H109" s="46"/>
      <c r="I109" s="46"/>
      <c r="J109" s="48"/>
    </row>
    <row r="110" ht="120">
      <c r="A110" s="37" t="s">
        <v>601</v>
      </c>
      <c r="B110" s="45"/>
      <c r="C110" s="46"/>
      <c r="D110" s="46"/>
      <c r="E110" s="39" t="s">
        <v>9625</v>
      </c>
      <c r="F110" s="46"/>
      <c r="G110" s="46"/>
      <c r="H110" s="46"/>
      <c r="I110" s="46"/>
      <c r="J110" s="48"/>
    </row>
    <row r="111">
      <c r="A111" s="37" t="s">
        <v>593</v>
      </c>
      <c r="B111" s="37">
        <v>25</v>
      </c>
      <c r="C111" s="38" t="s">
        <v>10450</v>
      </c>
      <c r="D111" s="37" t="s">
        <v>595</v>
      </c>
      <c r="E111" s="39" t="s">
        <v>10451</v>
      </c>
      <c r="F111" s="40" t="s">
        <v>650</v>
      </c>
      <c r="G111" s="41">
        <v>3750</v>
      </c>
      <c r="H111" s="42">
        <v>0</v>
      </c>
      <c r="I111" s="43">
        <f>ROUND(G111*H111,P4)</f>
        <v>0</v>
      </c>
      <c r="J111" s="37"/>
      <c r="O111" s="44">
        <f>I111*0.21</f>
        <v>0</v>
      </c>
      <c r="P111">
        <v>3</v>
      </c>
    </row>
    <row r="112">
      <c r="A112" s="37" t="s">
        <v>598</v>
      </c>
      <c r="B112" s="45"/>
      <c r="C112" s="46"/>
      <c r="D112" s="46"/>
      <c r="E112" s="39" t="s">
        <v>10451</v>
      </c>
      <c r="F112" s="46"/>
      <c r="G112" s="46"/>
      <c r="H112" s="46"/>
      <c r="I112" s="46"/>
      <c r="J112" s="48"/>
    </row>
    <row r="113" ht="90">
      <c r="A113" s="37" t="s">
        <v>599</v>
      </c>
      <c r="B113" s="45"/>
      <c r="C113" s="46"/>
      <c r="D113" s="46"/>
      <c r="E113" s="49" t="s">
        <v>10452</v>
      </c>
      <c r="F113" s="46"/>
      <c r="G113" s="46"/>
      <c r="H113" s="46"/>
      <c r="I113" s="46"/>
      <c r="J113" s="48"/>
    </row>
    <row r="114" ht="30">
      <c r="A114" s="37" t="s">
        <v>601</v>
      </c>
      <c r="B114" s="45"/>
      <c r="C114" s="46"/>
      <c r="D114" s="46"/>
      <c r="E114" s="39" t="s">
        <v>10453</v>
      </c>
      <c r="F114" s="46"/>
      <c r="G114" s="46"/>
      <c r="H114" s="46"/>
      <c r="I114" s="46"/>
      <c r="J114" s="48"/>
    </row>
    <row r="115">
      <c r="A115" s="31" t="s">
        <v>591</v>
      </c>
      <c r="B115" s="32"/>
      <c r="C115" s="33" t="s">
        <v>4581</v>
      </c>
      <c r="D115" s="34"/>
      <c r="E115" s="31" t="s">
        <v>4582</v>
      </c>
      <c r="F115" s="34"/>
      <c r="G115" s="34"/>
      <c r="H115" s="34"/>
      <c r="I115" s="35">
        <f>SUMIFS(I116:I127,A116:A127,"P")</f>
        <v>0</v>
      </c>
      <c r="J115" s="36"/>
    </row>
    <row r="116">
      <c r="A116" s="37" t="s">
        <v>593</v>
      </c>
      <c r="B116" s="37">
        <v>26</v>
      </c>
      <c r="C116" s="38" t="s">
        <v>6103</v>
      </c>
      <c r="D116" s="37" t="s">
        <v>595</v>
      </c>
      <c r="E116" s="39" t="s">
        <v>6104</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10454</v>
      </c>
      <c r="F118" s="46"/>
      <c r="G118" s="46"/>
      <c r="H118" s="46"/>
      <c r="I118" s="46"/>
      <c r="J118" s="48"/>
    </row>
    <row r="119" ht="300">
      <c r="A119" s="37" t="s">
        <v>601</v>
      </c>
      <c r="B119" s="45"/>
      <c r="C119" s="46"/>
      <c r="D119" s="46"/>
      <c r="E119" s="39" t="s">
        <v>4605</v>
      </c>
      <c r="F119" s="46"/>
      <c r="G119" s="46"/>
      <c r="H119" s="46"/>
      <c r="I119" s="46"/>
      <c r="J119" s="48"/>
    </row>
    <row r="120">
      <c r="A120" s="37" t="s">
        <v>593</v>
      </c>
      <c r="B120" s="37">
        <v>27</v>
      </c>
      <c r="C120" s="38" t="s">
        <v>10080</v>
      </c>
      <c r="D120" s="37" t="s">
        <v>595</v>
      </c>
      <c r="E120" s="39" t="s">
        <v>10081</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10455</v>
      </c>
      <c r="F122" s="46"/>
      <c r="G122" s="46"/>
      <c r="H122" s="46"/>
      <c r="I122" s="46"/>
      <c r="J122" s="48"/>
    </row>
    <row r="123" ht="45">
      <c r="A123" s="37" t="s">
        <v>601</v>
      </c>
      <c r="B123" s="45"/>
      <c r="C123" s="46"/>
      <c r="D123" s="46"/>
      <c r="E123" s="39" t="s">
        <v>10083</v>
      </c>
      <c r="F123" s="46"/>
      <c r="G123" s="46"/>
      <c r="H123" s="46"/>
      <c r="I123" s="46"/>
      <c r="J123" s="48"/>
    </row>
    <row r="124">
      <c r="A124" s="37" t="s">
        <v>593</v>
      </c>
      <c r="B124" s="37">
        <v>28</v>
      </c>
      <c r="C124" s="38" t="s">
        <v>4626</v>
      </c>
      <c r="D124" s="37" t="s">
        <v>595</v>
      </c>
      <c r="E124" s="39" t="s">
        <v>4627</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10456</v>
      </c>
      <c r="F126" s="46"/>
      <c r="G126" s="46"/>
      <c r="H126" s="46"/>
      <c r="I126" s="46"/>
      <c r="J126" s="48"/>
    </row>
    <row r="127" ht="409.5">
      <c r="A127" s="37" t="s">
        <v>601</v>
      </c>
      <c r="B127" s="45"/>
      <c r="C127" s="46"/>
      <c r="D127" s="46"/>
      <c r="E127" s="39" t="s">
        <v>4525</v>
      </c>
      <c r="F127" s="46"/>
      <c r="G127" s="46"/>
      <c r="H127" s="46"/>
      <c r="I127" s="46"/>
      <c r="J127" s="48"/>
    </row>
    <row r="128">
      <c r="A128" s="31" t="s">
        <v>591</v>
      </c>
      <c r="B128" s="32"/>
      <c r="C128" s="33" t="s">
        <v>4818</v>
      </c>
      <c r="D128" s="34"/>
      <c r="E128" s="31" t="s">
        <v>4819</v>
      </c>
      <c r="F128" s="34"/>
      <c r="G128" s="34"/>
      <c r="H128" s="34"/>
      <c r="I128" s="35">
        <f>SUMIFS(I129:I143,A129:A143,"P")</f>
        <v>0</v>
      </c>
      <c r="J128" s="36"/>
    </row>
    <row r="129">
      <c r="A129" s="37" t="s">
        <v>593</v>
      </c>
      <c r="B129" s="37">
        <v>29</v>
      </c>
      <c r="C129" s="38" t="s">
        <v>4682</v>
      </c>
      <c r="D129" s="37" t="s">
        <v>595</v>
      </c>
      <c r="E129" s="39" t="s">
        <v>4683</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10457</v>
      </c>
      <c r="F131" s="46"/>
      <c r="G131" s="46"/>
      <c r="H131" s="46"/>
      <c r="I131" s="46"/>
      <c r="J131" s="48"/>
    </row>
    <row r="132" ht="150">
      <c r="A132" s="37" t="s">
        <v>601</v>
      </c>
      <c r="B132" s="45"/>
      <c r="C132" s="46"/>
      <c r="D132" s="46"/>
      <c r="E132" s="39" t="s">
        <v>4685</v>
      </c>
      <c r="F132" s="46"/>
      <c r="G132" s="46"/>
      <c r="H132" s="46"/>
      <c r="I132" s="46"/>
      <c r="J132" s="48"/>
    </row>
    <row r="133">
      <c r="A133" s="37" t="s">
        <v>593</v>
      </c>
      <c r="B133" s="37">
        <v>30</v>
      </c>
      <c r="C133" s="38" t="s">
        <v>6253</v>
      </c>
      <c r="D133" s="37" t="s">
        <v>595</v>
      </c>
      <c r="E133" s="39" t="s">
        <v>6254</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10458</v>
      </c>
      <c r="F135" s="46"/>
      <c r="G135" s="46"/>
      <c r="H135" s="46"/>
      <c r="I135" s="46"/>
      <c r="J135" s="48"/>
    </row>
    <row r="136" ht="150">
      <c r="A136" s="37" t="s">
        <v>601</v>
      </c>
      <c r="B136" s="45"/>
      <c r="C136" s="46"/>
      <c r="D136" s="46"/>
      <c r="E136" s="39" t="s">
        <v>4685</v>
      </c>
      <c r="F136" s="46"/>
      <c r="G136" s="46"/>
      <c r="H136" s="46"/>
      <c r="I136" s="46"/>
      <c r="J136" s="48"/>
    </row>
    <row r="137">
      <c r="A137" s="37" t="s">
        <v>593</v>
      </c>
      <c r="B137" s="37">
        <v>31</v>
      </c>
      <c r="C137" s="38" t="s">
        <v>10459</v>
      </c>
      <c r="D137" s="37" t="s">
        <v>595</v>
      </c>
      <c r="E137" s="39" t="s">
        <v>9828</v>
      </c>
      <c r="F137" s="40" t="s">
        <v>1797</v>
      </c>
      <c r="G137" s="41">
        <v>1</v>
      </c>
      <c r="H137" s="42">
        <v>0</v>
      </c>
      <c r="I137" s="43">
        <f>ROUND(G137*H137,P4)</f>
        <v>0</v>
      </c>
      <c r="J137" s="37"/>
      <c r="O137" s="44">
        <f>I137*0.21</f>
        <v>0</v>
      </c>
      <c r="P137">
        <v>3</v>
      </c>
    </row>
    <row r="138">
      <c r="A138" s="37" t="s">
        <v>598</v>
      </c>
      <c r="B138" s="45"/>
      <c r="C138" s="46"/>
      <c r="D138" s="46"/>
      <c r="E138" s="39" t="s">
        <v>9828</v>
      </c>
      <c r="F138" s="46"/>
      <c r="G138" s="46"/>
      <c r="H138" s="46"/>
      <c r="I138" s="46"/>
      <c r="J138" s="48"/>
    </row>
    <row r="139" ht="120">
      <c r="A139" s="37" t="s">
        <v>599</v>
      </c>
      <c r="B139" s="45"/>
      <c r="C139" s="46"/>
      <c r="D139" s="46"/>
      <c r="E139" s="49" t="s">
        <v>9829</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10460</v>
      </c>
      <c r="D141" s="37" t="s">
        <v>595</v>
      </c>
      <c r="E141" s="39" t="s">
        <v>9832</v>
      </c>
      <c r="F141" s="40" t="s">
        <v>1797</v>
      </c>
      <c r="G141" s="41">
        <v>1</v>
      </c>
      <c r="H141" s="42">
        <v>0</v>
      </c>
      <c r="I141" s="43">
        <f>ROUND(G141*H141,P4)</f>
        <v>0</v>
      </c>
      <c r="J141" s="37"/>
      <c r="O141" s="44">
        <f>I141*0.21</f>
        <v>0</v>
      </c>
      <c r="P141">
        <v>3</v>
      </c>
    </row>
    <row r="142">
      <c r="A142" s="37" t="s">
        <v>598</v>
      </c>
      <c r="B142" s="45"/>
      <c r="C142" s="46"/>
      <c r="D142" s="46"/>
      <c r="E142" s="39" t="s">
        <v>9832</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65">
      <c r="A147" s="37" t="s">
        <v>599</v>
      </c>
      <c r="B147" s="45"/>
      <c r="C147" s="46"/>
      <c r="D147" s="46"/>
      <c r="E147" s="49" t="s">
        <v>10461</v>
      </c>
      <c r="F147" s="46"/>
      <c r="G147" s="46"/>
      <c r="H147" s="46"/>
      <c r="I147" s="46"/>
      <c r="J147" s="48"/>
    </row>
    <row r="148" ht="120">
      <c r="A148" s="37" t="s">
        <v>601</v>
      </c>
      <c r="B148" s="45"/>
      <c r="C148" s="46"/>
      <c r="D148" s="46"/>
      <c r="E148" s="39" t="s">
        <v>1819</v>
      </c>
      <c r="F148" s="46"/>
      <c r="G148" s="46"/>
      <c r="H148" s="46"/>
      <c r="I148" s="46"/>
      <c r="J148" s="48"/>
    </row>
    <row r="149" ht="60">
      <c r="A149" s="37" t="s">
        <v>593</v>
      </c>
      <c r="B149" s="37">
        <v>34</v>
      </c>
      <c r="C149" s="38" t="s">
        <v>2447</v>
      </c>
      <c r="D149" s="37" t="s">
        <v>2448</v>
      </c>
      <c r="E149" s="39" t="s">
        <v>2449</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5">
      <c r="A151" s="37" t="s">
        <v>599</v>
      </c>
      <c r="B151" s="45"/>
      <c r="C151" s="46"/>
      <c r="D151" s="46"/>
      <c r="E151" s="49" t="s">
        <v>10462</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6262</v>
      </c>
      <c r="D153" s="37" t="s">
        <v>6263</v>
      </c>
      <c r="E153" s="39" t="s">
        <v>6264</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30">
      <c r="A155" s="37" t="s">
        <v>599</v>
      </c>
      <c r="B155" s="45"/>
      <c r="C155" s="46"/>
      <c r="D155" s="46"/>
      <c r="E155" s="49" t="s">
        <v>10463</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o3RH5R7j1cAxY4/Cn9XMvwqnDh/kHIIJYHHrf6cksUPk0luzd5N2cScO7UwnBLC9V5Hg6tLfTfMoQ1zUNlzpGg==" hashValue="Lzo4e6Z3aPct4JeyVeILHa0o/Vxgt/pnlbBX66QtaEHCr9lcLPjl+g0w6QJiAmeE48H6IWt8bJbiS5gc7SPPD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10464</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10424</v>
      </c>
      <c r="D7" s="22"/>
      <c r="E7" s="23" t="s">
        <v>351</v>
      </c>
      <c r="F7" s="17"/>
      <c r="G7" s="17"/>
      <c r="H7" s="17"/>
      <c r="I7" s="17"/>
      <c r="J7" s="19"/>
    </row>
    <row r="8">
      <c r="A8" s="3" t="s">
        <v>1569</v>
      </c>
      <c r="B8" s="20" t="s">
        <v>579</v>
      </c>
      <c r="C8" s="21" t="s">
        <v>10464</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9839</v>
      </c>
      <c r="D13" s="37" t="s">
        <v>595</v>
      </c>
      <c r="E13" s="39" t="s">
        <v>9840</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10465</v>
      </c>
      <c r="F15" s="46"/>
      <c r="G15" s="46"/>
      <c r="H15" s="46"/>
      <c r="I15" s="46"/>
      <c r="J15" s="48"/>
    </row>
    <row r="16">
      <c r="A16" s="37" t="s">
        <v>601</v>
      </c>
      <c r="B16" s="45"/>
      <c r="C16" s="46"/>
      <c r="D16" s="46"/>
      <c r="E16" s="39" t="s">
        <v>9842</v>
      </c>
      <c r="F16" s="46"/>
      <c r="G16" s="46"/>
      <c r="H16" s="46"/>
      <c r="I16" s="46"/>
      <c r="J16" s="48"/>
    </row>
    <row r="17">
      <c r="A17" s="37" t="s">
        <v>593</v>
      </c>
      <c r="B17" s="37">
        <v>2</v>
      </c>
      <c r="C17" s="38" t="s">
        <v>5283</v>
      </c>
      <c r="D17" s="37" t="s">
        <v>595</v>
      </c>
      <c r="E17" s="39" t="s">
        <v>9421</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10466</v>
      </c>
      <c r="F19" s="46"/>
      <c r="G19" s="46"/>
      <c r="H19" s="46"/>
      <c r="I19" s="46"/>
      <c r="J19" s="48"/>
    </row>
    <row r="20" ht="45">
      <c r="A20" s="37" t="s">
        <v>601</v>
      </c>
      <c r="B20" s="45"/>
      <c r="C20" s="46"/>
      <c r="D20" s="46"/>
      <c r="E20" s="39" t="s">
        <v>9424</v>
      </c>
      <c r="F20" s="46"/>
      <c r="G20" s="46"/>
      <c r="H20" s="46"/>
      <c r="I20" s="46"/>
      <c r="J20" s="48"/>
    </row>
    <row r="21">
      <c r="A21" s="37" t="s">
        <v>593</v>
      </c>
      <c r="B21" s="37">
        <v>3</v>
      </c>
      <c r="C21" s="38" t="s">
        <v>4422</v>
      </c>
      <c r="D21" s="37" t="s">
        <v>595</v>
      </c>
      <c r="E21" s="39" t="s">
        <v>4423</v>
      </c>
      <c r="F21" s="40" t="s">
        <v>4424</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10467</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9760</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10468</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9762</v>
      </c>
      <c r="D29" s="37" t="s">
        <v>595</v>
      </c>
      <c r="E29" s="39" t="s">
        <v>9763</v>
      </c>
      <c r="F29" s="40" t="s">
        <v>4424</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10469</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10470</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10471</v>
      </c>
      <c r="F39" s="46"/>
      <c r="G39" s="46"/>
      <c r="H39" s="46"/>
      <c r="I39" s="46"/>
      <c r="J39" s="48"/>
    </row>
    <row r="40" ht="30">
      <c r="A40" s="37" t="s">
        <v>601</v>
      </c>
      <c r="B40" s="45"/>
      <c r="C40" s="46"/>
      <c r="D40" s="46"/>
      <c r="E40" s="39" t="s">
        <v>4426</v>
      </c>
      <c r="F40" s="46"/>
      <c r="G40" s="46"/>
      <c r="H40" s="46"/>
      <c r="I40" s="46"/>
      <c r="J40" s="48"/>
    </row>
    <row r="41">
      <c r="A41" s="37" t="s">
        <v>593</v>
      </c>
      <c r="B41" s="37">
        <v>8</v>
      </c>
      <c r="C41" s="38" t="s">
        <v>2436</v>
      </c>
      <c r="D41" s="37" t="s">
        <v>595</v>
      </c>
      <c r="E41" s="39" t="s">
        <v>2437</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10472</v>
      </c>
      <c r="F43" s="46"/>
      <c r="G43" s="46"/>
      <c r="H43" s="46"/>
      <c r="I43" s="46"/>
      <c r="J43" s="48"/>
    </row>
    <row r="44" ht="345">
      <c r="A44" s="37" t="s">
        <v>601</v>
      </c>
      <c r="B44" s="45"/>
      <c r="C44" s="46"/>
      <c r="D44" s="46"/>
      <c r="E44" s="39" t="s">
        <v>5164</v>
      </c>
      <c r="F44" s="46"/>
      <c r="G44" s="46"/>
      <c r="H44" s="46"/>
      <c r="I44" s="46"/>
      <c r="J44" s="48"/>
    </row>
    <row r="45">
      <c r="A45" s="37" t="s">
        <v>593</v>
      </c>
      <c r="B45" s="37">
        <v>9</v>
      </c>
      <c r="C45" s="38" t="s">
        <v>4449</v>
      </c>
      <c r="D45" s="37" t="s">
        <v>595</v>
      </c>
      <c r="E45" s="39" t="s">
        <v>4450</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10473</v>
      </c>
      <c r="F47" s="46"/>
      <c r="G47" s="46"/>
      <c r="H47" s="46"/>
      <c r="I47" s="46"/>
      <c r="J47" s="48"/>
    </row>
    <row r="48" ht="240">
      <c r="A48" s="37" t="s">
        <v>601</v>
      </c>
      <c r="B48" s="45"/>
      <c r="C48" s="46"/>
      <c r="D48" s="46"/>
      <c r="E48" s="39" t="s">
        <v>4452</v>
      </c>
      <c r="F48" s="46"/>
      <c r="G48" s="46"/>
      <c r="H48" s="46"/>
      <c r="I48" s="46"/>
      <c r="J48" s="48"/>
    </row>
    <row r="49" ht="30">
      <c r="A49" s="37" t="s">
        <v>593</v>
      </c>
      <c r="B49" s="37">
        <v>10</v>
      </c>
      <c r="C49" s="38" t="s">
        <v>4453</v>
      </c>
      <c r="D49" s="37" t="s">
        <v>595</v>
      </c>
      <c r="E49" s="39" t="s">
        <v>5162</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10474</v>
      </c>
      <c r="F51" s="46"/>
      <c r="G51" s="46"/>
      <c r="H51" s="46"/>
      <c r="I51" s="46"/>
      <c r="J51" s="48"/>
    </row>
    <row r="52" ht="345">
      <c r="A52" s="37" t="s">
        <v>601</v>
      </c>
      <c r="B52" s="45"/>
      <c r="C52" s="46"/>
      <c r="D52" s="46"/>
      <c r="E52" s="39" t="s">
        <v>5164</v>
      </c>
      <c r="F52" s="46"/>
      <c r="G52" s="46"/>
      <c r="H52" s="46"/>
      <c r="I52" s="46"/>
      <c r="J52" s="48"/>
    </row>
    <row r="53">
      <c r="A53" s="37" t="s">
        <v>593</v>
      </c>
      <c r="B53" s="37">
        <v>11</v>
      </c>
      <c r="C53" s="38" t="s">
        <v>3364</v>
      </c>
      <c r="D53" s="37" t="s">
        <v>595</v>
      </c>
      <c r="E53" s="39" t="s">
        <v>3365</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10475</v>
      </c>
      <c r="F55" s="46"/>
      <c r="G55" s="46"/>
      <c r="H55" s="46"/>
      <c r="I55" s="46"/>
      <c r="J55" s="48"/>
    </row>
    <row r="56" ht="30">
      <c r="A56" s="37" t="s">
        <v>601</v>
      </c>
      <c r="B56" s="45"/>
      <c r="C56" s="46"/>
      <c r="D56" s="46"/>
      <c r="E56" s="39" t="s">
        <v>4482</v>
      </c>
      <c r="F56" s="46"/>
      <c r="G56" s="46"/>
      <c r="H56" s="46"/>
      <c r="I56" s="46"/>
      <c r="J56" s="48"/>
    </row>
    <row r="57">
      <c r="A57" s="37" t="s">
        <v>593</v>
      </c>
      <c r="B57" s="37">
        <v>12</v>
      </c>
      <c r="C57" s="38" t="s">
        <v>9773</v>
      </c>
      <c r="D57" s="37" t="s">
        <v>595</v>
      </c>
      <c r="E57" s="39" t="s">
        <v>9774</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10476</v>
      </c>
      <c r="F59" s="46"/>
      <c r="G59" s="46"/>
      <c r="H59" s="46"/>
      <c r="I59" s="46"/>
      <c r="J59" s="48"/>
    </row>
    <row r="60" ht="45">
      <c r="A60" s="37" t="s">
        <v>601</v>
      </c>
      <c r="B60" s="45"/>
      <c r="C60" s="46"/>
      <c r="D60" s="46"/>
      <c r="E60" s="39" t="s">
        <v>4493</v>
      </c>
      <c r="F60" s="46"/>
      <c r="G60" s="46"/>
      <c r="H60" s="46"/>
      <c r="I60" s="46"/>
      <c r="J60" s="48"/>
    </row>
    <row r="61">
      <c r="A61" s="37" t="s">
        <v>593</v>
      </c>
      <c r="B61" s="37">
        <v>13</v>
      </c>
      <c r="C61" s="38" t="s">
        <v>4494</v>
      </c>
      <c r="D61" s="37" t="s">
        <v>595</v>
      </c>
      <c r="E61" s="39" t="s">
        <v>4495</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10477</v>
      </c>
      <c r="F63" s="46"/>
      <c r="G63" s="46"/>
      <c r="H63" s="46"/>
      <c r="I63" s="46"/>
      <c r="J63" s="48"/>
    </row>
    <row r="64" ht="30">
      <c r="A64" s="37" t="s">
        <v>601</v>
      </c>
      <c r="B64" s="45"/>
      <c r="C64" s="46"/>
      <c r="D64" s="46"/>
      <c r="E64" s="39" t="s">
        <v>4497</v>
      </c>
      <c r="F64" s="46"/>
      <c r="G64" s="46"/>
      <c r="H64" s="46"/>
      <c r="I64" s="46"/>
      <c r="J64" s="48"/>
    </row>
    <row r="65">
      <c r="A65" s="37" t="s">
        <v>593</v>
      </c>
      <c r="B65" s="37">
        <v>14</v>
      </c>
      <c r="C65" s="38" t="s">
        <v>4498</v>
      </c>
      <c r="D65" s="37" t="s">
        <v>595</v>
      </c>
      <c r="E65" s="39" t="s">
        <v>4499</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10477</v>
      </c>
      <c r="F67" s="46"/>
      <c r="G67" s="46"/>
      <c r="H67" s="46"/>
      <c r="I67" s="46"/>
      <c r="J67" s="48"/>
    </row>
    <row r="68" ht="45">
      <c r="A68" s="37" t="s">
        <v>601</v>
      </c>
      <c r="B68" s="45"/>
      <c r="C68" s="46"/>
      <c r="D68" s="46"/>
      <c r="E68" s="39" t="s">
        <v>4500</v>
      </c>
      <c r="F68" s="46"/>
      <c r="G68" s="46"/>
      <c r="H68" s="46"/>
      <c r="I68" s="46"/>
      <c r="J68" s="48"/>
    </row>
    <row r="69">
      <c r="A69" s="37" t="s">
        <v>593</v>
      </c>
      <c r="B69" s="37">
        <v>15</v>
      </c>
      <c r="C69" s="38" t="s">
        <v>9780</v>
      </c>
      <c r="D69" s="37" t="s">
        <v>595</v>
      </c>
      <c r="E69" s="39" t="s">
        <v>9781</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10478</v>
      </c>
      <c r="F71" s="46"/>
      <c r="G71" s="46"/>
      <c r="H71" s="46"/>
      <c r="I71" s="46"/>
      <c r="J71" s="48"/>
    </row>
    <row r="72" ht="45">
      <c r="A72" s="37" t="s">
        <v>601</v>
      </c>
      <c r="B72" s="45"/>
      <c r="C72" s="46"/>
      <c r="D72" s="46"/>
      <c r="E72" s="39" t="s">
        <v>9783</v>
      </c>
      <c r="F72" s="46"/>
      <c r="G72" s="46"/>
      <c r="H72" s="46"/>
      <c r="I72" s="46"/>
      <c r="J72" s="48"/>
    </row>
    <row r="73">
      <c r="A73" s="37" t="s">
        <v>593</v>
      </c>
      <c r="B73" s="37">
        <v>16</v>
      </c>
      <c r="C73" s="38" t="s">
        <v>9784</v>
      </c>
      <c r="D73" s="37" t="s">
        <v>595</v>
      </c>
      <c r="E73" s="39" t="s">
        <v>9785</v>
      </c>
      <c r="F73" s="40" t="s">
        <v>608</v>
      </c>
      <c r="G73" s="41">
        <v>3</v>
      </c>
      <c r="H73" s="42">
        <v>0</v>
      </c>
      <c r="I73" s="43">
        <f>ROUND(G73*H73,P4)</f>
        <v>0</v>
      </c>
      <c r="J73" s="37"/>
      <c r="O73" s="44">
        <f>I73*0.21</f>
        <v>0</v>
      </c>
      <c r="P73">
        <v>3</v>
      </c>
    </row>
    <row r="74">
      <c r="A74" s="37" t="s">
        <v>598</v>
      </c>
      <c r="B74" s="45"/>
      <c r="C74" s="46"/>
      <c r="D74" s="46"/>
      <c r="E74" s="39" t="s">
        <v>9785</v>
      </c>
      <c r="F74" s="46"/>
      <c r="G74" s="46"/>
      <c r="H74" s="46"/>
      <c r="I74" s="46"/>
      <c r="J74" s="48"/>
    </row>
    <row r="75" ht="60">
      <c r="A75" s="37" t="s">
        <v>599</v>
      </c>
      <c r="B75" s="45"/>
      <c r="C75" s="46"/>
      <c r="D75" s="46"/>
      <c r="E75" s="49" t="s">
        <v>10479</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4505</v>
      </c>
      <c r="F77" s="34"/>
      <c r="G77" s="34"/>
      <c r="H77" s="34"/>
      <c r="I77" s="35">
        <f>SUMIFS(I78:I89,A78:A89,"P")</f>
        <v>0</v>
      </c>
      <c r="J77" s="36"/>
    </row>
    <row r="78">
      <c r="A78" s="37" t="s">
        <v>593</v>
      </c>
      <c r="B78" s="37">
        <v>17</v>
      </c>
      <c r="C78" s="38" t="s">
        <v>4514</v>
      </c>
      <c r="D78" s="37" t="s">
        <v>595</v>
      </c>
      <c r="E78" s="39" t="s">
        <v>4515</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10480</v>
      </c>
      <c r="F80" s="46"/>
      <c r="G80" s="46"/>
      <c r="H80" s="46"/>
      <c r="I80" s="46"/>
      <c r="J80" s="48"/>
    </row>
    <row r="81" ht="120">
      <c r="A81" s="37" t="s">
        <v>601</v>
      </c>
      <c r="B81" s="45"/>
      <c r="C81" s="46"/>
      <c r="D81" s="46"/>
      <c r="E81" s="39" t="s">
        <v>4513</v>
      </c>
      <c r="F81" s="46"/>
      <c r="G81" s="46"/>
      <c r="H81" s="46"/>
      <c r="I81" s="46"/>
      <c r="J81" s="48"/>
    </row>
    <row r="82">
      <c r="A82" s="37" t="s">
        <v>593</v>
      </c>
      <c r="B82" s="37">
        <v>18</v>
      </c>
      <c r="C82" s="38" t="s">
        <v>9462</v>
      </c>
      <c r="D82" s="37" t="s">
        <v>595</v>
      </c>
      <c r="E82" s="39" t="s">
        <v>9463</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10481</v>
      </c>
      <c r="F84" s="46"/>
      <c r="G84" s="46"/>
      <c r="H84" s="46"/>
      <c r="I84" s="46"/>
      <c r="J84" s="48"/>
    </row>
    <row r="85" ht="45">
      <c r="A85" s="37" t="s">
        <v>601</v>
      </c>
      <c r="B85" s="45"/>
      <c r="C85" s="46"/>
      <c r="D85" s="46"/>
      <c r="E85" s="39" t="s">
        <v>9466</v>
      </c>
      <c r="F85" s="46"/>
      <c r="G85" s="46"/>
      <c r="H85" s="46"/>
      <c r="I85" s="46"/>
      <c r="J85" s="48"/>
    </row>
    <row r="86" ht="30">
      <c r="A86" s="37" t="s">
        <v>593</v>
      </c>
      <c r="B86" s="37">
        <v>19</v>
      </c>
      <c r="C86" s="38" t="s">
        <v>10328</v>
      </c>
      <c r="D86" s="37" t="s">
        <v>595</v>
      </c>
      <c r="E86" s="39" t="s">
        <v>10329</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10482</v>
      </c>
      <c r="F88" s="46"/>
      <c r="G88" s="46"/>
      <c r="H88" s="46"/>
      <c r="I88" s="46"/>
      <c r="J88" s="48"/>
    </row>
    <row r="89" ht="45">
      <c r="A89" s="37" t="s">
        <v>601</v>
      </c>
      <c r="B89" s="45"/>
      <c r="C89" s="46"/>
      <c r="D89" s="46"/>
      <c r="E89" s="39" t="s">
        <v>10331</v>
      </c>
      <c r="F89" s="46"/>
      <c r="G89" s="46"/>
      <c r="H89" s="46"/>
      <c r="I89" s="46"/>
      <c r="J89" s="48"/>
    </row>
    <row r="90">
      <c r="A90" s="31" t="s">
        <v>591</v>
      </c>
      <c r="B90" s="32"/>
      <c r="C90" s="33" t="s">
        <v>823</v>
      </c>
      <c r="D90" s="34"/>
      <c r="E90" s="31" t="s">
        <v>7512</v>
      </c>
      <c r="F90" s="34"/>
      <c r="G90" s="34"/>
      <c r="H90" s="34"/>
      <c r="I90" s="35">
        <f>SUMIFS(I91:I106,A91:A106,"P")</f>
        <v>0</v>
      </c>
      <c r="J90" s="36"/>
    </row>
    <row r="91" ht="30">
      <c r="A91" s="37" t="s">
        <v>593</v>
      </c>
      <c r="B91" s="37">
        <v>20</v>
      </c>
      <c r="C91" s="38" t="s">
        <v>10445</v>
      </c>
      <c r="D91" s="37" t="s">
        <v>595</v>
      </c>
      <c r="E91" s="39" t="s">
        <v>10446</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10483</v>
      </c>
      <c r="F93" s="46"/>
      <c r="G93" s="46"/>
      <c r="H93" s="46"/>
      <c r="I93" s="46"/>
      <c r="J93" s="48"/>
    </row>
    <row r="94" ht="60">
      <c r="A94" s="37" t="s">
        <v>601</v>
      </c>
      <c r="B94" s="45"/>
      <c r="C94" s="46"/>
      <c r="D94" s="46"/>
      <c r="E94" s="39" t="s">
        <v>9797</v>
      </c>
      <c r="F94" s="46"/>
      <c r="G94" s="46"/>
      <c r="H94" s="46"/>
      <c r="I94" s="46"/>
      <c r="J94" s="48"/>
    </row>
    <row r="95">
      <c r="A95" s="37" t="s">
        <v>593</v>
      </c>
      <c r="B95" s="37">
        <v>21</v>
      </c>
      <c r="C95" s="38" t="s">
        <v>6972</v>
      </c>
      <c r="D95" s="37" t="s">
        <v>595</v>
      </c>
      <c r="E95" s="39" t="s">
        <v>9908</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10484</v>
      </c>
      <c r="F97" s="46"/>
      <c r="G97" s="46"/>
      <c r="H97" s="46"/>
      <c r="I97" s="46"/>
      <c r="J97" s="48"/>
    </row>
    <row r="98" ht="60">
      <c r="A98" s="37" t="s">
        <v>601</v>
      </c>
      <c r="B98" s="45"/>
      <c r="C98" s="46"/>
      <c r="D98" s="46"/>
      <c r="E98" s="39" t="s">
        <v>9797</v>
      </c>
      <c r="F98" s="46"/>
      <c r="G98" s="46"/>
      <c r="H98" s="46"/>
      <c r="I98" s="46"/>
      <c r="J98" s="48"/>
    </row>
    <row r="99">
      <c r="A99" s="37" t="s">
        <v>593</v>
      </c>
      <c r="B99" s="37">
        <v>22</v>
      </c>
      <c r="C99" s="38" t="s">
        <v>9798</v>
      </c>
      <c r="D99" s="37" t="s">
        <v>595</v>
      </c>
      <c r="E99" s="39" t="s">
        <v>9799</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10485</v>
      </c>
      <c r="F101" s="46"/>
      <c r="G101" s="46"/>
      <c r="H101" s="46"/>
      <c r="I101" s="46"/>
      <c r="J101" s="48"/>
    </row>
    <row r="102" ht="120">
      <c r="A102" s="37" t="s">
        <v>601</v>
      </c>
      <c r="B102" s="45"/>
      <c r="C102" s="46"/>
      <c r="D102" s="46"/>
      <c r="E102" s="39" t="s">
        <v>9625</v>
      </c>
      <c r="F102" s="46"/>
      <c r="G102" s="46"/>
      <c r="H102" s="46"/>
      <c r="I102" s="46"/>
      <c r="J102" s="48"/>
    </row>
    <row r="103">
      <c r="A103" s="37" t="s">
        <v>593</v>
      </c>
      <c r="B103" s="37">
        <v>23</v>
      </c>
      <c r="C103" s="38" t="s">
        <v>10450</v>
      </c>
      <c r="D103" s="37" t="s">
        <v>595</v>
      </c>
      <c r="E103" s="39" t="s">
        <v>10451</v>
      </c>
      <c r="F103" s="40" t="s">
        <v>650</v>
      </c>
      <c r="G103" s="41">
        <v>317</v>
      </c>
      <c r="H103" s="42">
        <v>0</v>
      </c>
      <c r="I103" s="43">
        <f>ROUND(G103*H103,P4)</f>
        <v>0</v>
      </c>
      <c r="J103" s="37"/>
      <c r="O103" s="44">
        <f>I103*0.21</f>
        <v>0</v>
      </c>
      <c r="P103">
        <v>3</v>
      </c>
    </row>
    <row r="104">
      <c r="A104" s="37" t="s">
        <v>598</v>
      </c>
      <c r="B104" s="45"/>
      <c r="C104" s="46"/>
      <c r="D104" s="46"/>
      <c r="E104" s="39" t="s">
        <v>10451</v>
      </c>
      <c r="F104" s="46"/>
      <c r="G104" s="46"/>
      <c r="H104" s="46"/>
      <c r="I104" s="46"/>
      <c r="J104" s="48"/>
    </row>
    <row r="105" ht="90">
      <c r="A105" s="37" t="s">
        <v>599</v>
      </c>
      <c r="B105" s="45"/>
      <c r="C105" s="46"/>
      <c r="D105" s="46"/>
      <c r="E105" s="49" t="s">
        <v>10486</v>
      </c>
      <c r="F105" s="46"/>
      <c r="G105" s="46"/>
      <c r="H105" s="46"/>
      <c r="I105" s="46"/>
      <c r="J105" s="48"/>
    </row>
    <row r="106" ht="30">
      <c r="A106" s="37" t="s">
        <v>601</v>
      </c>
      <c r="B106" s="45"/>
      <c r="C106" s="46"/>
      <c r="D106" s="46"/>
      <c r="E106" s="39" t="s">
        <v>10453</v>
      </c>
      <c r="F106" s="46"/>
      <c r="G106" s="46"/>
      <c r="H106" s="46"/>
      <c r="I106" s="46"/>
      <c r="J106" s="48"/>
    </row>
    <row r="107">
      <c r="A107" s="31" t="s">
        <v>591</v>
      </c>
      <c r="B107" s="32"/>
      <c r="C107" s="33" t="s">
        <v>4818</v>
      </c>
      <c r="D107" s="34"/>
      <c r="E107" s="31" t="s">
        <v>4819</v>
      </c>
      <c r="F107" s="34"/>
      <c r="G107" s="34"/>
      <c r="H107" s="34"/>
      <c r="I107" s="35">
        <f>SUMIFS(I108:I122,A108:A122,"P")</f>
        <v>0</v>
      </c>
      <c r="J107" s="36"/>
    </row>
    <row r="108">
      <c r="A108" s="37" t="s">
        <v>593</v>
      </c>
      <c r="B108" s="37">
        <v>24</v>
      </c>
      <c r="C108" s="38" t="s">
        <v>4682</v>
      </c>
      <c r="D108" s="37" t="s">
        <v>595</v>
      </c>
      <c r="E108" s="39" t="s">
        <v>4683</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10487</v>
      </c>
      <c r="F110" s="46"/>
      <c r="G110" s="46"/>
      <c r="H110" s="46"/>
      <c r="I110" s="46"/>
      <c r="J110" s="48"/>
    </row>
    <row r="111" ht="150">
      <c r="A111" s="37" t="s">
        <v>601</v>
      </c>
      <c r="B111" s="45"/>
      <c r="C111" s="46"/>
      <c r="D111" s="46"/>
      <c r="E111" s="39" t="s">
        <v>4685</v>
      </c>
      <c r="F111" s="46"/>
      <c r="G111" s="46"/>
      <c r="H111" s="46"/>
      <c r="I111" s="46"/>
      <c r="J111" s="48"/>
    </row>
    <row r="112">
      <c r="A112" s="37" t="s">
        <v>593</v>
      </c>
      <c r="B112" s="37">
        <v>25</v>
      </c>
      <c r="C112" s="38" t="s">
        <v>6253</v>
      </c>
      <c r="D112" s="37" t="s">
        <v>595</v>
      </c>
      <c r="E112" s="39" t="s">
        <v>6254</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10488</v>
      </c>
      <c r="F114" s="46"/>
      <c r="G114" s="46"/>
      <c r="H114" s="46"/>
      <c r="I114" s="46"/>
      <c r="J114" s="48"/>
    </row>
    <row r="115" ht="150">
      <c r="A115" s="37" t="s">
        <v>601</v>
      </c>
      <c r="B115" s="45"/>
      <c r="C115" s="46"/>
      <c r="D115" s="46"/>
      <c r="E115" s="39" t="s">
        <v>4685</v>
      </c>
      <c r="F115" s="46"/>
      <c r="G115" s="46"/>
      <c r="H115" s="46"/>
      <c r="I115" s="46"/>
      <c r="J115" s="48"/>
    </row>
    <row r="116">
      <c r="A116" s="37" t="s">
        <v>593</v>
      </c>
      <c r="B116" s="37">
        <v>26</v>
      </c>
      <c r="C116" s="38" t="s">
        <v>10489</v>
      </c>
      <c r="D116" s="37" t="s">
        <v>595</v>
      </c>
      <c r="E116" s="39" t="s">
        <v>9828</v>
      </c>
      <c r="F116" s="40" t="s">
        <v>1797</v>
      </c>
      <c r="G116" s="41">
        <v>1</v>
      </c>
      <c r="H116" s="42">
        <v>0</v>
      </c>
      <c r="I116" s="43">
        <f>ROUND(G116*H116,P4)</f>
        <v>0</v>
      </c>
      <c r="J116" s="37"/>
      <c r="O116" s="44">
        <f>I116*0.21</f>
        <v>0</v>
      </c>
      <c r="P116">
        <v>3</v>
      </c>
    </row>
    <row r="117">
      <c r="A117" s="37" t="s">
        <v>598</v>
      </c>
      <c r="B117" s="45"/>
      <c r="C117" s="46"/>
      <c r="D117" s="46"/>
      <c r="E117" s="39" t="s">
        <v>9828</v>
      </c>
      <c r="F117" s="46"/>
      <c r="G117" s="46"/>
      <c r="H117" s="46"/>
      <c r="I117" s="46"/>
      <c r="J117" s="48"/>
    </row>
    <row r="118" ht="120">
      <c r="A118" s="37" t="s">
        <v>599</v>
      </c>
      <c r="B118" s="45"/>
      <c r="C118" s="46"/>
      <c r="D118" s="46"/>
      <c r="E118" s="49" t="s">
        <v>9829</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10490</v>
      </c>
      <c r="D120" s="37" t="s">
        <v>595</v>
      </c>
      <c r="E120" s="39" t="s">
        <v>9832</v>
      </c>
      <c r="F120" s="40" t="s">
        <v>1797</v>
      </c>
      <c r="G120" s="41">
        <v>1</v>
      </c>
      <c r="H120" s="42">
        <v>0</v>
      </c>
      <c r="I120" s="43">
        <f>ROUND(G120*H120,P4)</f>
        <v>0</v>
      </c>
      <c r="J120" s="37"/>
      <c r="O120" s="44">
        <f>I120*0.21</f>
        <v>0</v>
      </c>
      <c r="P120">
        <v>3</v>
      </c>
    </row>
    <row r="121">
      <c r="A121" s="37" t="s">
        <v>598</v>
      </c>
      <c r="B121" s="45"/>
      <c r="C121" s="46"/>
      <c r="D121" s="46"/>
      <c r="E121" s="39" t="s">
        <v>9832</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5">
      <c r="A126" s="37" t="s">
        <v>599</v>
      </c>
      <c r="B126" s="45"/>
      <c r="C126" s="46"/>
      <c r="D126" s="46"/>
      <c r="E126" s="49" t="s">
        <v>10491</v>
      </c>
      <c r="F126" s="46"/>
      <c r="G126" s="46"/>
      <c r="H126" s="46"/>
      <c r="I126" s="46"/>
      <c r="J126" s="48"/>
    </row>
    <row r="127" ht="120">
      <c r="A127" s="37" t="s">
        <v>601</v>
      </c>
      <c r="B127" s="45"/>
      <c r="C127" s="46"/>
      <c r="D127" s="46"/>
      <c r="E127" s="39" t="s">
        <v>1819</v>
      </c>
      <c r="F127" s="46"/>
      <c r="G127" s="46"/>
      <c r="H127" s="46"/>
      <c r="I127" s="46"/>
      <c r="J127" s="48"/>
    </row>
    <row r="128" ht="60">
      <c r="A128" s="37" t="s">
        <v>593</v>
      </c>
      <c r="B128" s="37">
        <v>29</v>
      </c>
      <c r="C128" s="38" t="s">
        <v>2447</v>
      </c>
      <c r="D128" s="37" t="s">
        <v>2448</v>
      </c>
      <c r="E128" s="39" t="s">
        <v>2449</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5">
      <c r="A130" s="37" t="s">
        <v>599</v>
      </c>
      <c r="B130" s="45"/>
      <c r="C130" s="46"/>
      <c r="D130" s="46"/>
      <c r="E130" s="49" t="s">
        <v>10492</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wUBxFPc2Ssw8i2tKU+Wx59GaiTDBNel5d2qaU3K7CdB8NDFBzSe3Iyi1lt6SrIyvy9fK4RxmGs5FaiulksQDbQ==" hashValue="0l/cZAD1Gt5vtGiRG1p2yuUfIWJo1QCLGgO+t2NFJHbb7Dq/ouB/nD4B5SjhlO1d3KAxukL1kdQIofQbOZzh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10493</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10494</v>
      </c>
      <c r="D7" s="22"/>
      <c r="E7" s="23" t="s">
        <v>356</v>
      </c>
      <c r="F7" s="17"/>
      <c r="G7" s="17"/>
      <c r="H7" s="17"/>
      <c r="I7" s="17"/>
      <c r="J7" s="19"/>
    </row>
    <row r="8">
      <c r="A8" s="3" t="s">
        <v>1569</v>
      </c>
      <c r="B8" s="20" t="s">
        <v>579</v>
      </c>
      <c r="C8" s="21" t="s">
        <v>10493</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5155</v>
      </c>
      <c r="D13" s="37" t="s">
        <v>595</v>
      </c>
      <c r="E13" s="39" t="s">
        <v>5156</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10495</v>
      </c>
      <c r="F15" s="46"/>
      <c r="G15" s="46"/>
      <c r="H15" s="46"/>
      <c r="I15" s="46"/>
      <c r="J15" s="48"/>
    </row>
    <row r="16" ht="90">
      <c r="A16" s="37" t="s">
        <v>601</v>
      </c>
      <c r="B16" s="45"/>
      <c r="C16" s="46"/>
      <c r="D16" s="46"/>
      <c r="E16" s="39" t="s">
        <v>4691</v>
      </c>
      <c r="F16" s="46"/>
      <c r="G16" s="46"/>
      <c r="H16" s="46"/>
      <c r="I16" s="46"/>
      <c r="J16" s="48"/>
    </row>
    <row r="17">
      <c r="A17" s="37" t="s">
        <v>593</v>
      </c>
      <c r="B17" s="37">
        <v>2</v>
      </c>
      <c r="C17" s="38" t="s">
        <v>5283</v>
      </c>
      <c r="D17" s="37" t="s">
        <v>595</v>
      </c>
      <c r="E17" s="39" t="s">
        <v>9421</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10496</v>
      </c>
      <c r="F19" s="46"/>
      <c r="G19" s="46"/>
      <c r="H19" s="46"/>
      <c r="I19" s="46"/>
      <c r="J19" s="48"/>
    </row>
    <row r="20" ht="45">
      <c r="A20" s="37" t="s">
        <v>601</v>
      </c>
      <c r="B20" s="45"/>
      <c r="C20" s="46"/>
      <c r="D20" s="46"/>
      <c r="E20" s="39" t="s">
        <v>9424</v>
      </c>
      <c r="F20" s="46"/>
      <c r="G20" s="46"/>
      <c r="H20" s="46"/>
      <c r="I20" s="46"/>
      <c r="J20" s="48"/>
    </row>
    <row r="21">
      <c r="A21" s="37" t="s">
        <v>593</v>
      </c>
      <c r="B21" s="37">
        <v>3</v>
      </c>
      <c r="C21" s="38" t="s">
        <v>4422</v>
      </c>
      <c r="D21" s="37" t="s">
        <v>595</v>
      </c>
      <c r="E21" s="39" t="s">
        <v>4423</v>
      </c>
      <c r="F21" s="40" t="s">
        <v>4424</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10497</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9760</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10498</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9762</v>
      </c>
      <c r="D29" s="37" t="s">
        <v>595</v>
      </c>
      <c r="E29" s="39" t="s">
        <v>9763</v>
      </c>
      <c r="F29" s="40" t="s">
        <v>4424</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10499</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10500</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10501</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10502</v>
      </c>
      <c r="F43" s="46"/>
      <c r="G43" s="46"/>
      <c r="H43" s="46"/>
      <c r="I43" s="46"/>
      <c r="J43" s="48"/>
    </row>
    <row r="44" ht="405">
      <c r="A44" s="37" t="s">
        <v>601</v>
      </c>
      <c r="B44" s="45"/>
      <c r="C44" s="46"/>
      <c r="D44" s="46"/>
      <c r="E44" s="39" t="s">
        <v>4442</v>
      </c>
      <c r="F44" s="46"/>
      <c r="G44" s="46"/>
      <c r="H44" s="46"/>
      <c r="I44" s="46"/>
      <c r="J44" s="48"/>
    </row>
    <row r="45">
      <c r="A45" s="37" t="s">
        <v>593</v>
      </c>
      <c r="B45" s="37">
        <v>9</v>
      </c>
      <c r="C45" s="38" t="s">
        <v>10038</v>
      </c>
      <c r="D45" s="37" t="s">
        <v>595</v>
      </c>
      <c r="E45" s="39" t="s">
        <v>10039</v>
      </c>
      <c r="F45" s="40" t="s">
        <v>4424</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10503</v>
      </c>
      <c r="F47" s="46"/>
      <c r="G47" s="46"/>
      <c r="H47" s="46"/>
      <c r="I47" s="46"/>
      <c r="J47" s="48"/>
    </row>
    <row r="48" ht="30">
      <c r="A48" s="37" t="s">
        <v>601</v>
      </c>
      <c r="B48" s="45"/>
      <c r="C48" s="46"/>
      <c r="D48" s="46"/>
      <c r="E48" s="39" t="s">
        <v>4426</v>
      </c>
      <c r="F48" s="46"/>
      <c r="G48" s="46"/>
      <c r="H48" s="46"/>
      <c r="I48" s="46"/>
      <c r="J48" s="48"/>
    </row>
    <row r="49">
      <c r="A49" s="37" t="s">
        <v>593</v>
      </c>
      <c r="B49" s="37">
        <v>10</v>
      </c>
      <c r="C49" s="38" t="s">
        <v>2436</v>
      </c>
      <c r="D49" s="37" t="s">
        <v>595</v>
      </c>
      <c r="E49" s="39" t="s">
        <v>2437</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10504</v>
      </c>
      <c r="F51" s="46"/>
      <c r="G51" s="46"/>
      <c r="H51" s="46"/>
      <c r="I51" s="46"/>
      <c r="J51" s="48"/>
    </row>
    <row r="52" ht="345">
      <c r="A52" s="37" t="s">
        <v>601</v>
      </c>
      <c r="B52" s="45"/>
      <c r="C52" s="46"/>
      <c r="D52" s="46"/>
      <c r="E52" s="39" t="s">
        <v>5164</v>
      </c>
      <c r="F52" s="46"/>
      <c r="G52" s="46"/>
      <c r="H52" s="46"/>
      <c r="I52" s="46"/>
      <c r="J52" s="48"/>
    </row>
    <row r="53">
      <c r="A53" s="37" t="s">
        <v>593</v>
      </c>
      <c r="B53" s="37">
        <v>11</v>
      </c>
      <c r="C53" s="38" t="s">
        <v>4449</v>
      </c>
      <c r="D53" s="37" t="s">
        <v>595</v>
      </c>
      <c r="E53" s="39" t="s">
        <v>4450</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10505</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4457</v>
      </c>
      <c r="D57" s="37" t="s">
        <v>595</v>
      </c>
      <c r="E57" s="39" t="s">
        <v>4458</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10506</v>
      </c>
      <c r="F59" s="46"/>
      <c r="G59" s="46"/>
      <c r="H59" s="46"/>
      <c r="I59" s="46"/>
      <c r="J59" s="48"/>
    </row>
    <row r="60" ht="375">
      <c r="A60" s="37" t="s">
        <v>601</v>
      </c>
      <c r="B60" s="45"/>
      <c r="C60" s="46"/>
      <c r="D60" s="46"/>
      <c r="E60" s="39" t="s">
        <v>4460</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10507</v>
      </c>
      <c r="F63" s="46"/>
      <c r="G63" s="46"/>
      <c r="H63" s="46"/>
      <c r="I63" s="46"/>
      <c r="J63" s="48"/>
    </row>
    <row r="64" ht="300">
      <c r="A64" s="37" t="s">
        <v>601</v>
      </c>
      <c r="B64" s="45"/>
      <c r="C64" s="46"/>
      <c r="D64" s="46"/>
      <c r="E64" s="39" t="s">
        <v>647</v>
      </c>
      <c r="F64" s="46"/>
      <c r="G64" s="46"/>
      <c r="H64" s="46"/>
      <c r="I64" s="46"/>
      <c r="J64" s="48"/>
    </row>
    <row r="65">
      <c r="A65" s="37" t="s">
        <v>593</v>
      </c>
      <c r="B65" s="37">
        <v>14</v>
      </c>
      <c r="C65" s="38" t="s">
        <v>3364</v>
      </c>
      <c r="D65" s="37" t="s">
        <v>595</v>
      </c>
      <c r="E65" s="39" t="s">
        <v>3365</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10508</v>
      </c>
      <c r="F67" s="46"/>
      <c r="G67" s="46"/>
      <c r="H67" s="46"/>
      <c r="I67" s="46"/>
      <c r="J67" s="48"/>
    </row>
    <row r="68" ht="30">
      <c r="A68" s="37" t="s">
        <v>601</v>
      </c>
      <c r="B68" s="45"/>
      <c r="C68" s="46"/>
      <c r="D68" s="46"/>
      <c r="E68" s="39" t="s">
        <v>4482</v>
      </c>
      <c r="F68" s="46"/>
      <c r="G68" s="46"/>
      <c r="H68" s="46"/>
      <c r="I68" s="46"/>
      <c r="J68" s="48"/>
    </row>
    <row r="69">
      <c r="A69" s="37" t="s">
        <v>593</v>
      </c>
      <c r="B69" s="37">
        <v>15</v>
      </c>
      <c r="C69" s="38" t="s">
        <v>6556</v>
      </c>
      <c r="D69" s="37" t="s">
        <v>595</v>
      </c>
      <c r="E69" s="39" t="s">
        <v>10509</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10510</v>
      </c>
      <c r="F71" s="46"/>
      <c r="G71" s="46"/>
      <c r="H71" s="46"/>
      <c r="I71" s="46"/>
      <c r="J71" s="48"/>
    </row>
    <row r="72" ht="45">
      <c r="A72" s="37" t="s">
        <v>601</v>
      </c>
      <c r="B72" s="45"/>
      <c r="C72" s="46"/>
      <c r="D72" s="46"/>
      <c r="E72" s="39" t="s">
        <v>4489</v>
      </c>
      <c r="F72" s="46"/>
      <c r="G72" s="46"/>
      <c r="H72" s="46"/>
      <c r="I72" s="46"/>
      <c r="J72" s="48"/>
    </row>
    <row r="73">
      <c r="A73" s="37" t="s">
        <v>593</v>
      </c>
      <c r="B73" s="37">
        <v>16</v>
      </c>
      <c r="C73" s="38" t="s">
        <v>9773</v>
      </c>
      <c r="D73" s="37" t="s">
        <v>595</v>
      </c>
      <c r="E73" s="39" t="s">
        <v>9774</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10511</v>
      </c>
      <c r="F75" s="46"/>
      <c r="G75" s="46"/>
      <c r="H75" s="46"/>
      <c r="I75" s="46"/>
      <c r="J75" s="48"/>
    </row>
    <row r="76" ht="45">
      <c r="A76" s="37" t="s">
        <v>601</v>
      </c>
      <c r="B76" s="45"/>
      <c r="C76" s="46"/>
      <c r="D76" s="46"/>
      <c r="E76" s="39" t="s">
        <v>4493</v>
      </c>
      <c r="F76" s="46"/>
      <c r="G76" s="46"/>
      <c r="H76" s="46"/>
      <c r="I76" s="46"/>
      <c r="J76" s="48"/>
    </row>
    <row r="77">
      <c r="A77" s="37" t="s">
        <v>593</v>
      </c>
      <c r="B77" s="37">
        <v>17</v>
      </c>
      <c r="C77" s="38" t="s">
        <v>9776</v>
      </c>
      <c r="D77" s="37" t="s">
        <v>595</v>
      </c>
      <c r="E77" s="39" t="s">
        <v>9777</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10512</v>
      </c>
      <c r="F79" s="46"/>
      <c r="G79" s="46"/>
      <c r="H79" s="46"/>
      <c r="I79" s="46"/>
      <c r="J79" s="48"/>
    </row>
    <row r="80" ht="45">
      <c r="A80" s="37" t="s">
        <v>601</v>
      </c>
      <c r="B80" s="45"/>
      <c r="C80" s="46"/>
      <c r="D80" s="46"/>
      <c r="E80" s="39" t="s">
        <v>4493</v>
      </c>
      <c r="F80" s="46"/>
      <c r="G80" s="46"/>
      <c r="H80" s="46"/>
      <c r="I80" s="46"/>
      <c r="J80" s="48"/>
    </row>
    <row r="81">
      <c r="A81" s="37" t="s">
        <v>593</v>
      </c>
      <c r="B81" s="37">
        <v>18</v>
      </c>
      <c r="C81" s="38" t="s">
        <v>4494</v>
      </c>
      <c r="D81" s="37" t="s">
        <v>595</v>
      </c>
      <c r="E81" s="39" t="s">
        <v>4495</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10513</v>
      </c>
      <c r="F83" s="46"/>
      <c r="G83" s="46"/>
      <c r="H83" s="46"/>
      <c r="I83" s="46"/>
      <c r="J83" s="48"/>
    </row>
    <row r="84" ht="30">
      <c r="A84" s="37" t="s">
        <v>601</v>
      </c>
      <c r="B84" s="45"/>
      <c r="C84" s="46"/>
      <c r="D84" s="46"/>
      <c r="E84" s="39" t="s">
        <v>4497</v>
      </c>
      <c r="F84" s="46"/>
      <c r="G84" s="46"/>
      <c r="H84" s="46"/>
      <c r="I84" s="46"/>
      <c r="J84" s="48"/>
    </row>
    <row r="85">
      <c r="A85" s="37" t="s">
        <v>593</v>
      </c>
      <c r="B85" s="37">
        <v>19</v>
      </c>
      <c r="C85" s="38" t="s">
        <v>4498</v>
      </c>
      <c r="D85" s="37" t="s">
        <v>595</v>
      </c>
      <c r="E85" s="39" t="s">
        <v>4499</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10513</v>
      </c>
      <c r="F87" s="46"/>
      <c r="G87" s="46"/>
      <c r="H87" s="46"/>
      <c r="I87" s="46"/>
      <c r="J87" s="48"/>
    </row>
    <row r="88" ht="45">
      <c r="A88" s="37" t="s">
        <v>601</v>
      </c>
      <c r="B88" s="45"/>
      <c r="C88" s="46"/>
      <c r="D88" s="46"/>
      <c r="E88" s="39" t="s">
        <v>4500</v>
      </c>
      <c r="F88" s="46"/>
      <c r="G88" s="46"/>
      <c r="H88" s="46"/>
      <c r="I88" s="46"/>
      <c r="J88" s="48"/>
    </row>
    <row r="89">
      <c r="A89" s="37" t="s">
        <v>593</v>
      </c>
      <c r="B89" s="37">
        <v>20</v>
      </c>
      <c r="C89" s="38" t="s">
        <v>9780</v>
      </c>
      <c r="D89" s="37" t="s">
        <v>595</v>
      </c>
      <c r="E89" s="39" t="s">
        <v>9781</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10514</v>
      </c>
      <c r="F91" s="46"/>
      <c r="G91" s="46"/>
      <c r="H91" s="46"/>
      <c r="I91" s="46"/>
      <c r="J91" s="48"/>
    </row>
    <row r="92" ht="45">
      <c r="A92" s="37" t="s">
        <v>601</v>
      </c>
      <c r="B92" s="45"/>
      <c r="C92" s="46"/>
      <c r="D92" s="46"/>
      <c r="E92" s="39" t="s">
        <v>9783</v>
      </c>
      <c r="F92" s="46"/>
      <c r="G92" s="46"/>
      <c r="H92" s="46"/>
      <c r="I92" s="46"/>
      <c r="J92" s="48"/>
    </row>
    <row r="93">
      <c r="A93" s="37" t="s">
        <v>593</v>
      </c>
      <c r="B93" s="37">
        <v>21</v>
      </c>
      <c r="C93" s="38" t="s">
        <v>9784</v>
      </c>
      <c r="D93" s="37" t="s">
        <v>595</v>
      </c>
      <c r="E93" s="39" t="s">
        <v>9785</v>
      </c>
      <c r="F93" s="40" t="s">
        <v>608</v>
      </c>
      <c r="G93" s="41">
        <v>9</v>
      </c>
      <c r="H93" s="42">
        <v>0</v>
      </c>
      <c r="I93" s="43">
        <f>ROUND(G93*H93,P4)</f>
        <v>0</v>
      </c>
      <c r="J93" s="37"/>
      <c r="O93" s="44">
        <f>I93*0.21</f>
        <v>0</v>
      </c>
      <c r="P93">
        <v>3</v>
      </c>
    </row>
    <row r="94">
      <c r="A94" s="37" t="s">
        <v>598</v>
      </c>
      <c r="B94" s="45"/>
      <c r="C94" s="46"/>
      <c r="D94" s="46"/>
      <c r="E94" s="39" t="s">
        <v>9785</v>
      </c>
      <c r="F94" s="46"/>
      <c r="G94" s="46"/>
      <c r="H94" s="46"/>
      <c r="I94" s="46"/>
      <c r="J94" s="48"/>
    </row>
    <row r="95" ht="60">
      <c r="A95" s="37" t="s">
        <v>599</v>
      </c>
      <c r="B95" s="45"/>
      <c r="C95" s="46"/>
      <c r="D95" s="46"/>
      <c r="E95" s="49" t="s">
        <v>10515</v>
      </c>
      <c r="F95" s="46"/>
      <c r="G95" s="46"/>
      <c r="H95" s="46"/>
      <c r="I95" s="46"/>
      <c r="J95" s="48"/>
    </row>
    <row r="96">
      <c r="A96" s="37" t="s">
        <v>601</v>
      </c>
      <c r="B96" s="45"/>
      <c r="C96" s="46"/>
      <c r="D96" s="46"/>
      <c r="E96" s="47" t="s">
        <v>595</v>
      </c>
      <c r="F96" s="46"/>
      <c r="G96" s="46"/>
      <c r="H96" s="46"/>
      <c r="I96" s="46"/>
      <c r="J96" s="48"/>
    </row>
    <row r="97" ht="30">
      <c r="A97" s="37" t="s">
        <v>593</v>
      </c>
      <c r="B97" s="37">
        <v>22</v>
      </c>
      <c r="C97" s="38" t="s">
        <v>10516</v>
      </c>
      <c r="D97" s="37" t="s">
        <v>595</v>
      </c>
      <c r="E97" s="39" t="s">
        <v>10517</v>
      </c>
      <c r="F97" s="40" t="s">
        <v>1797</v>
      </c>
      <c r="G97" s="41">
        <v>1</v>
      </c>
      <c r="H97" s="42">
        <v>0</v>
      </c>
      <c r="I97" s="43">
        <f>ROUND(G97*H97,P4)</f>
        <v>0</v>
      </c>
      <c r="J97" s="37"/>
      <c r="O97" s="44">
        <f>I97*0.21</f>
        <v>0</v>
      </c>
      <c r="P97">
        <v>3</v>
      </c>
    </row>
    <row r="98">
      <c r="A98" s="37" t="s">
        <v>598</v>
      </c>
      <c r="B98" s="45"/>
      <c r="C98" s="46"/>
      <c r="D98" s="46"/>
      <c r="E98" s="39" t="s">
        <v>9785</v>
      </c>
      <c r="F98" s="46"/>
      <c r="G98" s="46"/>
      <c r="H98" s="46"/>
      <c r="I98" s="46"/>
      <c r="J98" s="48"/>
    </row>
    <row r="99" ht="45">
      <c r="A99" s="37" t="s">
        <v>599</v>
      </c>
      <c r="B99" s="45"/>
      <c r="C99" s="46"/>
      <c r="D99" s="46"/>
      <c r="E99" s="49" t="s">
        <v>10518</v>
      </c>
      <c r="F99" s="46"/>
      <c r="G99" s="46"/>
      <c r="H99" s="46"/>
      <c r="I99" s="46"/>
      <c r="J99" s="48"/>
    </row>
    <row r="100" ht="45">
      <c r="A100" s="37" t="s">
        <v>601</v>
      </c>
      <c r="B100" s="45"/>
      <c r="C100" s="46"/>
      <c r="D100" s="46"/>
      <c r="E100" s="39" t="s">
        <v>9830</v>
      </c>
      <c r="F100" s="46"/>
      <c r="G100" s="46"/>
      <c r="H100" s="46"/>
      <c r="I100" s="46"/>
      <c r="J100" s="48"/>
    </row>
    <row r="101">
      <c r="A101" s="31" t="s">
        <v>591</v>
      </c>
      <c r="B101" s="32"/>
      <c r="C101" s="33" t="s">
        <v>653</v>
      </c>
      <c r="D101" s="34"/>
      <c r="E101" s="31" t="s">
        <v>4505</v>
      </c>
      <c r="F101" s="34"/>
      <c r="G101" s="34"/>
      <c r="H101" s="34"/>
      <c r="I101" s="35">
        <f>SUMIFS(I102:I125,A102:A125,"P")</f>
        <v>0</v>
      </c>
      <c r="J101" s="36"/>
    </row>
    <row r="102">
      <c r="A102" s="37" t="s">
        <v>593</v>
      </c>
      <c r="B102" s="37">
        <v>23</v>
      </c>
      <c r="C102" s="38" t="s">
        <v>9892</v>
      </c>
      <c r="D102" s="37" t="s">
        <v>595</v>
      </c>
      <c r="E102" s="39" t="s">
        <v>9893</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10519</v>
      </c>
      <c r="F104" s="46"/>
      <c r="G104" s="46"/>
      <c r="H104" s="46"/>
      <c r="I104" s="46"/>
      <c r="J104" s="48"/>
    </row>
    <row r="105" ht="45">
      <c r="A105" s="37" t="s">
        <v>601</v>
      </c>
      <c r="B105" s="45"/>
      <c r="C105" s="46"/>
      <c r="D105" s="46"/>
      <c r="E105" s="39" t="s">
        <v>9895</v>
      </c>
      <c r="F105" s="46"/>
      <c r="G105" s="46"/>
      <c r="H105" s="46"/>
      <c r="I105" s="46"/>
      <c r="J105" s="48"/>
    </row>
    <row r="106">
      <c r="A106" s="37" t="s">
        <v>593</v>
      </c>
      <c r="B106" s="37">
        <v>24</v>
      </c>
      <c r="C106" s="38" t="s">
        <v>9896</v>
      </c>
      <c r="D106" s="37" t="s">
        <v>595</v>
      </c>
      <c r="E106" s="39" t="s">
        <v>9897</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10520</v>
      </c>
      <c r="F108" s="46"/>
      <c r="G108" s="46"/>
      <c r="H108" s="46"/>
      <c r="I108" s="46"/>
      <c r="J108" s="48"/>
    </row>
    <row r="109" ht="60">
      <c r="A109" s="37" t="s">
        <v>601</v>
      </c>
      <c r="B109" s="45"/>
      <c r="C109" s="46"/>
      <c r="D109" s="46"/>
      <c r="E109" s="39" t="s">
        <v>4535</v>
      </c>
      <c r="F109" s="46"/>
      <c r="G109" s="46"/>
      <c r="H109" s="46"/>
      <c r="I109" s="46"/>
      <c r="J109" s="48"/>
    </row>
    <row r="110">
      <c r="A110" s="37" t="s">
        <v>593</v>
      </c>
      <c r="B110" s="37">
        <v>25</v>
      </c>
      <c r="C110" s="38" t="s">
        <v>5589</v>
      </c>
      <c r="D110" s="37" t="s">
        <v>595</v>
      </c>
      <c r="E110" s="39" t="s">
        <v>9787</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10521</v>
      </c>
      <c r="F112" s="46"/>
      <c r="G112" s="46"/>
      <c r="H112" s="46"/>
      <c r="I112" s="46"/>
      <c r="J112" s="48"/>
    </row>
    <row r="113" ht="60">
      <c r="A113" s="37" t="s">
        <v>601</v>
      </c>
      <c r="B113" s="45"/>
      <c r="C113" s="46"/>
      <c r="D113" s="46"/>
      <c r="E113" s="39" t="s">
        <v>4535</v>
      </c>
      <c r="F113" s="46"/>
      <c r="G113" s="46"/>
      <c r="H113" s="46"/>
      <c r="I113" s="46"/>
      <c r="J113" s="48"/>
    </row>
    <row r="114">
      <c r="A114" s="37" t="s">
        <v>593</v>
      </c>
      <c r="B114" s="37">
        <v>26</v>
      </c>
      <c r="C114" s="38" t="s">
        <v>4514</v>
      </c>
      <c r="D114" s="37" t="s">
        <v>595</v>
      </c>
      <c r="E114" s="39" t="s">
        <v>4515</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10522</v>
      </c>
      <c r="F116" s="46"/>
      <c r="G116" s="46"/>
      <c r="H116" s="46"/>
      <c r="I116" s="46"/>
      <c r="J116" s="48"/>
    </row>
    <row r="117" ht="120">
      <c r="A117" s="37" t="s">
        <v>601</v>
      </c>
      <c r="B117" s="45"/>
      <c r="C117" s="46"/>
      <c r="D117" s="46"/>
      <c r="E117" s="39" t="s">
        <v>4513</v>
      </c>
      <c r="F117" s="46"/>
      <c r="G117" s="46"/>
      <c r="H117" s="46"/>
      <c r="I117" s="46"/>
      <c r="J117" s="48"/>
    </row>
    <row r="118">
      <c r="A118" s="37" t="s">
        <v>593</v>
      </c>
      <c r="B118" s="37">
        <v>27</v>
      </c>
      <c r="C118" s="38" t="s">
        <v>9462</v>
      </c>
      <c r="D118" s="37" t="s">
        <v>595</v>
      </c>
      <c r="E118" s="39" t="s">
        <v>9463</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10523</v>
      </c>
      <c r="F120" s="46"/>
      <c r="G120" s="46"/>
      <c r="H120" s="46"/>
      <c r="I120" s="46"/>
      <c r="J120" s="48"/>
    </row>
    <row r="121" ht="45">
      <c r="A121" s="37" t="s">
        <v>601</v>
      </c>
      <c r="B121" s="45"/>
      <c r="C121" s="46"/>
      <c r="D121" s="46"/>
      <c r="E121" s="39" t="s">
        <v>9466</v>
      </c>
      <c r="F121" s="46"/>
      <c r="G121" s="46"/>
      <c r="H121" s="46"/>
      <c r="I121" s="46"/>
      <c r="J121" s="48"/>
    </row>
    <row r="122" ht="30">
      <c r="A122" s="37" t="s">
        <v>593</v>
      </c>
      <c r="B122" s="37">
        <v>28</v>
      </c>
      <c r="C122" s="38" t="s">
        <v>10328</v>
      </c>
      <c r="D122" s="37" t="s">
        <v>595</v>
      </c>
      <c r="E122" s="39" t="s">
        <v>10329</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10524</v>
      </c>
      <c r="F124" s="46"/>
      <c r="G124" s="46"/>
      <c r="H124" s="46"/>
      <c r="I124" s="46"/>
      <c r="J124" s="48"/>
    </row>
    <row r="125" ht="45">
      <c r="A125" s="37" t="s">
        <v>601</v>
      </c>
      <c r="B125" s="45"/>
      <c r="C125" s="46"/>
      <c r="D125" s="46"/>
      <c r="E125" s="39" t="s">
        <v>10331</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4522</v>
      </c>
      <c r="D127" s="37" t="s">
        <v>595</v>
      </c>
      <c r="E127" s="39" t="s">
        <v>4523</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10525</v>
      </c>
      <c r="F129" s="46"/>
      <c r="G129" s="46"/>
      <c r="H129" s="46"/>
      <c r="I129" s="46"/>
      <c r="J129" s="48"/>
    </row>
    <row r="130" ht="409.5">
      <c r="A130" s="37" t="s">
        <v>601</v>
      </c>
      <c r="B130" s="45"/>
      <c r="C130" s="46"/>
      <c r="D130" s="46"/>
      <c r="E130" s="39" t="s">
        <v>4525</v>
      </c>
      <c r="F130" s="46"/>
      <c r="G130" s="46"/>
      <c r="H130" s="46"/>
      <c r="I130" s="46"/>
      <c r="J130" s="48"/>
    </row>
    <row r="131">
      <c r="A131" s="37" t="s">
        <v>593</v>
      </c>
      <c r="B131" s="37">
        <v>30</v>
      </c>
      <c r="C131" s="38" t="s">
        <v>4532</v>
      </c>
      <c r="D131" s="37" t="s">
        <v>595</v>
      </c>
      <c r="E131" s="39" t="s">
        <v>4533</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10526</v>
      </c>
      <c r="F133" s="46"/>
      <c r="G133" s="46"/>
      <c r="H133" s="46"/>
      <c r="I133" s="46"/>
      <c r="J133" s="48"/>
    </row>
    <row r="134" ht="60">
      <c r="A134" s="37" t="s">
        <v>601</v>
      </c>
      <c r="B134" s="45"/>
      <c r="C134" s="46"/>
      <c r="D134" s="46"/>
      <c r="E134" s="39" t="s">
        <v>4535</v>
      </c>
      <c r="F134" s="46"/>
      <c r="G134" s="46"/>
      <c r="H134" s="46"/>
      <c r="I134" s="46"/>
      <c r="J134" s="48"/>
    </row>
    <row r="135">
      <c r="A135" s="37" t="s">
        <v>593</v>
      </c>
      <c r="B135" s="37">
        <v>31</v>
      </c>
      <c r="C135" s="38" t="s">
        <v>4543</v>
      </c>
      <c r="D135" s="37" t="s">
        <v>595</v>
      </c>
      <c r="E135" s="39" t="s">
        <v>4544</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10527</v>
      </c>
      <c r="F137" s="46"/>
      <c r="G137" s="46"/>
      <c r="H137" s="46"/>
      <c r="I137" s="46"/>
      <c r="J137" s="48"/>
    </row>
    <row r="138" ht="150">
      <c r="A138" s="37" t="s">
        <v>601</v>
      </c>
      <c r="B138" s="45"/>
      <c r="C138" s="46"/>
      <c r="D138" s="46"/>
      <c r="E138" s="39" t="s">
        <v>4546</v>
      </c>
      <c r="F138" s="46"/>
      <c r="G138" s="46"/>
      <c r="H138" s="46"/>
      <c r="I138" s="46"/>
      <c r="J138" s="48"/>
    </row>
    <row r="139">
      <c r="A139" s="31" t="s">
        <v>591</v>
      </c>
      <c r="B139" s="32"/>
      <c r="C139" s="33" t="s">
        <v>823</v>
      </c>
      <c r="D139" s="34"/>
      <c r="E139" s="31" t="s">
        <v>7512</v>
      </c>
      <c r="F139" s="34"/>
      <c r="G139" s="34"/>
      <c r="H139" s="34"/>
      <c r="I139" s="35">
        <f>SUMIFS(I140:I171,A140:A171,"P")</f>
        <v>0</v>
      </c>
      <c r="J139" s="36"/>
    </row>
    <row r="140">
      <c r="A140" s="37" t="s">
        <v>593</v>
      </c>
      <c r="B140" s="37">
        <v>32</v>
      </c>
      <c r="C140" s="38" t="s">
        <v>9794</v>
      </c>
      <c r="D140" s="37" t="s">
        <v>595</v>
      </c>
      <c r="E140" s="39" t="s">
        <v>9795</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10528</v>
      </c>
      <c r="F142" s="46"/>
      <c r="G142" s="46"/>
      <c r="H142" s="46"/>
      <c r="I142" s="46"/>
      <c r="J142" s="48"/>
    </row>
    <row r="143" ht="60">
      <c r="A143" s="37" t="s">
        <v>601</v>
      </c>
      <c r="B143" s="45"/>
      <c r="C143" s="46"/>
      <c r="D143" s="46"/>
      <c r="E143" s="39" t="s">
        <v>9797</v>
      </c>
      <c r="F143" s="46"/>
      <c r="G143" s="46"/>
      <c r="H143" s="46"/>
      <c r="I143" s="46"/>
      <c r="J143" s="48"/>
    </row>
    <row r="144">
      <c r="A144" s="37" t="s">
        <v>593</v>
      </c>
      <c r="B144" s="37">
        <v>33</v>
      </c>
      <c r="C144" s="38" t="s">
        <v>9905</v>
      </c>
      <c r="D144" s="37" t="s">
        <v>595</v>
      </c>
      <c r="E144" s="39" t="s">
        <v>9906</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10529</v>
      </c>
      <c r="F146" s="46"/>
      <c r="G146" s="46"/>
      <c r="H146" s="46"/>
      <c r="I146" s="46"/>
      <c r="J146" s="48"/>
    </row>
    <row r="147" ht="60">
      <c r="A147" s="37" t="s">
        <v>601</v>
      </c>
      <c r="B147" s="45"/>
      <c r="C147" s="46"/>
      <c r="D147" s="46"/>
      <c r="E147" s="39" t="s">
        <v>9797</v>
      </c>
      <c r="F147" s="46"/>
      <c r="G147" s="46"/>
      <c r="H147" s="46"/>
      <c r="I147" s="46"/>
      <c r="J147" s="48"/>
    </row>
    <row r="148">
      <c r="A148" s="37" t="s">
        <v>593</v>
      </c>
      <c r="B148" s="37">
        <v>34</v>
      </c>
      <c r="C148" s="38" t="s">
        <v>10334</v>
      </c>
      <c r="D148" s="37" t="s">
        <v>595</v>
      </c>
      <c r="E148" s="39" t="s">
        <v>10335</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10530</v>
      </c>
      <c r="F150" s="46"/>
      <c r="G150" s="46"/>
      <c r="H150" s="46"/>
      <c r="I150" s="46"/>
      <c r="J150" s="48"/>
    </row>
    <row r="151" ht="120">
      <c r="A151" s="37" t="s">
        <v>601</v>
      </c>
      <c r="B151" s="45"/>
      <c r="C151" s="46"/>
      <c r="D151" s="46"/>
      <c r="E151" s="39" t="s">
        <v>9625</v>
      </c>
      <c r="F151" s="46"/>
      <c r="G151" s="46"/>
      <c r="H151" s="46"/>
      <c r="I151" s="46"/>
      <c r="J151" s="48"/>
    </row>
    <row r="152">
      <c r="A152" s="37" t="s">
        <v>593</v>
      </c>
      <c r="B152" s="37">
        <v>35</v>
      </c>
      <c r="C152" s="38" t="s">
        <v>9801</v>
      </c>
      <c r="D152" s="37" t="s">
        <v>595</v>
      </c>
      <c r="E152" s="39" t="s">
        <v>9802</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10531</v>
      </c>
      <c r="F154" s="46"/>
      <c r="G154" s="46"/>
      <c r="H154" s="46"/>
      <c r="I154" s="46"/>
      <c r="J154" s="48"/>
    </row>
    <row r="155" ht="75">
      <c r="A155" s="37" t="s">
        <v>601</v>
      </c>
      <c r="B155" s="45"/>
      <c r="C155" s="46"/>
      <c r="D155" s="46"/>
      <c r="E155" s="39" t="s">
        <v>9804</v>
      </c>
      <c r="F155" s="46"/>
      <c r="G155" s="46"/>
      <c r="H155" s="46"/>
      <c r="I155" s="46"/>
      <c r="J155" s="48"/>
    </row>
    <row r="156">
      <c r="A156" s="37" t="s">
        <v>593</v>
      </c>
      <c r="B156" s="37">
        <v>36</v>
      </c>
      <c r="C156" s="38" t="s">
        <v>7089</v>
      </c>
      <c r="D156" s="37" t="s">
        <v>595</v>
      </c>
      <c r="E156" s="39" t="s">
        <v>9805</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10532</v>
      </c>
      <c r="F158" s="46"/>
      <c r="G158" s="46"/>
      <c r="H158" s="46"/>
      <c r="I158" s="46"/>
      <c r="J158" s="48"/>
    </row>
    <row r="159" ht="75">
      <c r="A159" s="37" t="s">
        <v>601</v>
      </c>
      <c r="B159" s="45"/>
      <c r="C159" s="46"/>
      <c r="D159" s="46"/>
      <c r="E159" s="39" t="s">
        <v>9804</v>
      </c>
      <c r="F159" s="46"/>
      <c r="G159" s="46"/>
      <c r="H159" s="46"/>
      <c r="I159" s="46"/>
      <c r="J159" s="48"/>
    </row>
    <row r="160">
      <c r="A160" s="37" t="s">
        <v>593</v>
      </c>
      <c r="B160" s="37">
        <v>37</v>
      </c>
      <c r="C160" s="38" t="s">
        <v>9807</v>
      </c>
      <c r="D160" s="37" t="s">
        <v>595</v>
      </c>
      <c r="E160" s="39" t="s">
        <v>9808</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10533</v>
      </c>
      <c r="F162" s="46"/>
      <c r="G162" s="46"/>
      <c r="H162" s="46"/>
      <c r="I162" s="46"/>
      <c r="J162" s="48"/>
    </row>
    <row r="163" ht="165">
      <c r="A163" s="37" t="s">
        <v>601</v>
      </c>
      <c r="B163" s="45"/>
      <c r="C163" s="46"/>
      <c r="D163" s="46"/>
      <c r="E163" s="39" t="s">
        <v>9810</v>
      </c>
      <c r="F163" s="46"/>
      <c r="G163" s="46"/>
      <c r="H163" s="46"/>
      <c r="I163" s="46"/>
      <c r="J163" s="48"/>
    </row>
    <row r="164">
      <c r="A164" s="37" t="s">
        <v>593</v>
      </c>
      <c r="B164" s="37">
        <v>38</v>
      </c>
      <c r="C164" s="38" t="s">
        <v>9811</v>
      </c>
      <c r="D164" s="37" t="s">
        <v>595</v>
      </c>
      <c r="E164" s="39" t="s">
        <v>9812</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10534</v>
      </c>
      <c r="F166" s="46"/>
      <c r="G166" s="46"/>
      <c r="H166" s="46"/>
      <c r="I166" s="46"/>
      <c r="J166" s="48"/>
    </row>
    <row r="167" ht="165">
      <c r="A167" s="37" t="s">
        <v>601</v>
      </c>
      <c r="B167" s="45"/>
      <c r="C167" s="46"/>
      <c r="D167" s="46"/>
      <c r="E167" s="39" t="s">
        <v>9810</v>
      </c>
      <c r="F167" s="46"/>
      <c r="G167" s="46"/>
      <c r="H167" s="46"/>
      <c r="I167" s="46"/>
      <c r="J167" s="48"/>
    </row>
    <row r="168">
      <c r="A168" s="37" t="s">
        <v>593</v>
      </c>
      <c r="B168" s="37">
        <v>39</v>
      </c>
      <c r="C168" s="38" t="s">
        <v>10535</v>
      </c>
      <c r="D168" s="37" t="s">
        <v>595</v>
      </c>
      <c r="E168" s="39" t="s">
        <v>10536</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10537</v>
      </c>
      <c r="F170" s="46"/>
      <c r="G170" s="46"/>
      <c r="H170" s="46"/>
      <c r="I170" s="46"/>
      <c r="J170" s="48"/>
    </row>
    <row r="171" ht="195">
      <c r="A171" s="37" t="s">
        <v>601</v>
      </c>
      <c r="B171" s="45"/>
      <c r="C171" s="46"/>
      <c r="D171" s="46"/>
      <c r="E171" s="39" t="s">
        <v>6082</v>
      </c>
      <c r="F171" s="46"/>
      <c r="G171" s="46"/>
      <c r="H171" s="46"/>
      <c r="I171" s="46"/>
      <c r="J171" s="48"/>
    </row>
    <row r="172">
      <c r="A172" s="31" t="s">
        <v>591</v>
      </c>
      <c r="B172" s="32"/>
      <c r="C172" s="33" t="s">
        <v>4881</v>
      </c>
      <c r="D172" s="34"/>
      <c r="E172" s="31" t="s">
        <v>4882</v>
      </c>
      <c r="F172" s="34"/>
      <c r="G172" s="34"/>
      <c r="H172" s="34"/>
      <c r="I172" s="35">
        <f>SUMIFS(I173:I176,A173:A176,"P")</f>
        <v>0</v>
      </c>
      <c r="J172" s="36"/>
    </row>
    <row r="173">
      <c r="A173" s="37" t="s">
        <v>593</v>
      </c>
      <c r="B173" s="37">
        <v>40</v>
      </c>
      <c r="C173" s="38" t="s">
        <v>10538</v>
      </c>
      <c r="D173" s="37" t="s">
        <v>595</v>
      </c>
      <c r="E173" s="39" t="s">
        <v>10539</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10540</v>
      </c>
      <c r="F175" s="46"/>
      <c r="G175" s="46"/>
      <c r="H175" s="46"/>
      <c r="I175" s="46"/>
      <c r="J175" s="48"/>
    </row>
    <row r="176" ht="270">
      <c r="A176" s="37" t="s">
        <v>601</v>
      </c>
      <c r="B176" s="45"/>
      <c r="C176" s="46"/>
      <c r="D176" s="46"/>
      <c r="E176" s="39" t="s">
        <v>4576</v>
      </c>
      <c r="F176" s="46"/>
      <c r="G176" s="46"/>
      <c r="H176" s="46"/>
      <c r="I176" s="46"/>
      <c r="J176" s="48"/>
    </row>
    <row r="177">
      <c r="A177" s="31" t="s">
        <v>591</v>
      </c>
      <c r="B177" s="32"/>
      <c r="C177" s="33" t="s">
        <v>4581</v>
      </c>
      <c r="D177" s="34"/>
      <c r="E177" s="31" t="s">
        <v>4582</v>
      </c>
      <c r="F177" s="34"/>
      <c r="G177" s="34"/>
      <c r="H177" s="34"/>
      <c r="I177" s="35">
        <f>SUMIFS(I178:I197,A178:A197,"P")</f>
        <v>0</v>
      </c>
      <c r="J177" s="36"/>
    </row>
    <row r="178">
      <c r="A178" s="37" t="s">
        <v>593</v>
      </c>
      <c r="B178" s="37">
        <v>41</v>
      </c>
      <c r="C178" s="38" t="s">
        <v>4603</v>
      </c>
      <c r="D178" s="37" t="s">
        <v>595</v>
      </c>
      <c r="E178" s="39" t="s">
        <v>4604</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10541</v>
      </c>
      <c r="F180" s="46"/>
      <c r="G180" s="46"/>
      <c r="H180" s="46"/>
      <c r="I180" s="46"/>
      <c r="J180" s="48"/>
    </row>
    <row r="181" ht="300">
      <c r="A181" s="37" t="s">
        <v>601</v>
      </c>
      <c r="B181" s="45"/>
      <c r="C181" s="46"/>
      <c r="D181" s="46"/>
      <c r="E181" s="39" t="s">
        <v>4605</v>
      </c>
      <c r="F181" s="46"/>
      <c r="G181" s="46"/>
      <c r="H181" s="46"/>
      <c r="I181" s="46"/>
      <c r="J181" s="48"/>
    </row>
    <row r="182">
      <c r="A182" s="37" t="s">
        <v>593</v>
      </c>
      <c r="B182" s="37">
        <v>42</v>
      </c>
      <c r="C182" s="38" t="s">
        <v>10542</v>
      </c>
      <c r="D182" s="37" t="s">
        <v>595</v>
      </c>
      <c r="E182" s="39" t="s">
        <v>10543</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10544</v>
      </c>
      <c r="F184" s="46"/>
      <c r="G184" s="46"/>
      <c r="H184" s="46"/>
      <c r="I184" s="46"/>
      <c r="J184" s="48"/>
    </row>
    <row r="185" ht="30">
      <c r="A185" s="37" t="s">
        <v>601</v>
      </c>
      <c r="B185" s="45"/>
      <c r="C185" s="46"/>
      <c r="D185" s="46"/>
      <c r="E185" s="39" t="s">
        <v>10350</v>
      </c>
      <c r="F185" s="46"/>
      <c r="G185" s="46"/>
      <c r="H185" s="46"/>
      <c r="I185" s="46"/>
      <c r="J185" s="48"/>
    </row>
    <row r="186">
      <c r="A186" s="37" t="s">
        <v>593</v>
      </c>
      <c r="B186" s="37">
        <v>43</v>
      </c>
      <c r="C186" s="38" t="s">
        <v>10545</v>
      </c>
      <c r="D186" s="37" t="s">
        <v>595</v>
      </c>
      <c r="E186" s="39" t="s">
        <v>10546</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10547</v>
      </c>
      <c r="F188" s="46"/>
      <c r="G188" s="46"/>
      <c r="H188" s="46"/>
      <c r="I188" s="46"/>
      <c r="J188" s="48"/>
    </row>
    <row r="189" ht="30">
      <c r="A189" s="37" t="s">
        <v>601</v>
      </c>
      <c r="B189" s="45"/>
      <c r="C189" s="46"/>
      <c r="D189" s="46"/>
      <c r="E189" s="39" t="s">
        <v>10354</v>
      </c>
      <c r="F189" s="46"/>
      <c r="G189" s="46"/>
      <c r="H189" s="46"/>
      <c r="I189" s="46"/>
      <c r="J189" s="48"/>
    </row>
    <row r="190">
      <c r="A190" s="37" t="s">
        <v>593</v>
      </c>
      <c r="B190" s="37">
        <v>44</v>
      </c>
      <c r="C190" s="38" t="s">
        <v>10080</v>
      </c>
      <c r="D190" s="37" t="s">
        <v>595</v>
      </c>
      <c r="E190" s="39" t="s">
        <v>10081</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10548</v>
      </c>
      <c r="F192" s="46"/>
      <c r="G192" s="46"/>
      <c r="H192" s="46"/>
      <c r="I192" s="46"/>
      <c r="J192" s="48"/>
    </row>
    <row r="193" ht="45">
      <c r="A193" s="37" t="s">
        <v>601</v>
      </c>
      <c r="B193" s="45"/>
      <c r="C193" s="46"/>
      <c r="D193" s="46"/>
      <c r="E193" s="39" t="s">
        <v>10083</v>
      </c>
      <c r="F193" s="46"/>
      <c r="G193" s="46"/>
      <c r="H193" s="46"/>
      <c r="I193" s="46"/>
      <c r="J193" s="48"/>
    </row>
    <row r="194">
      <c r="A194" s="37" t="s">
        <v>593</v>
      </c>
      <c r="B194" s="37">
        <v>45</v>
      </c>
      <c r="C194" s="38" t="s">
        <v>4626</v>
      </c>
      <c r="D194" s="37" t="s">
        <v>595</v>
      </c>
      <c r="E194" s="39" t="s">
        <v>4627</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10549</v>
      </c>
      <c r="F196" s="46"/>
      <c r="G196" s="46"/>
      <c r="H196" s="46"/>
      <c r="I196" s="46"/>
      <c r="J196" s="48"/>
    </row>
    <row r="197" ht="409.5">
      <c r="A197" s="37" t="s">
        <v>601</v>
      </c>
      <c r="B197" s="45"/>
      <c r="C197" s="46"/>
      <c r="D197" s="46"/>
      <c r="E197" s="39" t="s">
        <v>4525</v>
      </c>
      <c r="F197" s="46"/>
      <c r="G197" s="46"/>
      <c r="H197" s="46"/>
      <c r="I197" s="46"/>
      <c r="J197" s="48"/>
    </row>
    <row r="198">
      <c r="A198" s="31" t="s">
        <v>591</v>
      </c>
      <c r="B198" s="32"/>
      <c r="C198" s="33" t="s">
        <v>4818</v>
      </c>
      <c r="D198" s="34"/>
      <c r="E198" s="31" t="s">
        <v>4819</v>
      </c>
      <c r="F198" s="34"/>
      <c r="G198" s="34"/>
      <c r="H198" s="34"/>
      <c r="I198" s="35">
        <f>SUMIFS(I199:I253,A199:A253,"P")</f>
        <v>0</v>
      </c>
      <c r="J198" s="36"/>
    </row>
    <row r="199" ht="30">
      <c r="A199" s="37" t="s">
        <v>593</v>
      </c>
      <c r="B199" s="37">
        <v>46</v>
      </c>
      <c r="C199" s="38" t="s">
        <v>10360</v>
      </c>
      <c r="D199" s="37" t="s">
        <v>595</v>
      </c>
      <c r="E199" s="39" t="s">
        <v>10361</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10550</v>
      </c>
      <c r="F201" s="46"/>
      <c r="G201" s="46"/>
      <c r="H201" s="46"/>
      <c r="I201" s="46"/>
      <c r="J201" s="48"/>
    </row>
    <row r="202" ht="165">
      <c r="A202" s="37" t="s">
        <v>601</v>
      </c>
      <c r="B202" s="45"/>
      <c r="C202" s="46"/>
      <c r="D202" s="46"/>
      <c r="E202" s="39" t="s">
        <v>10363</v>
      </c>
      <c r="F202" s="46"/>
      <c r="G202" s="46"/>
      <c r="H202" s="46"/>
      <c r="I202" s="46"/>
      <c r="J202" s="48"/>
    </row>
    <row r="203">
      <c r="A203" s="37" t="s">
        <v>593</v>
      </c>
      <c r="B203" s="37">
        <v>47</v>
      </c>
      <c r="C203" s="38" t="s">
        <v>9945</v>
      </c>
      <c r="D203" s="37" t="s">
        <v>595</v>
      </c>
      <c r="E203" s="39" t="s">
        <v>9946</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10364</v>
      </c>
      <c r="F205" s="46"/>
      <c r="G205" s="46"/>
      <c r="H205" s="46"/>
      <c r="I205" s="46"/>
      <c r="J205" s="48"/>
    </row>
    <row r="206" ht="60">
      <c r="A206" s="37" t="s">
        <v>601</v>
      </c>
      <c r="B206" s="45"/>
      <c r="C206" s="46"/>
      <c r="D206" s="46"/>
      <c r="E206" s="39" t="s">
        <v>9948</v>
      </c>
      <c r="F206" s="46"/>
      <c r="G206" s="46"/>
      <c r="H206" s="46"/>
      <c r="I206" s="46"/>
      <c r="J206" s="48"/>
    </row>
    <row r="207" ht="30">
      <c r="A207" s="37" t="s">
        <v>593</v>
      </c>
      <c r="B207" s="37">
        <v>48</v>
      </c>
      <c r="C207" s="38" t="s">
        <v>9949</v>
      </c>
      <c r="D207" s="37" t="s">
        <v>595</v>
      </c>
      <c r="E207" s="39" t="s">
        <v>9950</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10551</v>
      </c>
      <c r="F209" s="46"/>
      <c r="G209" s="46"/>
      <c r="H209" s="46"/>
      <c r="I209" s="46"/>
      <c r="J209" s="48"/>
    </row>
    <row r="210" ht="30">
      <c r="A210" s="37" t="s">
        <v>601</v>
      </c>
      <c r="B210" s="45"/>
      <c r="C210" s="46"/>
      <c r="D210" s="46"/>
      <c r="E210" s="39" t="s">
        <v>9952</v>
      </c>
      <c r="F210" s="46"/>
      <c r="G210" s="46"/>
      <c r="H210" s="46"/>
      <c r="I210" s="46"/>
      <c r="J210" s="48"/>
    </row>
    <row r="211" ht="30">
      <c r="A211" s="37" t="s">
        <v>593</v>
      </c>
      <c r="B211" s="37">
        <v>49</v>
      </c>
      <c r="C211" s="38" t="s">
        <v>9957</v>
      </c>
      <c r="D211" s="37" t="s">
        <v>595</v>
      </c>
      <c r="E211" s="39" t="s">
        <v>9958</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10552</v>
      </c>
      <c r="F213" s="46"/>
      <c r="G213" s="46"/>
      <c r="H213" s="46"/>
      <c r="I213" s="46"/>
      <c r="J213" s="48"/>
    </row>
    <row r="214" ht="45">
      <c r="A214" s="37" t="s">
        <v>601</v>
      </c>
      <c r="B214" s="45"/>
      <c r="C214" s="46"/>
      <c r="D214" s="46"/>
      <c r="E214" s="39" t="s">
        <v>9960</v>
      </c>
      <c r="F214" s="46"/>
      <c r="G214" s="46"/>
      <c r="H214" s="46"/>
      <c r="I214" s="46"/>
      <c r="J214" s="48"/>
    </row>
    <row r="215" ht="30">
      <c r="A215" s="37" t="s">
        <v>593</v>
      </c>
      <c r="B215" s="37">
        <v>50</v>
      </c>
      <c r="C215" s="38" t="s">
        <v>5034</v>
      </c>
      <c r="D215" s="37" t="s">
        <v>595</v>
      </c>
      <c r="E215" s="39" t="s">
        <v>5035</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10553</v>
      </c>
      <c r="F217" s="46"/>
      <c r="G217" s="46"/>
      <c r="H217" s="46"/>
      <c r="I217" s="46"/>
      <c r="J217" s="48"/>
    </row>
    <row r="218" ht="60">
      <c r="A218" s="37" t="s">
        <v>601</v>
      </c>
      <c r="B218" s="45"/>
      <c r="C218" s="46"/>
      <c r="D218" s="46"/>
      <c r="E218" s="39" t="s">
        <v>5037</v>
      </c>
      <c r="F218" s="46"/>
      <c r="G218" s="46"/>
      <c r="H218" s="46"/>
      <c r="I218" s="46"/>
      <c r="J218" s="48"/>
    </row>
    <row r="219" ht="30">
      <c r="A219" s="37" t="s">
        <v>593</v>
      </c>
      <c r="B219" s="37">
        <v>51</v>
      </c>
      <c r="C219" s="38" t="s">
        <v>6808</v>
      </c>
      <c r="D219" s="37" t="s">
        <v>595</v>
      </c>
      <c r="E219" s="39" t="s">
        <v>9815</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10554</v>
      </c>
      <c r="F221" s="46"/>
      <c r="G221" s="46"/>
      <c r="H221" s="46"/>
      <c r="I221" s="46"/>
      <c r="J221" s="48"/>
    </row>
    <row r="222" ht="60">
      <c r="A222" s="37" t="s">
        <v>601</v>
      </c>
      <c r="B222" s="45"/>
      <c r="C222" s="46"/>
      <c r="D222" s="46"/>
      <c r="E222" s="39" t="s">
        <v>5037</v>
      </c>
      <c r="F222" s="46"/>
      <c r="G222" s="46"/>
      <c r="H222" s="46"/>
      <c r="I222" s="46"/>
      <c r="J222" s="48"/>
    </row>
    <row r="223">
      <c r="A223" s="37" t="s">
        <v>593</v>
      </c>
      <c r="B223" s="37">
        <v>52</v>
      </c>
      <c r="C223" s="38" t="s">
        <v>10093</v>
      </c>
      <c r="D223" s="37" t="s">
        <v>595</v>
      </c>
      <c r="E223" s="39" t="s">
        <v>10094</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10555</v>
      </c>
      <c r="F225" s="46"/>
      <c r="G225" s="46"/>
      <c r="H225" s="46"/>
      <c r="I225" s="46"/>
      <c r="J225" s="48"/>
    </row>
    <row r="226" ht="30">
      <c r="A226" s="37" t="s">
        <v>601</v>
      </c>
      <c r="B226" s="45"/>
      <c r="C226" s="46"/>
      <c r="D226" s="46"/>
      <c r="E226" s="39" t="s">
        <v>9824</v>
      </c>
      <c r="F226" s="46"/>
      <c r="G226" s="46"/>
      <c r="H226" s="46"/>
      <c r="I226" s="46"/>
      <c r="J226" s="48"/>
    </row>
    <row r="227" ht="30">
      <c r="A227" s="37" t="s">
        <v>593</v>
      </c>
      <c r="B227" s="37">
        <v>53</v>
      </c>
      <c r="C227" s="38" t="s">
        <v>10556</v>
      </c>
      <c r="D227" s="37" t="s">
        <v>595</v>
      </c>
      <c r="E227" s="39" t="s">
        <v>10557</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10558</v>
      </c>
      <c r="F229" s="46"/>
      <c r="G229" s="46"/>
      <c r="H229" s="46"/>
      <c r="I229" s="46"/>
      <c r="J229" s="48"/>
    </row>
    <row r="230" ht="105">
      <c r="A230" s="37" t="s">
        <v>601</v>
      </c>
      <c r="B230" s="45"/>
      <c r="C230" s="46"/>
      <c r="D230" s="46"/>
      <c r="E230" s="39" t="s">
        <v>10559</v>
      </c>
      <c r="F230" s="46"/>
      <c r="G230" s="46"/>
      <c r="H230" s="46"/>
      <c r="I230" s="46"/>
      <c r="J230" s="48"/>
    </row>
    <row r="231" ht="30">
      <c r="A231" s="37" t="s">
        <v>593</v>
      </c>
      <c r="B231" s="37">
        <v>54</v>
      </c>
      <c r="C231" s="38" t="s">
        <v>5706</v>
      </c>
      <c r="D231" s="37" t="s">
        <v>595</v>
      </c>
      <c r="E231" s="39" t="s">
        <v>6113</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10560</v>
      </c>
      <c r="F233" s="46"/>
      <c r="G233" s="46"/>
      <c r="H233" s="46"/>
      <c r="I233" s="46"/>
      <c r="J233" s="48"/>
    </row>
    <row r="234" ht="120">
      <c r="A234" s="37" t="s">
        <v>601</v>
      </c>
      <c r="B234" s="45"/>
      <c r="C234" s="46"/>
      <c r="D234" s="46"/>
      <c r="E234" s="39" t="s">
        <v>4656</v>
      </c>
      <c r="F234" s="46"/>
      <c r="G234" s="46"/>
      <c r="H234" s="46"/>
      <c r="I234" s="46"/>
      <c r="J234" s="48"/>
    </row>
    <row r="235">
      <c r="A235" s="37" t="s">
        <v>593</v>
      </c>
      <c r="B235" s="37">
        <v>55</v>
      </c>
      <c r="C235" s="38" t="s">
        <v>4682</v>
      </c>
      <c r="D235" s="37" t="s">
        <v>595</v>
      </c>
      <c r="E235" s="39" t="s">
        <v>4683</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10561</v>
      </c>
      <c r="F237" s="46"/>
      <c r="G237" s="46"/>
      <c r="H237" s="46"/>
      <c r="I237" s="46"/>
      <c r="J237" s="48"/>
    </row>
    <row r="238" ht="150">
      <c r="A238" s="37" t="s">
        <v>601</v>
      </c>
      <c r="B238" s="45"/>
      <c r="C238" s="46"/>
      <c r="D238" s="46"/>
      <c r="E238" s="39" t="s">
        <v>4685</v>
      </c>
      <c r="F238" s="46"/>
      <c r="G238" s="46"/>
      <c r="H238" s="46"/>
      <c r="I238" s="46"/>
      <c r="J238" s="48"/>
    </row>
    <row r="239">
      <c r="A239" s="37" t="s">
        <v>593</v>
      </c>
      <c r="B239" s="37">
        <v>56</v>
      </c>
      <c r="C239" s="38" t="s">
        <v>6253</v>
      </c>
      <c r="D239" s="37" t="s">
        <v>595</v>
      </c>
      <c r="E239" s="39" t="s">
        <v>6254</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10562</v>
      </c>
      <c r="F241" s="46"/>
      <c r="G241" s="46"/>
      <c r="H241" s="46"/>
      <c r="I241" s="46"/>
      <c r="J241" s="48"/>
    </row>
    <row r="242" ht="150">
      <c r="A242" s="37" t="s">
        <v>601</v>
      </c>
      <c r="B242" s="45"/>
      <c r="C242" s="46"/>
      <c r="D242" s="46"/>
      <c r="E242" s="39" t="s">
        <v>4685</v>
      </c>
      <c r="F242" s="46"/>
      <c r="G242" s="46"/>
      <c r="H242" s="46"/>
      <c r="I242" s="46"/>
      <c r="J242" s="48"/>
    </row>
    <row r="243" ht="45">
      <c r="A243" s="37" t="s">
        <v>593</v>
      </c>
      <c r="B243" s="37">
        <v>57</v>
      </c>
      <c r="C243" s="38" t="s">
        <v>10563</v>
      </c>
      <c r="D243" s="37" t="s">
        <v>595</v>
      </c>
      <c r="E243" s="39" t="s">
        <v>10564</v>
      </c>
      <c r="F243" s="40" t="s">
        <v>608</v>
      </c>
      <c r="G243" s="41">
        <v>1</v>
      </c>
      <c r="H243" s="42">
        <v>0</v>
      </c>
      <c r="I243" s="43">
        <f>ROUND(G243*H243,P4)</f>
        <v>0</v>
      </c>
      <c r="J243" s="37"/>
      <c r="O243" s="44">
        <f>I243*0.21</f>
        <v>0</v>
      </c>
      <c r="P243">
        <v>3</v>
      </c>
    </row>
    <row r="244" ht="45">
      <c r="A244" s="37" t="s">
        <v>598</v>
      </c>
      <c r="B244" s="45"/>
      <c r="C244" s="46"/>
      <c r="D244" s="46"/>
      <c r="E244" s="39" t="s">
        <v>10564</v>
      </c>
      <c r="F244" s="46"/>
      <c r="G244" s="46"/>
      <c r="H244" s="46"/>
      <c r="I244" s="46"/>
      <c r="J244" s="48"/>
    </row>
    <row r="245" ht="30">
      <c r="A245" s="37" t="s">
        <v>599</v>
      </c>
      <c r="B245" s="45"/>
      <c r="C245" s="46"/>
      <c r="D245" s="46"/>
      <c r="E245" s="49" t="s">
        <v>10417</v>
      </c>
      <c r="F245" s="46"/>
      <c r="G245" s="46"/>
      <c r="H245" s="46"/>
      <c r="I245" s="46"/>
      <c r="J245" s="48"/>
    </row>
    <row r="246" ht="45">
      <c r="A246" s="37" t="s">
        <v>601</v>
      </c>
      <c r="B246" s="45"/>
      <c r="C246" s="46"/>
      <c r="D246" s="46"/>
      <c r="E246" s="39" t="s">
        <v>9830</v>
      </c>
      <c r="F246" s="46"/>
      <c r="G246" s="46"/>
      <c r="H246" s="46"/>
      <c r="I246" s="46"/>
      <c r="J246" s="48"/>
    </row>
    <row r="247">
      <c r="A247" s="37" t="s">
        <v>593</v>
      </c>
      <c r="B247" s="37">
        <v>58</v>
      </c>
      <c r="C247" s="38" t="s">
        <v>10565</v>
      </c>
      <c r="D247" s="37" t="s">
        <v>595</v>
      </c>
      <c r="E247" s="39" t="s">
        <v>9828</v>
      </c>
      <c r="F247" s="40" t="s">
        <v>1797</v>
      </c>
      <c r="G247" s="41">
        <v>1</v>
      </c>
      <c r="H247" s="42">
        <v>0</v>
      </c>
      <c r="I247" s="43">
        <f>ROUND(G247*H247,P4)</f>
        <v>0</v>
      </c>
      <c r="J247" s="37"/>
      <c r="O247" s="44">
        <f>I247*0.21</f>
        <v>0</v>
      </c>
      <c r="P247">
        <v>3</v>
      </c>
    </row>
    <row r="248">
      <c r="A248" s="37" t="s">
        <v>598</v>
      </c>
      <c r="B248" s="45"/>
      <c r="C248" s="46"/>
      <c r="D248" s="46"/>
      <c r="E248" s="39" t="s">
        <v>9828</v>
      </c>
      <c r="F248" s="46"/>
      <c r="G248" s="46"/>
      <c r="H248" s="46"/>
      <c r="I248" s="46"/>
      <c r="J248" s="48"/>
    </row>
    <row r="249" ht="120">
      <c r="A249" s="37" t="s">
        <v>599</v>
      </c>
      <c r="B249" s="45"/>
      <c r="C249" s="46"/>
      <c r="D249" s="46"/>
      <c r="E249" s="49" t="s">
        <v>9829</v>
      </c>
      <c r="F249" s="46"/>
      <c r="G249" s="46"/>
      <c r="H249" s="46"/>
      <c r="I249" s="46"/>
      <c r="J249" s="48"/>
    </row>
    <row r="250" ht="45">
      <c r="A250" s="37" t="s">
        <v>601</v>
      </c>
      <c r="B250" s="45"/>
      <c r="C250" s="46"/>
      <c r="D250" s="46"/>
      <c r="E250" s="39" t="s">
        <v>9830</v>
      </c>
      <c r="F250" s="46"/>
      <c r="G250" s="46"/>
      <c r="H250" s="46"/>
      <c r="I250" s="46"/>
      <c r="J250" s="48"/>
    </row>
    <row r="251">
      <c r="A251" s="37" t="s">
        <v>593</v>
      </c>
      <c r="B251" s="37">
        <v>59</v>
      </c>
      <c r="C251" s="38" t="s">
        <v>10566</v>
      </c>
      <c r="D251" s="37" t="s">
        <v>595</v>
      </c>
      <c r="E251" s="39" t="s">
        <v>9832</v>
      </c>
      <c r="F251" s="40" t="s">
        <v>1797</v>
      </c>
      <c r="G251" s="41">
        <v>1</v>
      </c>
      <c r="H251" s="42">
        <v>0</v>
      </c>
      <c r="I251" s="43">
        <f>ROUND(G251*H251,P4)</f>
        <v>0</v>
      </c>
      <c r="J251" s="37"/>
      <c r="O251" s="44">
        <f>I251*0.21</f>
        <v>0</v>
      </c>
      <c r="P251">
        <v>3</v>
      </c>
    </row>
    <row r="252">
      <c r="A252" s="37" t="s">
        <v>598</v>
      </c>
      <c r="B252" s="45"/>
      <c r="C252" s="46"/>
      <c r="D252" s="46"/>
      <c r="E252" s="39" t="s">
        <v>9832</v>
      </c>
      <c r="F252" s="46"/>
      <c r="G252" s="46"/>
      <c r="H252" s="46"/>
      <c r="I252" s="46"/>
      <c r="J252" s="48"/>
    </row>
    <row r="253" ht="45">
      <c r="A253" s="37" t="s">
        <v>601</v>
      </c>
      <c r="B253" s="45"/>
      <c r="C253" s="46"/>
      <c r="D253" s="46"/>
      <c r="E253" s="39" t="s">
        <v>9830</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5">
      <c r="A257" s="37" t="s">
        <v>599</v>
      </c>
      <c r="B257" s="45"/>
      <c r="C257" s="46"/>
      <c r="D257" s="46"/>
      <c r="E257" s="49" t="s">
        <v>10567</v>
      </c>
      <c r="F257" s="46"/>
      <c r="G257" s="46"/>
      <c r="H257" s="46"/>
      <c r="I257" s="46"/>
      <c r="J257" s="48"/>
    </row>
    <row r="258" ht="120">
      <c r="A258" s="37" t="s">
        <v>601</v>
      </c>
      <c r="B258" s="45"/>
      <c r="C258" s="46"/>
      <c r="D258" s="46"/>
      <c r="E258" s="39" t="s">
        <v>1819</v>
      </c>
      <c r="F258" s="46"/>
      <c r="G258" s="46"/>
      <c r="H258" s="46"/>
      <c r="I258" s="46"/>
      <c r="J258" s="48"/>
    </row>
    <row r="259" ht="60">
      <c r="A259" s="37" t="s">
        <v>593</v>
      </c>
      <c r="B259" s="37">
        <v>61</v>
      </c>
      <c r="C259" s="38" t="s">
        <v>2447</v>
      </c>
      <c r="D259" s="37" t="s">
        <v>2448</v>
      </c>
      <c r="E259" s="39" t="s">
        <v>2449</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5">
      <c r="A261" s="37" t="s">
        <v>599</v>
      </c>
      <c r="B261" s="45"/>
      <c r="C261" s="46"/>
      <c r="D261" s="46"/>
      <c r="E261" s="49" t="s">
        <v>10568</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6262</v>
      </c>
      <c r="D263" s="37" t="s">
        <v>6263</v>
      </c>
      <c r="E263" s="39" t="s">
        <v>6264</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30">
      <c r="A265" s="37" t="s">
        <v>599</v>
      </c>
      <c r="B265" s="45"/>
      <c r="C265" s="46"/>
      <c r="D265" s="46"/>
      <c r="E265" s="49" t="s">
        <v>10569</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lHFFdWx2P0iFIuJY2KuUUDckyCgVRdsePbAD1704Fayo++/wzSlhGT+ko3I6opI4dOtkRbTDkbwMnpx7nNi3EQ==" hashValue="OYjYjvvIuOEVEvHHfGrmSxcHXS/30mLpwbu6eZbcGp4l0wqkxduXFOk0RYpCS7vuMNfFTJ0vDpSW1O+kjufo1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10570</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10494</v>
      </c>
      <c r="D7" s="22"/>
      <c r="E7" s="23" t="s">
        <v>356</v>
      </c>
      <c r="F7" s="17"/>
      <c r="G7" s="17"/>
      <c r="H7" s="17"/>
      <c r="I7" s="17"/>
      <c r="J7" s="19"/>
    </row>
    <row r="8" ht="30">
      <c r="A8" s="3" t="s">
        <v>1569</v>
      </c>
      <c r="B8" s="20" t="s">
        <v>579</v>
      </c>
      <c r="C8" s="21" t="s">
        <v>10570</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SUMIFS(I13:I28,A13:A28,"P")</f>
        <v>0</v>
      </c>
      <c r="J12" s="36"/>
    </row>
    <row r="13">
      <c r="A13" s="37" t="s">
        <v>593</v>
      </c>
      <c r="B13" s="37">
        <v>1</v>
      </c>
      <c r="C13" s="38" t="s">
        <v>5258</v>
      </c>
      <c r="D13" s="37" t="s">
        <v>595</v>
      </c>
      <c r="E13" s="39" t="s">
        <v>5259</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10571</v>
      </c>
      <c r="F15" s="46"/>
      <c r="G15" s="46"/>
      <c r="H15" s="46"/>
      <c r="I15" s="46"/>
      <c r="J15" s="48"/>
    </row>
    <row r="16" ht="30">
      <c r="A16" s="37" t="s">
        <v>601</v>
      </c>
      <c r="B16" s="45"/>
      <c r="C16" s="46"/>
      <c r="D16" s="46"/>
      <c r="E16" s="39" t="s">
        <v>5261</v>
      </c>
      <c r="F16" s="46"/>
      <c r="G16" s="46"/>
      <c r="H16" s="46"/>
      <c r="I16" s="46"/>
      <c r="J16" s="48"/>
    </row>
    <row r="17">
      <c r="A17" s="37" t="s">
        <v>593</v>
      </c>
      <c r="B17" s="37">
        <v>2</v>
      </c>
      <c r="C17" s="38" t="s">
        <v>10572</v>
      </c>
      <c r="D17" s="37" t="s">
        <v>595</v>
      </c>
      <c r="E17" s="39" t="s">
        <v>5256</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10573</v>
      </c>
      <c r="F19" s="46"/>
      <c r="G19" s="46"/>
      <c r="H19" s="46"/>
      <c r="I19" s="46"/>
      <c r="J19" s="48"/>
    </row>
    <row r="20" ht="30">
      <c r="A20" s="37" t="s">
        <v>601</v>
      </c>
      <c r="B20" s="45"/>
      <c r="C20" s="46"/>
      <c r="D20" s="46"/>
      <c r="E20" s="39" t="s">
        <v>4291</v>
      </c>
      <c r="F20" s="46"/>
      <c r="G20" s="46"/>
      <c r="H20" s="46"/>
      <c r="I20" s="46"/>
      <c r="J20" s="48"/>
    </row>
    <row r="21">
      <c r="A21" s="37" t="s">
        <v>593</v>
      </c>
      <c r="B21" s="37">
        <v>3</v>
      </c>
      <c r="C21" s="38" t="s">
        <v>10574</v>
      </c>
      <c r="D21" s="37" t="s">
        <v>595</v>
      </c>
      <c r="E21" s="39" t="s">
        <v>5276</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10575</v>
      </c>
      <c r="F23" s="46"/>
      <c r="G23" s="46"/>
      <c r="H23" s="46"/>
      <c r="I23" s="46"/>
      <c r="J23" s="48"/>
    </row>
    <row r="24">
      <c r="A24" s="37" t="s">
        <v>601</v>
      </c>
      <c r="B24" s="45"/>
      <c r="C24" s="46"/>
      <c r="D24" s="46"/>
      <c r="E24" s="39" t="s">
        <v>5277</v>
      </c>
      <c r="F24" s="46"/>
      <c r="G24" s="46"/>
      <c r="H24" s="46"/>
      <c r="I24" s="46"/>
      <c r="J24" s="48"/>
    </row>
    <row r="25">
      <c r="A25" s="37" t="s">
        <v>593</v>
      </c>
      <c r="B25" s="37">
        <v>4</v>
      </c>
      <c r="C25" s="38" t="s">
        <v>10576</v>
      </c>
      <c r="D25" s="37" t="s">
        <v>595</v>
      </c>
      <c r="E25" s="39" t="s">
        <v>10577</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10578</v>
      </c>
      <c r="F27" s="46"/>
      <c r="G27" s="46"/>
      <c r="H27" s="46"/>
      <c r="I27" s="46"/>
      <c r="J27" s="48"/>
    </row>
    <row r="28" ht="30">
      <c r="A28" s="37" t="s">
        <v>601</v>
      </c>
      <c r="B28" s="45"/>
      <c r="C28" s="46"/>
      <c r="D28" s="46"/>
      <c r="E28" s="39" t="s">
        <v>5274</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3400</v>
      </c>
      <c r="D30" s="37" t="s">
        <v>595</v>
      </c>
      <c r="E30" s="39" t="s">
        <v>6038</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10579</v>
      </c>
      <c r="F32" s="46"/>
      <c r="G32" s="46"/>
      <c r="H32" s="46"/>
      <c r="I32" s="46"/>
      <c r="J32" s="48"/>
    </row>
    <row r="33" ht="405">
      <c r="A33" s="37" t="s">
        <v>601</v>
      </c>
      <c r="B33" s="45"/>
      <c r="C33" s="46"/>
      <c r="D33" s="46"/>
      <c r="E33" s="39" t="s">
        <v>4442</v>
      </c>
      <c r="F33" s="46"/>
      <c r="G33" s="46"/>
      <c r="H33" s="46"/>
      <c r="I33" s="46"/>
      <c r="J33" s="48"/>
    </row>
    <row r="34">
      <c r="A34" s="37" t="s">
        <v>593</v>
      </c>
      <c r="B34" s="37">
        <v>6</v>
      </c>
      <c r="C34" s="38" t="s">
        <v>4449</v>
      </c>
      <c r="D34" s="37" t="s">
        <v>595</v>
      </c>
      <c r="E34" s="39" t="s">
        <v>4450</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10580</v>
      </c>
      <c r="F36" s="46"/>
      <c r="G36" s="46"/>
      <c r="H36" s="46"/>
      <c r="I36" s="46"/>
      <c r="J36" s="48"/>
    </row>
    <row r="37" ht="240">
      <c r="A37" s="37" t="s">
        <v>601</v>
      </c>
      <c r="B37" s="45"/>
      <c r="C37" s="46"/>
      <c r="D37" s="46"/>
      <c r="E37" s="39" t="s">
        <v>4452</v>
      </c>
      <c r="F37" s="46"/>
      <c r="G37" s="46"/>
      <c r="H37" s="46"/>
      <c r="I37" s="46"/>
      <c r="J37" s="48"/>
    </row>
    <row r="38">
      <c r="A38" s="31" t="s">
        <v>591</v>
      </c>
      <c r="B38" s="32"/>
      <c r="C38" s="33" t="s">
        <v>653</v>
      </c>
      <c r="D38" s="34"/>
      <c r="E38" s="31" t="s">
        <v>4958</v>
      </c>
      <c r="F38" s="34"/>
      <c r="G38" s="34"/>
      <c r="H38" s="34"/>
      <c r="I38" s="35">
        <f>SUMIFS(I39:I54,A39:A54,"P")</f>
        <v>0</v>
      </c>
      <c r="J38" s="36"/>
    </row>
    <row r="39">
      <c r="A39" s="37" t="s">
        <v>593</v>
      </c>
      <c r="B39" s="37">
        <v>7</v>
      </c>
      <c r="C39" s="38" t="s">
        <v>4963</v>
      </c>
      <c r="D39" s="37" t="s">
        <v>595</v>
      </c>
      <c r="E39" s="39" t="s">
        <v>4964</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10581</v>
      </c>
      <c r="F41" s="46"/>
      <c r="G41" s="46"/>
      <c r="H41" s="46"/>
      <c r="I41" s="46"/>
      <c r="J41" s="48"/>
    </row>
    <row r="42" ht="409.5">
      <c r="A42" s="37" t="s">
        <v>601</v>
      </c>
      <c r="B42" s="45"/>
      <c r="C42" s="46"/>
      <c r="D42" s="46"/>
      <c r="E42" s="39" t="s">
        <v>4962</v>
      </c>
      <c r="F42" s="46"/>
      <c r="G42" s="46"/>
      <c r="H42" s="46"/>
      <c r="I42" s="46"/>
      <c r="J42" s="48"/>
    </row>
    <row r="43">
      <c r="A43" s="37" t="s">
        <v>593</v>
      </c>
      <c r="B43" s="37">
        <v>8</v>
      </c>
      <c r="C43" s="38" t="s">
        <v>4966</v>
      </c>
      <c r="D43" s="37" t="s">
        <v>595</v>
      </c>
      <c r="E43" s="39" t="s">
        <v>4967</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10582</v>
      </c>
      <c r="F45" s="46"/>
      <c r="G45" s="46"/>
      <c r="H45" s="46"/>
      <c r="I45" s="46"/>
      <c r="J45" s="48"/>
    </row>
    <row r="46" ht="330">
      <c r="A46" s="37" t="s">
        <v>601</v>
      </c>
      <c r="B46" s="45"/>
      <c r="C46" s="46"/>
      <c r="D46" s="46"/>
      <c r="E46" s="39" t="s">
        <v>4969</v>
      </c>
      <c r="F46" s="46"/>
      <c r="G46" s="46"/>
      <c r="H46" s="46"/>
      <c r="I46" s="46"/>
      <c r="J46" s="48"/>
    </row>
    <row r="47">
      <c r="A47" s="37" t="s">
        <v>593</v>
      </c>
      <c r="B47" s="37">
        <v>9</v>
      </c>
      <c r="C47" s="38" t="s">
        <v>10583</v>
      </c>
      <c r="D47" s="37" t="s">
        <v>595</v>
      </c>
      <c r="E47" s="39" t="s">
        <v>10584</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10585</v>
      </c>
      <c r="F49" s="46"/>
      <c r="G49" s="46"/>
      <c r="H49" s="46"/>
      <c r="I49" s="46"/>
      <c r="J49" s="48"/>
    </row>
    <row r="50" ht="225">
      <c r="A50" s="37" t="s">
        <v>601</v>
      </c>
      <c r="B50" s="45"/>
      <c r="C50" s="46"/>
      <c r="D50" s="46"/>
      <c r="E50" s="39" t="s">
        <v>4973</v>
      </c>
      <c r="F50" s="46"/>
      <c r="G50" s="46"/>
      <c r="H50" s="46"/>
      <c r="I50" s="46"/>
      <c r="J50" s="48"/>
    </row>
    <row r="51">
      <c r="A51" s="37" t="s">
        <v>593</v>
      </c>
      <c r="B51" s="37">
        <v>10</v>
      </c>
      <c r="C51" s="38" t="s">
        <v>4980</v>
      </c>
      <c r="D51" s="37" t="s">
        <v>595</v>
      </c>
      <c r="E51" s="39" t="s">
        <v>4981</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10586</v>
      </c>
      <c r="F53" s="46"/>
      <c r="G53" s="46"/>
      <c r="H53" s="46"/>
      <c r="I53" s="46"/>
      <c r="J53" s="48"/>
    </row>
    <row r="54" ht="409.5">
      <c r="A54" s="37" t="s">
        <v>601</v>
      </c>
      <c r="B54" s="45"/>
      <c r="C54" s="46"/>
      <c r="D54" s="46"/>
      <c r="E54" s="39" t="s">
        <v>4983</v>
      </c>
      <c r="F54" s="46"/>
      <c r="G54" s="46"/>
      <c r="H54" s="46"/>
      <c r="I54" s="46"/>
      <c r="J54" s="48"/>
    </row>
    <row r="55">
      <c r="A55" s="31" t="s">
        <v>591</v>
      </c>
      <c r="B55" s="32"/>
      <c r="C55" s="33" t="s">
        <v>689</v>
      </c>
      <c r="D55" s="34"/>
      <c r="E55" s="31" t="s">
        <v>4988</v>
      </c>
      <c r="F55" s="34"/>
      <c r="G55" s="34"/>
      <c r="H55" s="34"/>
      <c r="I55" s="35">
        <f>SUMIFS(I56:I71,A56:A71,"P")</f>
        <v>0</v>
      </c>
      <c r="J55" s="36"/>
    </row>
    <row r="56">
      <c r="A56" s="37" t="s">
        <v>593</v>
      </c>
      <c r="B56" s="37">
        <v>11</v>
      </c>
      <c r="C56" s="38" t="s">
        <v>5333</v>
      </c>
      <c r="D56" s="37" t="s">
        <v>595</v>
      </c>
      <c r="E56" s="39" t="s">
        <v>6055</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10587</v>
      </c>
      <c r="F58" s="46"/>
      <c r="G58" s="46"/>
      <c r="H58" s="46"/>
      <c r="I58" s="46"/>
      <c r="J58" s="48"/>
    </row>
    <row r="59" ht="409.5">
      <c r="A59" s="37" t="s">
        <v>601</v>
      </c>
      <c r="B59" s="45"/>
      <c r="C59" s="46"/>
      <c r="D59" s="46"/>
      <c r="E59" s="39" t="s">
        <v>6057</v>
      </c>
      <c r="F59" s="46"/>
      <c r="G59" s="46"/>
      <c r="H59" s="46"/>
      <c r="I59" s="46"/>
      <c r="J59" s="48"/>
    </row>
    <row r="60">
      <c r="A60" s="37" t="s">
        <v>593</v>
      </c>
      <c r="B60" s="37">
        <v>12</v>
      </c>
      <c r="C60" s="38" t="s">
        <v>5607</v>
      </c>
      <c r="D60" s="37" t="s">
        <v>595</v>
      </c>
      <c r="E60" s="39" t="s">
        <v>10588</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10589</v>
      </c>
      <c r="F62" s="46"/>
      <c r="G62" s="46"/>
      <c r="H62" s="46"/>
      <c r="I62" s="46"/>
      <c r="J62" s="48"/>
    </row>
    <row r="63" ht="409.5">
      <c r="A63" s="37" t="s">
        <v>601</v>
      </c>
      <c r="B63" s="45"/>
      <c r="C63" s="46"/>
      <c r="D63" s="46"/>
      <c r="E63" s="39" t="s">
        <v>4525</v>
      </c>
      <c r="F63" s="46"/>
      <c r="G63" s="46"/>
      <c r="H63" s="46"/>
      <c r="I63" s="46"/>
      <c r="J63" s="48"/>
    </row>
    <row r="64">
      <c r="A64" s="37" t="s">
        <v>593</v>
      </c>
      <c r="B64" s="37">
        <v>13</v>
      </c>
      <c r="C64" s="38" t="s">
        <v>5507</v>
      </c>
      <c r="D64" s="37" t="s">
        <v>595</v>
      </c>
      <c r="E64" s="39" t="s">
        <v>10590</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10591</v>
      </c>
      <c r="F66" s="46"/>
      <c r="G66" s="46"/>
      <c r="H66" s="46"/>
      <c r="I66" s="46"/>
      <c r="J66" s="48"/>
    </row>
    <row r="67" ht="330">
      <c r="A67" s="37" t="s">
        <v>601</v>
      </c>
      <c r="B67" s="45"/>
      <c r="C67" s="46"/>
      <c r="D67" s="46"/>
      <c r="E67" s="39" t="s">
        <v>4987</v>
      </c>
      <c r="F67" s="46"/>
      <c r="G67" s="46"/>
      <c r="H67" s="46"/>
      <c r="I67" s="46"/>
      <c r="J67" s="48"/>
    </row>
    <row r="68">
      <c r="A68" s="37" t="s">
        <v>593</v>
      </c>
      <c r="B68" s="37">
        <v>14</v>
      </c>
      <c r="C68" s="38" t="s">
        <v>5001</v>
      </c>
      <c r="D68" s="37" t="s">
        <v>595</v>
      </c>
      <c r="E68" s="39" t="s">
        <v>5002</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10592</v>
      </c>
      <c r="F70" s="46"/>
      <c r="G70" s="46"/>
      <c r="H70" s="46"/>
      <c r="I70" s="46"/>
      <c r="J70" s="48"/>
    </row>
    <row r="71" ht="375">
      <c r="A71" s="37" t="s">
        <v>601</v>
      </c>
      <c r="B71" s="45"/>
      <c r="C71" s="46"/>
      <c r="D71" s="46"/>
      <c r="E71" s="39" t="s">
        <v>4992</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5018</v>
      </c>
      <c r="D73" s="37" t="s">
        <v>595</v>
      </c>
      <c r="E73" s="39" t="s">
        <v>5019</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10593</v>
      </c>
      <c r="F75" s="46"/>
      <c r="G75" s="46"/>
      <c r="H75" s="46"/>
      <c r="I75" s="46"/>
      <c r="J75" s="48"/>
    </row>
    <row r="76" ht="409.5">
      <c r="A76" s="37" t="s">
        <v>601</v>
      </c>
      <c r="B76" s="45"/>
      <c r="C76" s="46"/>
      <c r="D76" s="46"/>
      <c r="E76" s="39" t="s">
        <v>4525</v>
      </c>
      <c r="F76" s="46"/>
      <c r="G76" s="46"/>
      <c r="H76" s="46"/>
      <c r="I76" s="46"/>
      <c r="J76" s="48"/>
    </row>
    <row r="77">
      <c r="A77" s="31" t="s">
        <v>591</v>
      </c>
      <c r="B77" s="32"/>
      <c r="C77" s="33" t="s">
        <v>1689</v>
      </c>
      <c r="D77" s="34"/>
      <c r="E77" s="31" t="s">
        <v>5175</v>
      </c>
      <c r="F77" s="34"/>
      <c r="G77" s="34"/>
      <c r="H77" s="34"/>
      <c r="I77" s="35">
        <f>SUMIFS(I78:I89,A78:A89,"P")</f>
        <v>0</v>
      </c>
      <c r="J77" s="36"/>
    </row>
    <row r="78" ht="30">
      <c r="A78" s="37" t="s">
        <v>593</v>
      </c>
      <c r="B78" s="37">
        <v>16</v>
      </c>
      <c r="C78" s="38" t="s">
        <v>4573</v>
      </c>
      <c r="D78" s="37" t="s">
        <v>595</v>
      </c>
      <c r="E78" s="39" t="s">
        <v>4574</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10594</v>
      </c>
      <c r="F80" s="46"/>
      <c r="G80" s="46"/>
      <c r="H80" s="46"/>
      <c r="I80" s="46"/>
      <c r="J80" s="48"/>
    </row>
    <row r="81" ht="270">
      <c r="A81" s="37" t="s">
        <v>601</v>
      </c>
      <c r="B81" s="45"/>
      <c r="C81" s="46"/>
      <c r="D81" s="46"/>
      <c r="E81" s="39" t="s">
        <v>4576</v>
      </c>
      <c r="F81" s="46"/>
      <c r="G81" s="46"/>
      <c r="H81" s="46"/>
      <c r="I81" s="46"/>
      <c r="J81" s="48"/>
    </row>
    <row r="82" ht="30">
      <c r="A82" s="37" t="s">
        <v>593</v>
      </c>
      <c r="B82" s="37">
        <v>17</v>
      </c>
      <c r="C82" s="38" t="s">
        <v>5393</v>
      </c>
      <c r="D82" s="37" t="s">
        <v>595</v>
      </c>
      <c r="E82" s="39" t="s">
        <v>6091</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10595</v>
      </c>
      <c r="F84" s="46"/>
      <c r="G84" s="46"/>
      <c r="H84" s="46"/>
      <c r="I84" s="46"/>
      <c r="J84" s="48"/>
    </row>
    <row r="85" ht="270">
      <c r="A85" s="37" t="s">
        <v>601</v>
      </c>
      <c r="B85" s="45"/>
      <c r="C85" s="46"/>
      <c r="D85" s="46"/>
      <c r="E85" s="39" t="s">
        <v>4576</v>
      </c>
      <c r="F85" s="46"/>
      <c r="G85" s="46"/>
      <c r="H85" s="46"/>
      <c r="I85" s="46"/>
      <c r="J85" s="48"/>
    </row>
    <row r="86">
      <c r="A86" s="37" t="s">
        <v>593</v>
      </c>
      <c r="B86" s="37">
        <v>18</v>
      </c>
      <c r="C86" s="38" t="s">
        <v>5400</v>
      </c>
      <c r="D86" s="37" t="s">
        <v>595</v>
      </c>
      <c r="E86" s="39" t="s">
        <v>5401</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10596</v>
      </c>
      <c r="F88" s="46"/>
      <c r="G88" s="46"/>
      <c r="H88" s="46"/>
      <c r="I88" s="46"/>
      <c r="J88" s="48"/>
    </row>
    <row r="89" ht="45">
      <c r="A89" s="37" t="s">
        <v>601</v>
      </c>
      <c r="B89" s="45"/>
      <c r="C89" s="46"/>
      <c r="D89" s="46"/>
      <c r="E89" s="39" t="s">
        <v>5668</v>
      </c>
      <c r="F89" s="46"/>
      <c r="G89" s="46"/>
      <c r="H89" s="46"/>
      <c r="I89" s="46"/>
      <c r="J89" s="48"/>
    </row>
    <row r="90">
      <c r="A90" s="31" t="s">
        <v>591</v>
      </c>
      <c r="B90" s="32"/>
      <c r="C90" s="33" t="s">
        <v>4818</v>
      </c>
      <c r="D90" s="34"/>
      <c r="E90" s="31" t="s">
        <v>4640</v>
      </c>
      <c r="F90" s="34"/>
      <c r="G90" s="34"/>
      <c r="H90" s="34"/>
      <c r="I90" s="35">
        <f>SUMIFS(I91:I109,A91:A109,"P")</f>
        <v>0</v>
      </c>
      <c r="J90" s="36"/>
    </row>
    <row r="91">
      <c r="A91" s="37" t="s">
        <v>593</v>
      </c>
      <c r="B91" s="37">
        <v>19</v>
      </c>
      <c r="C91" s="38" t="s">
        <v>5428</v>
      </c>
      <c r="D91" s="37" t="s">
        <v>595</v>
      </c>
      <c r="E91" s="39" t="s">
        <v>6110</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10597</v>
      </c>
      <c r="F93" s="46"/>
      <c r="G93" s="46"/>
      <c r="H93" s="46"/>
      <c r="I93" s="46"/>
      <c r="J93" s="48"/>
    </row>
    <row r="94" ht="45">
      <c r="A94" s="37" t="s">
        <v>601</v>
      </c>
      <c r="B94" s="45"/>
      <c r="C94" s="46"/>
      <c r="D94" s="46"/>
      <c r="E94" s="39" t="s">
        <v>6112</v>
      </c>
      <c r="F94" s="46"/>
      <c r="G94" s="46"/>
      <c r="H94" s="46"/>
      <c r="I94" s="46"/>
      <c r="J94" s="48"/>
    </row>
    <row r="95" ht="30">
      <c r="A95" s="37" t="s">
        <v>593</v>
      </c>
      <c r="B95" s="37">
        <v>20</v>
      </c>
      <c r="C95" s="38" t="s">
        <v>5563</v>
      </c>
      <c r="D95" s="37" t="s">
        <v>595</v>
      </c>
      <c r="E95" s="39" t="s">
        <v>5564</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601</v>
      </c>
      <c r="B97" s="45"/>
      <c r="C97" s="46"/>
      <c r="D97" s="46"/>
      <c r="E97" s="39" t="s">
        <v>5566</v>
      </c>
      <c r="F97" s="46"/>
      <c r="G97" s="46"/>
      <c r="H97" s="46"/>
      <c r="I97" s="46"/>
      <c r="J97" s="48"/>
    </row>
    <row r="98" ht="30">
      <c r="A98" s="37" t="s">
        <v>593</v>
      </c>
      <c r="B98" s="37">
        <v>21</v>
      </c>
      <c r="C98" s="38" t="s">
        <v>4653</v>
      </c>
      <c r="D98" s="37" t="s">
        <v>595</v>
      </c>
      <c r="E98" s="39" t="s">
        <v>4654</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10598</v>
      </c>
      <c r="F100" s="46"/>
      <c r="G100" s="46"/>
      <c r="H100" s="46"/>
      <c r="I100" s="46"/>
      <c r="J100" s="48"/>
    </row>
    <row r="101" ht="120">
      <c r="A101" s="37" t="s">
        <v>601</v>
      </c>
      <c r="B101" s="45"/>
      <c r="C101" s="46"/>
      <c r="D101" s="46"/>
      <c r="E101" s="39" t="s">
        <v>4656</v>
      </c>
      <c r="F101" s="46"/>
      <c r="G101" s="46"/>
      <c r="H101" s="46"/>
      <c r="I101" s="46"/>
      <c r="J101" s="48"/>
    </row>
    <row r="102">
      <c r="A102" s="37" t="s">
        <v>593</v>
      </c>
      <c r="B102" s="37">
        <v>22</v>
      </c>
      <c r="C102" s="38" t="s">
        <v>5046</v>
      </c>
      <c r="D102" s="37" t="s">
        <v>595</v>
      </c>
      <c r="E102" s="39" t="s">
        <v>5047</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10599</v>
      </c>
      <c r="F104" s="46"/>
      <c r="G104" s="46"/>
      <c r="H104" s="46"/>
      <c r="I104" s="46"/>
      <c r="J104" s="48"/>
    </row>
    <row r="105" ht="409.5">
      <c r="A105" s="37" t="s">
        <v>601</v>
      </c>
      <c r="B105" s="45"/>
      <c r="C105" s="46"/>
      <c r="D105" s="46"/>
      <c r="E105" s="39" t="s">
        <v>5049</v>
      </c>
      <c r="F105" s="46"/>
      <c r="G105" s="46"/>
      <c r="H105" s="46"/>
      <c r="I105" s="46"/>
      <c r="J105" s="48"/>
    </row>
    <row r="106">
      <c r="A106" s="37" t="s">
        <v>593</v>
      </c>
      <c r="B106" s="37">
        <v>23</v>
      </c>
      <c r="C106" s="38" t="s">
        <v>5435</v>
      </c>
      <c r="D106" s="37" t="s">
        <v>595</v>
      </c>
      <c r="E106" s="39" t="s">
        <v>6115</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10600</v>
      </c>
      <c r="F108" s="46"/>
      <c r="G108" s="46"/>
      <c r="H108" s="46"/>
      <c r="I108" s="46"/>
      <c r="J108" s="48"/>
    </row>
    <row r="109" ht="409.5">
      <c r="A109" s="37" t="s">
        <v>601</v>
      </c>
      <c r="B109" s="45"/>
      <c r="C109" s="46"/>
      <c r="D109" s="46"/>
      <c r="E109" s="39" t="s">
        <v>6117</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5">
      <c r="A111" s="37" t="s">
        <v>593</v>
      </c>
      <c r="B111" s="37">
        <v>24</v>
      </c>
      <c r="C111" s="38" t="s">
        <v>1814</v>
      </c>
      <c r="D111" s="37" t="s">
        <v>1815</v>
      </c>
      <c r="E111" s="39" t="s">
        <v>10601</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30">
      <c r="A113" s="37" t="s">
        <v>599</v>
      </c>
      <c r="B113" s="45"/>
      <c r="C113" s="46"/>
      <c r="D113" s="46"/>
      <c r="E113" s="49" t="s">
        <v>10602</v>
      </c>
      <c r="F113" s="46"/>
      <c r="G113" s="46"/>
      <c r="H113" s="46"/>
      <c r="I113" s="46"/>
      <c r="J113" s="48"/>
    </row>
    <row r="114" ht="120">
      <c r="A114" s="37" t="s">
        <v>601</v>
      </c>
      <c r="B114" s="50"/>
      <c r="C114" s="51"/>
      <c r="D114" s="51"/>
      <c r="E114" s="39" t="s">
        <v>1819</v>
      </c>
      <c r="F114" s="51"/>
      <c r="G114" s="51"/>
      <c r="H114" s="51"/>
      <c r="I114" s="51"/>
      <c r="J114" s="52"/>
    </row>
  </sheetData>
  <sheetProtection sheet="1" objects="1" scenarios="1" spinCount="100000" saltValue="P9osm/goI7GJNhADreETo/Ag2thoUSoHgk6vtfCsdaeyoUw/EXRVCxi0DpTuaV+yxynCNcbn8AjGMdU5hNK2jQ==" hashValue="YOmZMuxpz/CZjhrMaG1u06/3EWzD4IdTkc2rV6KRAhzEyRAgp94sR7Ye4lPi/U75g8d+FgvSybOYnBSAKhuB1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10603</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10603</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6703</v>
      </c>
      <c r="D12" s="37" t="s">
        <v>595</v>
      </c>
      <c r="E12" s="39" t="s">
        <v>9752</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10604</v>
      </c>
      <c r="F14" s="46"/>
      <c r="G14" s="46"/>
      <c r="H14" s="46"/>
      <c r="I14" s="46"/>
      <c r="J14" s="48"/>
    </row>
    <row r="15" ht="90">
      <c r="A15" s="37" t="s">
        <v>601</v>
      </c>
      <c r="B15" s="45"/>
      <c r="C15" s="46"/>
      <c r="D15" s="46"/>
      <c r="E15" s="39" t="s">
        <v>4691</v>
      </c>
      <c r="F15" s="46"/>
      <c r="G15" s="46"/>
      <c r="H15" s="46"/>
      <c r="I15" s="46"/>
      <c r="J15" s="48"/>
    </row>
    <row r="16" ht="30">
      <c r="A16" s="37" t="s">
        <v>593</v>
      </c>
      <c r="B16" s="37">
        <v>2</v>
      </c>
      <c r="C16" s="38" t="s">
        <v>5155</v>
      </c>
      <c r="D16" s="37" t="s">
        <v>595</v>
      </c>
      <c r="E16" s="39" t="s">
        <v>5156</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10605</v>
      </c>
      <c r="F18" s="46"/>
      <c r="G18" s="46"/>
      <c r="H18" s="46"/>
      <c r="I18" s="46"/>
      <c r="J18" s="48"/>
    </row>
    <row r="19" ht="90">
      <c r="A19" s="37" t="s">
        <v>601</v>
      </c>
      <c r="B19" s="45"/>
      <c r="C19" s="46"/>
      <c r="D19" s="46"/>
      <c r="E19" s="39" t="s">
        <v>4691</v>
      </c>
      <c r="F19" s="46"/>
      <c r="G19" s="46"/>
      <c r="H19" s="46"/>
      <c r="I19" s="46"/>
      <c r="J19" s="48"/>
    </row>
    <row r="20">
      <c r="A20" s="37" t="s">
        <v>593</v>
      </c>
      <c r="B20" s="37">
        <v>3</v>
      </c>
      <c r="C20" s="38" t="s">
        <v>9853</v>
      </c>
      <c r="D20" s="37" t="s">
        <v>595</v>
      </c>
      <c r="E20" s="39" t="s">
        <v>9854</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10606</v>
      </c>
      <c r="F22" s="46"/>
      <c r="G22" s="46"/>
      <c r="H22" s="46"/>
      <c r="I22" s="46"/>
      <c r="J22" s="48"/>
    </row>
    <row r="23" ht="90">
      <c r="A23" s="37" t="s">
        <v>601</v>
      </c>
      <c r="B23" s="45"/>
      <c r="C23" s="46"/>
      <c r="D23" s="46"/>
      <c r="E23" s="39" t="s">
        <v>4691</v>
      </c>
      <c r="F23" s="46"/>
      <c r="G23" s="46"/>
      <c r="H23" s="46"/>
      <c r="I23" s="46"/>
      <c r="J23" s="48"/>
    </row>
    <row r="24">
      <c r="A24" s="37" t="s">
        <v>593</v>
      </c>
      <c r="B24" s="37">
        <v>4</v>
      </c>
      <c r="C24" s="38" t="s">
        <v>9856</v>
      </c>
      <c r="D24" s="37" t="s">
        <v>595</v>
      </c>
      <c r="E24" s="39" t="s">
        <v>9857</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10607</v>
      </c>
      <c r="F26" s="46"/>
      <c r="G26" s="46"/>
      <c r="H26" s="46"/>
      <c r="I26" s="46"/>
      <c r="J26" s="48"/>
    </row>
    <row r="27" ht="90">
      <c r="A27" s="37" t="s">
        <v>601</v>
      </c>
      <c r="B27" s="45"/>
      <c r="C27" s="46"/>
      <c r="D27" s="46"/>
      <c r="E27" s="39" t="s">
        <v>4691</v>
      </c>
      <c r="F27" s="46"/>
      <c r="G27" s="46"/>
      <c r="H27" s="46"/>
      <c r="I27" s="46"/>
      <c r="J27" s="48"/>
    </row>
    <row r="28">
      <c r="A28" s="37" t="s">
        <v>593</v>
      </c>
      <c r="B28" s="37">
        <v>5</v>
      </c>
      <c r="C28" s="38" t="s">
        <v>5283</v>
      </c>
      <c r="D28" s="37" t="s">
        <v>595</v>
      </c>
      <c r="E28" s="39" t="s">
        <v>9421</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10608</v>
      </c>
      <c r="F30" s="46"/>
      <c r="G30" s="46"/>
      <c r="H30" s="46"/>
      <c r="I30" s="46"/>
      <c r="J30" s="48"/>
    </row>
    <row r="31" ht="45">
      <c r="A31" s="37" t="s">
        <v>601</v>
      </c>
      <c r="B31" s="45"/>
      <c r="C31" s="46"/>
      <c r="D31" s="46"/>
      <c r="E31" s="39" t="s">
        <v>9424</v>
      </c>
      <c r="F31" s="46"/>
      <c r="G31" s="46"/>
      <c r="H31" s="46"/>
      <c r="I31" s="46"/>
      <c r="J31" s="48"/>
    </row>
    <row r="32">
      <c r="A32" s="37" t="s">
        <v>593</v>
      </c>
      <c r="B32" s="37">
        <v>6</v>
      </c>
      <c r="C32" s="38" t="s">
        <v>4422</v>
      </c>
      <c r="D32" s="37" t="s">
        <v>595</v>
      </c>
      <c r="E32" s="39" t="s">
        <v>4423</v>
      </c>
      <c r="F32" s="40" t="s">
        <v>4424</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10609</v>
      </c>
      <c r="F34" s="46"/>
      <c r="G34" s="46"/>
      <c r="H34" s="46"/>
      <c r="I34" s="46"/>
      <c r="J34" s="48"/>
    </row>
    <row r="35" ht="30">
      <c r="A35" s="37" t="s">
        <v>601</v>
      </c>
      <c r="B35" s="45"/>
      <c r="C35" s="46"/>
      <c r="D35" s="46"/>
      <c r="E35" s="39" t="s">
        <v>4426</v>
      </c>
      <c r="F35" s="46"/>
      <c r="G35" s="46"/>
      <c r="H35" s="46"/>
      <c r="I35" s="46"/>
      <c r="J35" s="48"/>
    </row>
    <row r="36">
      <c r="A36" s="37" t="s">
        <v>593</v>
      </c>
      <c r="B36" s="37">
        <v>7</v>
      </c>
      <c r="C36" s="38" t="s">
        <v>5287</v>
      </c>
      <c r="D36" s="37" t="s">
        <v>595</v>
      </c>
      <c r="E36" s="39" t="s">
        <v>9760</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10610</v>
      </c>
      <c r="F38" s="46"/>
      <c r="G38" s="46"/>
      <c r="H38" s="46"/>
      <c r="I38" s="46"/>
      <c r="J38" s="48"/>
    </row>
    <row r="39" ht="409.5">
      <c r="A39" s="37" t="s">
        <v>601</v>
      </c>
      <c r="B39" s="45"/>
      <c r="C39" s="46"/>
      <c r="D39" s="46"/>
      <c r="E39" s="39" t="s">
        <v>4695</v>
      </c>
      <c r="F39" s="46"/>
      <c r="G39" s="46"/>
      <c r="H39" s="46"/>
      <c r="I39" s="46"/>
      <c r="J39" s="48"/>
    </row>
    <row r="40">
      <c r="A40" s="37" t="s">
        <v>593</v>
      </c>
      <c r="B40" s="37">
        <v>8</v>
      </c>
      <c r="C40" s="38" t="s">
        <v>9762</v>
      </c>
      <c r="D40" s="37" t="s">
        <v>595</v>
      </c>
      <c r="E40" s="39" t="s">
        <v>9763</v>
      </c>
      <c r="F40" s="40" t="s">
        <v>4424</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10611</v>
      </c>
      <c r="F42" s="46"/>
      <c r="G42" s="46"/>
      <c r="H42" s="46"/>
      <c r="I42" s="46"/>
      <c r="J42" s="48"/>
    </row>
    <row r="43" ht="30">
      <c r="A43" s="37" t="s">
        <v>601</v>
      </c>
      <c r="B43" s="45"/>
      <c r="C43" s="46"/>
      <c r="D43" s="46"/>
      <c r="E43" s="39" t="s">
        <v>4426</v>
      </c>
      <c r="F43" s="46"/>
      <c r="G43" s="46"/>
      <c r="H43" s="46"/>
      <c r="I43" s="46"/>
      <c r="J43" s="48"/>
    </row>
    <row r="44">
      <c r="A44" s="37" t="s">
        <v>593</v>
      </c>
      <c r="B44" s="37">
        <v>9</v>
      </c>
      <c r="C44" s="38" t="s">
        <v>4692</v>
      </c>
      <c r="D44" s="37" t="s">
        <v>595</v>
      </c>
      <c r="E44" s="39" t="s">
        <v>4693</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10612</v>
      </c>
      <c r="F46" s="46"/>
      <c r="G46" s="46"/>
      <c r="H46" s="46"/>
      <c r="I46" s="46"/>
      <c r="J46" s="48"/>
    </row>
    <row r="47" ht="409.5">
      <c r="A47" s="37" t="s">
        <v>601</v>
      </c>
      <c r="B47" s="45"/>
      <c r="C47" s="46"/>
      <c r="D47" s="46"/>
      <c r="E47" s="39" t="s">
        <v>4695</v>
      </c>
      <c r="F47" s="46"/>
      <c r="G47" s="46"/>
      <c r="H47" s="46"/>
      <c r="I47" s="46"/>
      <c r="J47" s="48"/>
    </row>
    <row r="48">
      <c r="A48" s="37" t="s">
        <v>593</v>
      </c>
      <c r="B48" s="37">
        <v>10</v>
      </c>
      <c r="C48" s="38" t="s">
        <v>4431</v>
      </c>
      <c r="D48" s="37" t="s">
        <v>595</v>
      </c>
      <c r="E48" s="39" t="s">
        <v>4432</v>
      </c>
      <c r="F48" s="40" t="s">
        <v>4424</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10613</v>
      </c>
      <c r="F50" s="46"/>
      <c r="G50" s="46"/>
      <c r="H50" s="46"/>
      <c r="I50" s="46"/>
      <c r="J50" s="48"/>
    </row>
    <row r="51" ht="30">
      <c r="A51" s="37" t="s">
        <v>601</v>
      </c>
      <c r="B51" s="45"/>
      <c r="C51" s="46"/>
      <c r="D51" s="46"/>
      <c r="E51" s="39" t="s">
        <v>4426</v>
      </c>
      <c r="F51" s="46"/>
      <c r="G51" s="46"/>
      <c r="H51" s="46"/>
      <c r="I51" s="46"/>
      <c r="J51" s="48"/>
    </row>
    <row r="52">
      <c r="A52" s="37" t="s">
        <v>593</v>
      </c>
      <c r="B52" s="37">
        <v>11</v>
      </c>
      <c r="C52" s="38" t="s">
        <v>2436</v>
      </c>
      <c r="D52" s="37" t="s">
        <v>595</v>
      </c>
      <c r="E52" s="39" t="s">
        <v>2437</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10614</v>
      </c>
      <c r="F54" s="46"/>
      <c r="G54" s="46"/>
      <c r="H54" s="46"/>
      <c r="I54" s="46"/>
      <c r="J54" s="48"/>
    </row>
    <row r="55" ht="345">
      <c r="A55" s="37" t="s">
        <v>601</v>
      </c>
      <c r="B55" s="45"/>
      <c r="C55" s="46"/>
      <c r="D55" s="46"/>
      <c r="E55" s="39" t="s">
        <v>5164</v>
      </c>
      <c r="F55" s="46"/>
      <c r="G55" s="46"/>
      <c r="H55" s="46"/>
      <c r="I55" s="46"/>
      <c r="J55" s="48"/>
    </row>
    <row r="56">
      <c r="A56" s="37" t="s">
        <v>593</v>
      </c>
      <c r="B56" s="37">
        <v>12</v>
      </c>
      <c r="C56" s="38" t="s">
        <v>4449</v>
      </c>
      <c r="D56" s="37" t="s">
        <v>595</v>
      </c>
      <c r="E56" s="39" t="s">
        <v>4450</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10615</v>
      </c>
      <c r="F58" s="46"/>
      <c r="G58" s="46"/>
      <c r="H58" s="46"/>
      <c r="I58" s="46"/>
      <c r="J58" s="48"/>
    </row>
    <row r="59" ht="240">
      <c r="A59" s="37" t="s">
        <v>601</v>
      </c>
      <c r="B59" s="45"/>
      <c r="C59" s="46"/>
      <c r="D59" s="46"/>
      <c r="E59" s="39" t="s">
        <v>4452</v>
      </c>
      <c r="F59" s="46"/>
      <c r="G59" s="46"/>
      <c r="H59" s="46"/>
      <c r="I59" s="46"/>
      <c r="J59" s="48"/>
    </row>
    <row r="60">
      <c r="A60" s="37" t="s">
        <v>593</v>
      </c>
      <c r="B60" s="37">
        <v>13</v>
      </c>
      <c r="C60" s="38" t="s">
        <v>3364</v>
      </c>
      <c r="D60" s="37" t="s">
        <v>595</v>
      </c>
      <c r="E60" s="39" t="s">
        <v>3365</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10616</v>
      </c>
      <c r="F62" s="46"/>
      <c r="G62" s="46"/>
      <c r="H62" s="46"/>
      <c r="I62" s="46"/>
      <c r="J62" s="48"/>
    </row>
    <row r="63" ht="30">
      <c r="A63" s="37" t="s">
        <v>601</v>
      </c>
      <c r="B63" s="45"/>
      <c r="C63" s="46"/>
      <c r="D63" s="46"/>
      <c r="E63" s="39" t="s">
        <v>4482</v>
      </c>
      <c r="F63" s="46"/>
      <c r="G63" s="46"/>
      <c r="H63" s="46"/>
      <c r="I63" s="46"/>
      <c r="J63" s="48"/>
    </row>
    <row r="64">
      <c r="A64" s="37" t="s">
        <v>593</v>
      </c>
      <c r="B64" s="37">
        <v>14</v>
      </c>
      <c r="C64" s="38" t="s">
        <v>9773</v>
      </c>
      <c r="D64" s="37" t="s">
        <v>595</v>
      </c>
      <c r="E64" s="39" t="s">
        <v>9774</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10617</v>
      </c>
      <c r="F66" s="46"/>
      <c r="G66" s="46"/>
      <c r="H66" s="46"/>
      <c r="I66" s="46"/>
      <c r="J66" s="48"/>
    </row>
    <row r="67" ht="45">
      <c r="A67" s="37" t="s">
        <v>601</v>
      </c>
      <c r="B67" s="45"/>
      <c r="C67" s="46"/>
      <c r="D67" s="46"/>
      <c r="E67" s="39" t="s">
        <v>4493</v>
      </c>
      <c r="F67" s="46"/>
      <c r="G67" s="46"/>
      <c r="H67" s="46"/>
      <c r="I67" s="46"/>
      <c r="J67" s="48"/>
    </row>
    <row r="68">
      <c r="A68" s="37" t="s">
        <v>593</v>
      </c>
      <c r="B68" s="37">
        <v>15</v>
      </c>
      <c r="C68" s="38" t="s">
        <v>4494</v>
      </c>
      <c r="D68" s="37" t="s">
        <v>595</v>
      </c>
      <c r="E68" s="39" t="s">
        <v>4495</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10618</v>
      </c>
      <c r="F70" s="46"/>
      <c r="G70" s="46"/>
      <c r="H70" s="46"/>
      <c r="I70" s="46"/>
      <c r="J70" s="48"/>
    </row>
    <row r="71" ht="30">
      <c r="A71" s="37" t="s">
        <v>601</v>
      </c>
      <c r="B71" s="45"/>
      <c r="C71" s="46"/>
      <c r="D71" s="46"/>
      <c r="E71" s="39" t="s">
        <v>4497</v>
      </c>
      <c r="F71" s="46"/>
      <c r="G71" s="46"/>
      <c r="H71" s="46"/>
      <c r="I71" s="46"/>
      <c r="J71" s="48"/>
    </row>
    <row r="72">
      <c r="A72" s="37" t="s">
        <v>593</v>
      </c>
      <c r="B72" s="37">
        <v>16</v>
      </c>
      <c r="C72" s="38" t="s">
        <v>4498</v>
      </c>
      <c r="D72" s="37" t="s">
        <v>595</v>
      </c>
      <c r="E72" s="39" t="s">
        <v>4499</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10618</v>
      </c>
      <c r="F74" s="46"/>
      <c r="G74" s="46"/>
      <c r="H74" s="46"/>
      <c r="I74" s="46"/>
      <c r="J74" s="48"/>
    </row>
    <row r="75" ht="45">
      <c r="A75" s="37" t="s">
        <v>601</v>
      </c>
      <c r="B75" s="45"/>
      <c r="C75" s="46"/>
      <c r="D75" s="46"/>
      <c r="E75" s="39" t="s">
        <v>4500</v>
      </c>
      <c r="F75" s="46"/>
      <c r="G75" s="46"/>
      <c r="H75" s="46"/>
      <c r="I75" s="46"/>
      <c r="J75" s="48"/>
    </row>
    <row r="76">
      <c r="A76" s="37" t="s">
        <v>593</v>
      </c>
      <c r="B76" s="37">
        <v>17</v>
      </c>
      <c r="C76" s="38" t="s">
        <v>9780</v>
      </c>
      <c r="D76" s="37" t="s">
        <v>595</v>
      </c>
      <c r="E76" s="39" t="s">
        <v>9781</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10619</v>
      </c>
      <c r="F78" s="46"/>
      <c r="G78" s="46"/>
      <c r="H78" s="46"/>
      <c r="I78" s="46"/>
      <c r="J78" s="48"/>
    </row>
    <row r="79" ht="45">
      <c r="A79" s="37" t="s">
        <v>601</v>
      </c>
      <c r="B79" s="45"/>
      <c r="C79" s="46"/>
      <c r="D79" s="46"/>
      <c r="E79" s="39" t="s">
        <v>9783</v>
      </c>
      <c r="F79" s="46"/>
      <c r="G79" s="46"/>
      <c r="H79" s="46"/>
      <c r="I79" s="46"/>
      <c r="J79" s="48"/>
    </row>
    <row r="80">
      <c r="A80" s="37" t="s">
        <v>593</v>
      </c>
      <c r="B80" s="37">
        <v>18</v>
      </c>
      <c r="C80" s="38" t="s">
        <v>9784</v>
      </c>
      <c r="D80" s="37" t="s">
        <v>595</v>
      </c>
      <c r="E80" s="39" t="s">
        <v>9785</v>
      </c>
      <c r="F80" s="40" t="s">
        <v>608</v>
      </c>
      <c r="G80" s="41">
        <v>3</v>
      </c>
      <c r="H80" s="42">
        <v>0</v>
      </c>
      <c r="I80" s="43">
        <f>ROUND(G80*H80,P4)</f>
        <v>0</v>
      </c>
      <c r="J80" s="37"/>
      <c r="O80" s="44">
        <f>I80*0.21</f>
        <v>0</v>
      </c>
      <c r="P80">
        <v>3</v>
      </c>
    </row>
    <row r="81">
      <c r="A81" s="37" t="s">
        <v>598</v>
      </c>
      <c r="B81" s="45"/>
      <c r="C81" s="46"/>
      <c r="D81" s="46"/>
      <c r="E81" s="39" t="s">
        <v>9785</v>
      </c>
      <c r="F81" s="46"/>
      <c r="G81" s="46"/>
      <c r="H81" s="46"/>
      <c r="I81" s="46"/>
      <c r="J81" s="48"/>
    </row>
    <row r="82" ht="60">
      <c r="A82" s="37" t="s">
        <v>599</v>
      </c>
      <c r="B82" s="45"/>
      <c r="C82" s="46"/>
      <c r="D82" s="46"/>
      <c r="E82" s="49" t="s">
        <v>10154</v>
      </c>
      <c r="F82" s="46"/>
      <c r="G82" s="46"/>
      <c r="H82" s="46"/>
      <c r="I82" s="46"/>
      <c r="J82" s="48"/>
    </row>
    <row r="83">
      <c r="A83" s="37" t="s">
        <v>601</v>
      </c>
      <c r="B83" s="45"/>
      <c r="C83" s="46"/>
      <c r="D83" s="46"/>
      <c r="E83" s="47" t="s">
        <v>595</v>
      </c>
      <c r="F83" s="46"/>
      <c r="G83" s="46"/>
      <c r="H83" s="46"/>
      <c r="I83" s="46"/>
      <c r="J83" s="48"/>
    </row>
    <row r="84" ht="30">
      <c r="A84" s="37" t="s">
        <v>593</v>
      </c>
      <c r="B84" s="37">
        <v>19</v>
      </c>
      <c r="C84" s="38" t="s">
        <v>10620</v>
      </c>
      <c r="D84" s="37" t="s">
        <v>595</v>
      </c>
      <c r="E84" s="39" t="s">
        <v>10621</v>
      </c>
      <c r="F84" s="40" t="s">
        <v>1797</v>
      </c>
      <c r="G84" s="41">
        <v>1</v>
      </c>
      <c r="H84" s="42">
        <v>0</v>
      </c>
      <c r="I84" s="43">
        <f>ROUND(G84*H84,P4)</f>
        <v>0</v>
      </c>
      <c r="J84" s="37"/>
      <c r="O84" s="44">
        <f>I84*0.21</f>
        <v>0</v>
      </c>
      <c r="P84">
        <v>3</v>
      </c>
    </row>
    <row r="85" ht="30">
      <c r="A85" s="37" t="s">
        <v>598</v>
      </c>
      <c r="B85" s="45"/>
      <c r="C85" s="46"/>
      <c r="D85" s="46"/>
      <c r="E85" s="39" t="s">
        <v>10621</v>
      </c>
      <c r="F85" s="46"/>
      <c r="G85" s="46"/>
      <c r="H85" s="46"/>
      <c r="I85" s="46"/>
      <c r="J85" s="48"/>
    </row>
    <row r="86" ht="60">
      <c r="A86" s="37" t="s">
        <v>599</v>
      </c>
      <c r="B86" s="45"/>
      <c r="C86" s="46"/>
      <c r="D86" s="46"/>
      <c r="E86" s="49" t="s">
        <v>10622</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4505</v>
      </c>
      <c r="F88" s="34"/>
      <c r="G88" s="34"/>
      <c r="H88" s="34"/>
      <c r="I88" s="35">
        <f>SUMIFS(I89:I96,A89:A96,"P")</f>
        <v>0</v>
      </c>
      <c r="J88" s="36"/>
    </row>
    <row r="89">
      <c r="A89" s="37" t="s">
        <v>593</v>
      </c>
      <c r="B89" s="37">
        <v>20</v>
      </c>
      <c r="C89" s="38" t="s">
        <v>5589</v>
      </c>
      <c r="D89" s="37" t="s">
        <v>595</v>
      </c>
      <c r="E89" s="39" t="s">
        <v>9787</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10623</v>
      </c>
      <c r="F91" s="46"/>
      <c r="G91" s="46"/>
      <c r="H91" s="46"/>
      <c r="I91" s="46"/>
      <c r="J91" s="48"/>
    </row>
    <row r="92" ht="60">
      <c r="A92" s="37" t="s">
        <v>601</v>
      </c>
      <c r="B92" s="45"/>
      <c r="C92" s="46"/>
      <c r="D92" s="46"/>
      <c r="E92" s="39" t="s">
        <v>4535</v>
      </c>
      <c r="F92" s="46"/>
      <c r="G92" s="46"/>
      <c r="H92" s="46"/>
      <c r="I92" s="46"/>
      <c r="J92" s="48"/>
    </row>
    <row r="93">
      <c r="A93" s="37" t="s">
        <v>593</v>
      </c>
      <c r="B93" s="37">
        <v>21</v>
      </c>
      <c r="C93" s="38" t="s">
        <v>4514</v>
      </c>
      <c r="D93" s="37" t="s">
        <v>595</v>
      </c>
      <c r="E93" s="39" t="s">
        <v>4515</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10624</v>
      </c>
      <c r="F95" s="46"/>
      <c r="G95" s="46"/>
      <c r="H95" s="46"/>
      <c r="I95" s="46"/>
      <c r="J95" s="48"/>
    </row>
    <row r="96" ht="120">
      <c r="A96" s="37" t="s">
        <v>601</v>
      </c>
      <c r="B96" s="45"/>
      <c r="C96" s="46"/>
      <c r="D96" s="46"/>
      <c r="E96" s="39" t="s">
        <v>4513</v>
      </c>
      <c r="F96" s="46"/>
      <c r="G96" s="46"/>
      <c r="H96" s="46"/>
      <c r="I96" s="46"/>
      <c r="J96" s="48"/>
    </row>
    <row r="97">
      <c r="A97" s="31" t="s">
        <v>591</v>
      </c>
      <c r="B97" s="32"/>
      <c r="C97" s="33" t="s">
        <v>823</v>
      </c>
      <c r="D97" s="34"/>
      <c r="E97" s="31" t="s">
        <v>7512</v>
      </c>
      <c r="F97" s="34"/>
      <c r="G97" s="34"/>
      <c r="H97" s="34"/>
      <c r="I97" s="35">
        <f>SUMIFS(I98:I125,A98:A125,"P")</f>
        <v>0</v>
      </c>
      <c r="J97" s="36"/>
    </row>
    <row r="98">
      <c r="A98" s="37" t="s">
        <v>593</v>
      </c>
      <c r="B98" s="37">
        <v>22</v>
      </c>
      <c r="C98" s="38" t="s">
        <v>9794</v>
      </c>
      <c r="D98" s="37" t="s">
        <v>595</v>
      </c>
      <c r="E98" s="39" t="s">
        <v>9795</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10625</v>
      </c>
      <c r="F100" s="46"/>
      <c r="G100" s="46"/>
      <c r="H100" s="46"/>
      <c r="I100" s="46"/>
      <c r="J100" s="48"/>
    </row>
    <row r="101" ht="60">
      <c r="A101" s="37" t="s">
        <v>601</v>
      </c>
      <c r="B101" s="45"/>
      <c r="C101" s="46"/>
      <c r="D101" s="46"/>
      <c r="E101" s="39" t="s">
        <v>9797</v>
      </c>
      <c r="F101" s="46"/>
      <c r="G101" s="46"/>
      <c r="H101" s="46"/>
      <c r="I101" s="46"/>
      <c r="J101" s="48"/>
    </row>
    <row r="102">
      <c r="A102" s="37" t="s">
        <v>593</v>
      </c>
      <c r="B102" s="37">
        <v>23</v>
      </c>
      <c r="C102" s="38" t="s">
        <v>9905</v>
      </c>
      <c r="D102" s="37" t="s">
        <v>595</v>
      </c>
      <c r="E102" s="39" t="s">
        <v>9906</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10626</v>
      </c>
      <c r="F104" s="46"/>
      <c r="G104" s="46"/>
      <c r="H104" s="46"/>
      <c r="I104" s="46"/>
      <c r="J104" s="48"/>
    </row>
    <row r="105" ht="60">
      <c r="A105" s="37" t="s">
        <v>601</v>
      </c>
      <c r="B105" s="45"/>
      <c r="C105" s="46"/>
      <c r="D105" s="46"/>
      <c r="E105" s="39" t="s">
        <v>9797</v>
      </c>
      <c r="F105" s="46"/>
      <c r="G105" s="46"/>
      <c r="H105" s="46"/>
      <c r="I105" s="46"/>
      <c r="J105" s="48"/>
    </row>
    <row r="106">
      <c r="A106" s="37" t="s">
        <v>593</v>
      </c>
      <c r="B106" s="37">
        <v>24</v>
      </c>
      <c r="C106" s="38" t="s">
        <v>10627</v>
      </c>
      <c r="D106" s="37" t="s">
        <v>595</v>
      </c>
      <c r="E106" s="39" t="s">
        <v>10628</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10629</v>
      </c>
      <c r="F108" s="46"/>
      <c r="G108" s="46"/>
      <c r="H108" s="46"/>
      <c r="I108" s="46"/>
      <c r="J108" s="48"/>
    </row>
    <row r="109" ht="45">
      <c r="A109" s="37" t="s">
        <v>601</v>
      </c>
      <c r="B109" s="45"/>
      <c r="C109" s="46"/>
      <c r="D109" s="46"/>
      <c r="E109" s="39" t="s">
        <v>10630</v>
      </c>
      <c r="F109" s="46"/>
      <c r="G109" s="46"/>
      <c r="H109" s="46"/>
      <c r="I109" s="46"/>
      <c r="J109" s="48"/>
    </row>
    <row r="110">
      <c r="A110" s="37" t="s">
        <v>593</v>
      </c>
      <c r="B110" s="37">
        <v>25</v>
      </c>
      <c r="C110" s="38" t="s">
        <v>9801</v>
      </c>
      <c r="D110" s="37" t="s">
        <v>595</v>
      </c>
      <c r="E110" s="39" t="s">
        <v>9802</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10631</v>
      </c>
      <c r="F112" s="46"/>
      <c r="G112" s="46"/>
      <c r="H112" s="46"/>
      <c r="I112" s="46"/>
      <c r="J112" s="48"/>
    </row>
    <row r="113" ht="75">
      <c r="A113" s="37" t="s">
        <v>601</v>
      </c>
      <c r="B113" s="45"/>
      <c r="C113" s="46"/>
      <c r="D113" s="46"/>
      <c r="E113" s="39" t="s">
        <v>9804</v>
      </c>
      <c r="F113" s="46"/>
      <c r="G113" s="46"/>
      <c r="H113" s="46"/>
      <c r="I113" s="46"/>
      <c r="J113" s="48"/>
    </row>
    <row r="114">
      <c r="A114" s="37" t="s">
        <v>593</v>
      </c>
      <c r="B114" s="37">
        <v>26</v>
      </c>
      <c r="C114" s="38" t="s">
        <v>6878</v>
      </c>
      <c r="D114" s="37" t="s">
        <v>595</v>
      </c>
      <c r="E114" s="39" t="s">
        <v>10632</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10633</v>
      </c>
      <c r="F116" s="46"/>
      <c r="G116" s="46"/>
      <c r="H116" s="46"/>
      <c r="I116" s="46"/>
      <c r="J116" s="48"/>
    </row>
    <row r="117" ht="75">
      <c r="A117" s="37" t="s">
        <v>601</v>
      </c>
      <c r="B117" s="45"/>
      <c r="C117" s="46"/>
      <c r="D117" s="46"/>
      <c r="E117" s="39" t="s">
        <v>9804</v>
      </c>
      <c r="F117" s="46"/>
      <c r="G117" s="46"/>
      <c r="H117" s="46"/>
      <c r="I117" s="46"/>
      <c r="J117" s="48"/>
    </row>
    <row r="118">
      <c r="A118" s="37" t="s">
        <v>593</v>
      </c>
      <c r="B118" s="37">
        <v>27</v>
      </c>
      <c r="C118" s="38" t="s">
        <v>9807</v>
      </c>
      <c r="D118" s="37" t="s">
        <v>595</v>
      </c>
      <c r="E118" s="39" t="s">
        <v>9808</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10634</v>
      </c>
      <c r="F120" s="46"/>
      <c r="G120" s="46"/>
      <c r="H120" s="46"/>
      <c r="I120" s="46"/>
      <c r="J120" s="48"/>
    </row>
    <row r="121" ht="165">
      <c r="A121" s="37" t="s">
        <v>601</v>
      </c>
      <c r="B121" s="45"/>
      <c r="C121" s="46"/>
      <c r="D121" s="46"/>
      <c r="E121" s="39" t="s">
        <v>9810</v>
      </c>
      <c r="F121" s="46"/>
      <c r="G121" s="46"/>
      <c r="H121" s="46"/>
      <c r="I121" s="46"/>
      <c r="J121" s="48"/>
    </row>
    <row r="122">
      <c r="A122" s="37" t="s">
        <v>593</v>
      </c>
      <c r="B122" s="37">
        <v>28</v>
      </c>
      <c r="C122" s="38" t="s">
        <v>9811</v>
      </c>
      <c r="D122" s="37" t="s">
        <v>595</v>
      </c>
      <c r="E122" s="39" t="s">
        <v>9812</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10635</v>
      </c>
      <c r="F124" s="46"/>
      <c r="G124" s="46"/>
      <c r="H124" s="46"/>
      <c r="I124" s="46"/>
      <c r="J124" s="48"/>
    </row>
    <row r="125" ht="165">
      <c r="A125" s="37" t="s">
        <v>601</v>
      </c>
      <c r="B125" s="45"/>
      <c r="C125" s="46"/>
      <c r="D125" s="46"/>
      <c r="E125" s="39" t="s">
        <v>9810</v>
      </c>
      <c r="F125" s="46"/>
      <c r="G125" s="46"/>
      <c r="H125" s="46"/>
      <c r="I125" s="46"/>
      <c r="J125" s="48"/>
    </row>
    <row r="126">
      <c r="A126" s="31" t="s">
        <v>591</v>
      </c>
      <c r="B126" s="32"/>
      <c r="C126" s="33" t="s">
        <v>4581</v>
      </c>
      <c r="D126" s="34"/>
      <c r="E126" s="31" t="s">
        <v>4582</v>
      </c>
      <c r="F126" s="34"/>
      <c r="G126" s="34"/>
      <c r="H126" s="34"/>
      <c r="I126" s="35">
        <f>SUMIFS(I127:I130,A127:A130,"P")</f>
        <v>0</v>
      </c>
      <c r="J126" s="36"/>
    </row>
    <row r="127">
      <c r="A127" s="37" t="s">
        <v>593</v>
      </c>
      <c r="B127" s="37">
        <v>29</v>
      </c>
      <c r="C127" s="38" t="s">
        <v>9935</v>
      </c>
      <c r="D127" s="37" t="s">
        <v>595</v>
      </c>
      <c r="E127" s="39" t="s">
        <v>9936</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10636</v>
      </c>
      <c r="F129" s="46"/>
      <c r="G129" s="46"/>
      <c r="H129" s="46"/>
      <c r="I129" s="46"/>
      <c r="J129" s="48"/>
    </row>
    <row r="130" ht="45">
      <c r="A130" s="37" t="s">
        <v>601</v>
      </c>
      <c r="B130" s="45"/>
      <c r="C130" s="46"/>
      <c r="D130" s="46"/>
      <c r="E130" s="39" t="s">
        <v>9938</v>
      </c>
      <c r="F130" s="46"/>
      <c r="G130" s="46"/>
      <c r="H130" s="46"/>
      <c r="I130" s="46"/>
      <c r="J130" s="48"/>
    </row>
    <row r="131">
      <c r="A131" s="31" t="s">
        <v>591</v>
      </c>
      <c r="B131" s="32"/>
      <c r="C131" s="33" t="s">
        <v>4818</v>
      </c>
      <c r="D131" s="34"/>
      <c r="E131" s="31" t="s">
        <v>4819</v>
      </c>
      <c r="F131" s="34"/>
      <c r="G131" s="34"/>
      <c r="H131" s="34"/>
      <c r="I131" s="35">
        <f>SUMIFS(I132:I162,A132:A162,"P")</f>
        <v>0</v>
      </c>
      <c r="J131" s="36"/>
    </row>
    <row r="132" ht="30">
      <c r="A132" s="37" t="s">
        <v>593</v>
      </c>
      <c r="B132" s="37">
        <v>30</v>
      </c>
      <c r="C132" s="38" t="s">
        <v>6808</v>
      </c>
      <c r="D132" s="37" t="s">
        <v>595</v>
      </c>
      <c r="E132" s="39" t="s">
        <v>9815</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10637</v>
      </c>
      <c r="F134" s="46"/>
      <c r="G134" s="46"/>
      <c r="H134" s="46"/>
      <c r="I134" s="46"/>
      <c r="J134" s="48"/>
    </row>
    <row r="135" ht="60">
      <c r="A135" s="37" t="s">
        <v>601</v>
      </c>
      <c r="B135" s="45"/>
      <c r="C135" s="46"/>
      <c r="D135" s="46"/>
      <c r="E135" s="39" t="s">
        <v>5037</v>
      </c>
      <c r="F135" s="46"/>
      <c r="G135" s="46"/>
      <c r="H135" s="46"/>
      <c r="I135" s="46"/>
      <c r="J135" s="48"/>
    </row>
    <row r="136">
      <c r="A136" s="37" t="s">
        <v>593</v>
      </c>
      <c r="B136" s="37">
        <v>31</v>
      </c>
      <c r="C136" s="38" t="s">
        <v>9821</v>
      </c>
      <c r="D136" s="37" t="s">
        <v>595</v>
      </c>
      <c r="E136" s="39" t="s">
        <v>9822</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10638</v>
      </c>
      <c r="F138" s="46"/>
      <c r="G138" s="46"/>
      <c r="H138" s="46"/>
      <c r="I138" s="46"/>
      <c r="J138" s="48"/>
    </row>
    <row r="139" ht="30">
      <c r="A139" s="37" t="s">
        <v>601</v>
      </c>
      <c r="B139" s="45"/>
      <c r="C139" s="46"/>
      <c r="D139" s="46"/>
      <c r="E139" s="39" t="s">
        <v>9824</v>
      </c>
      <c r="F139" s="46"/>
      <c r="G139" s="46"/>
      <c r="H139" s="46"/>
      <c r="I139" s="46"/>
      <c r="J139" s="48"/>
    </row>
    <row r="140">
      <c r="A140" s="37" t="s">
        <v>593</v>
      </c>
      <c r="B140" s="37">
        <v>32</v>
      </c>
      <c r="C140" s="38" t="s">
        <v>9977</v>
      </c>
      <c r="D140" s="37" t="s">
        <v>595</v>
      </c>
      <c r="E140" s="39" t="s">
        <v>9978</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10639</v>
      </c>
      <c r="F142" s="46"/>
      <c r="G142" s="46"/>
      <c r="H142" s="46"/>
      <c r="I142" s="46"/>
      <c r="J142" s="48"/>
    </row>
    <row r="143" ht="45">
      <c r="A143" s="37" t="s">
        <v>601</v>
      </c>
      <c r="B143" s="45"/>
      <c r="C143" s="46"/>
      <c r="D143" s="46"/>
      <c r="E143" s="39" t="s">
        <v>9980</v>
      </c>
      <c r="F143" s="46"/>
      <c r="G143" s="46"/>
      <c r="H143" s="46"/>
      <c r="I143" s="46"/>
      <c r="J143" s="48"/>
    </row>
    <row r="144">
      <c r="A144" s="37" t="s">
        <v>593</v>
      </c>
      <c r="B144" s="37">
        <v>33</v>
      </c>
      <c r="C144" s="38" t="s">
        <v>4697</v>
      </c>
      <c r="D144" s="37" t="s">
        <v>595</v>
      </c>
      <c r="E144" s="39" t="s">
        <v>4698</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10640</v>
      </c>
      <c r="F146" s="46"/>
      <c r="G146" s="46"/>
      <c r="H146" s="46"/>
      <c r="I146" s="46"/>
      <c r="J146" s="48"/>
    </row>
    <row r="147" ht="225">
      <c r="A147" s="37" t="s">
        <v>601</v>
      </c>
      <c r="B147" s="45"/>
      <c r="C147" s="46"/>
      <c r="D147" s="46"/>
      <c r="E147" s="39" t="s">
        <v>4700</v>
      </c>
      <c r="F147" s="46"/>
      <c r="G147" s="46"/>
      <c r="H147" s="46"/>
      <c r="I147" s="46"/>
      <c r="J147" s="48"/>
    </row>
    <row r="148">
      <c r="A148" s="37" t="s">
        <v>593</v>
      </c>
      <c r="B148" s="37">
        <v>34</v>
      </c>
      <c r="C148" s="38" t="s">
        <v>4682</v>
      </c>
      <c r="D148" s="37" t="s">
        <v>595</v>
      </c>
      <c r="E148" s="39" t="s">
        <v>4683</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10641</v>
      </c>
      <c r="F150" s="46"/>
      <c r="G150" s="46"/>
      <c r="H150" s="46"/>
      <c r="I150" s="46"/>
      <c r="J150" s="48"/>
    </row>
    <row r="151" ht="150">
      <c r="A151" s="37" t="s">
        <v>601</v>
      </c>
      <c r="B151" s="45"/>
      <c r="C151" s="46"/>
      <c r="D151" s="46"/>
      <c r="E151" s="39" t="s">
        <v>4685</v>
      </c>
      <c r="F151" s="46"/>
      <c r="G151" s="46"/>
      <c r="H151" s="46"/>
      <c r="I151" s="46"/>
      <c r="J151" s="48"/>
    </row>
    <row r="152">
      <c r="A152" s="37" t="s">
        <v>593</v>
      </c>
      <c r="B152" s="37">
        <v>35</v>
      </c>
      <c r="C152" s="38" t="s">
        <v>6253</v>
      </c>
      <c r="D152" s="37" t="s">
        <v>595</v>
      </c>
      <c r="E152" s="39" t="s">
        <v>6254</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10642</v>
      </c>
      <c r="F154" s="46"/>
      <c r="G154" s="46"/>
      <c r="H154" s="46"/>
      <c r="I154" s="46"/>
      <c r="J154" s="48"/>
    </row>
    <row r="155" ht="150">
      <c r="A155" s="37" t="s">
        <v>601</v>
      </c>
      <c r="B155" s="45"/>
      <c r="C155" s="46"/>
      <c r="D155" s="46"/>
      <c r="E155" s="39" t="s">
        <v>4685</v>
      </c>
      <c r="F155" s="46"/>
      <c r="G155" s="46"/>
      <c r="H155" s="46"/>
      <c r="I155" s="46"/>
      <c r="J155" s="48"/>
    </row>
    <row r="156">
      <c r="A156" s="37" t="s">
        <v>593</v>
      </c>
      <c r="B156" s="37">
        <v>36</v>
      </c>
      <c r="C156" s="38" t="s">
        <v>10643</v>
      </c>
      <c r="D156" s="37" t="s">
        <v>595</v>
      </c>
      <c r="E156" s="39" t="s">
        <v>9828</v>
      </c>
      <c r="F156" s="40" t="s">
        <v>1797</v>
      </c>
      <c r="G156" s="41">
        <v>1</v>
      </c>
      <c r="H156" s="42">
        <v>0</v>
      </c>
      <c r="I156" s="43">
        <f>ROUND(G156*H156,P4)</f>
        <v>0</v>
      </c>
      <c r="J156" s="37"/>
      <c r="O156" s="44">
        <f>I156*0.21</f>
        <v>0</v>
      </c>
      <c r="P156">
        <v>3</v>
      </c>
    </row>
    <row r="157">
      <c r="A157" s="37" t="s">
        <v>598</v>
      </c>
      <c r="B157" s="45"/>
      <c r="C157" s="46"/>
      <c r="D157" s="46"/>
      <c r="E157" s="39" t="s">
        <v>9828</v>
      </c>
      <c r="F157" s="46"/>
      <c r="G157" s="46"/>
      <c r="H157" s="46"/>
      <c r="I157" s="46"/>
      <c r="J157" s="48"/>
    </row>
    <row r="158" ht="120">
      <c r="A158" s="37" t="s">
        <v>599</v>
      </c>
      <c r="B158" s="45"/>
      <c r="C158" s="46"/>
      <c r="D158" s="46"/>
      <c r="E158" s="49" t="s">
        <v>9829</v>
      </c>
      <c r="F158" s="46"/>
      <c r="G158" s="46"/>
      <c r="H158" s="46"/>
      <c r="I158" s="46"/>
      <c r="J158" s="48"/>
    </row>
    <row r="159" ht="45">
      <c r="A159" s="37" t="s">
        <v>601</v>
      </c>
      <c r="B159" s="45"/>
      <c r="C159" s="46"/>
      <c r="D159" s="46"/>
      <c r="E159" s="39" t="s">
        <v>9830</v>
      </c>
      <c r="F159" s="46"/>
      <c r="G159" s="46"/>
      <c r="H159" s="46"/>
      <c r="I159" s="46"/>
      <c r="J159" s="48"/>
    </row>
    <row r="160">
      <c r="A160" s="37" t="s">
        <v>593</v>
      </c>
      <c r="B160" s="37">
        <v>37</v>
      </c>
      <c r="C160" s="38" t="s">
        <v>10644</v>
      </c>
      <c r="D160" s="37" t="s">
        <v>595</v>
      </c>
      <c r="E160" s="39" t="s">
        <v>9832</v>
      </c>
      <c r="F160" s="40" t="s">
        <v>1797</v>
      </c>
      <c r="G160" s="41">
        <v>1</v>
      </c>
      <c r="H160" s="42">
        <v>0</v>
      </c>
      <c r="I160" s="43">
        <f>ROUND(G160*H160,P4)</f>
        <v>0</v>
      </c>
      <c r="J160" s="37"/>
      <c r="O160" s="44">
        <f>I160*0.21</f>
        <v>0</v>
      </c>
      <c r="P160">
        <v>3</v>
      </c>
    </row>
    <row r="161">
      <c r="A161" s="37" t="s">
        <v>598</v>
      </c>
      <c r="B161" s="45"/>
      <c r="C161" s="46"/>
      <c r="D161" s="46"/>
      <c r="E161" s="39" t="s">
        <v>9832</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5">
      <c r="A166" s="37" t="s">
        <v>599</v>
      </c>
      <c r="B166" s="45"/>
      <c r="C166" s="46"/>
      <c r="D166" s="46"/>
      <c r="E166" s="49" t="s">
        <v>10645</v>
      </c>
      <c r="F166" s="46"/>
      <c r="G166" s="46"/>
      <c r="H166" s="46"/>
      <c r="I166" s="46"/>
      <c r="J166" s="48"/>
    </row>
    <row r="167" ht="120">
      <c r="A167" s="37" t="s">
        <v>601</v>
      </c>
      <c r="B167" s="45"/>
      <c r="C167" s="46"/>
      <c r="D167" s="46"/>
      <c r="E167" s="39" t="s">
        <v>1819</v>
      </c>
      <c r="F167" s="46"/>
      <c r="G167" s="46"/>
      <c r="H167" s="46"/>
      <c r="I167" s="46"/>
      <c r="J167" s="48"/>
    </row>
    <row r="168" ht="45">
      <c r="A168" s="37" t="s">
        <v>593</v>
      </c>
      <c r="B168" s="37">
        <v>39</v>
      </c>
      <c r="C168" s="38" t="s">
        <v>4713</v>
      </c>
      <c r="D168" s="37" t="s">
        <v>4714</v>
      </c>
      <c r="E168" s="39" t="s">
        <v>4715</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10646</v>
      </c>
      <c r="F170" s="46"/>
      <c r="G170" s="46"/>
      <c r="H170" s="46"/>
      <c r="I170" s="46"/>
      <c r="J170" s="48"/>
    </row>
    <row r="171" ht="120">
      <c r="A171" s="37" t="s">
        <v>601</v>
      </c>
      <c r="B171" s="45"/>
      <c r="C171" s="46"/>
      <c r="D171" s="46"/>
      <c r="E171" s="39" t="s">
        <v>1819</v>
      </c>
      <c r="F171" s="46"/>
      <c r="G171" s="46"/>
      <c r="H171" s="46"/>
      <c r="I171" s="46"/>
      <c r="J171" s="48"/>
    </row>
    <row r="172" ht="60">
      <c r="A172" s="37" t="s">
        <v>593</v>
      </c>
      <c r="B172" s="37">
        <v>40</v>
      </c>
      <c r="C172" s="38" t="s">
        <v>2447</v>
      </c>
      <c r="D172" s="37" t="s">
        <v>2448</v>
      </c>
      <c r="E172" s="39" t="s">
        <v>2449</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5">
      <c r="A174" s="37" t="s">
        <v>599</v>
      </c>
      <c r="B174" s="45"/>
      <c r="C174" s="46"/>
      <c r="D174" s="46"/>
      <c r="E174" s="49" t="s">
        <v>10647</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6262</v>
      </c>
      <c r="D176" s="37" t="s">
        <v>6263</v>
      </c>
      <c r="E176" s="39" t="s">
        <v>6264</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30">
      <c r="A178" s="37" t="s">
        <v>599</v>
      </c>
      <c r="B178" s="45"/>
      <c r="C178" s="46"/>
      <c r="D178" s="46"/>
      <c r="E178" s="49" t="s">
        <v>10648</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1Au6z2ZvBhBTMy2Ci+Pv7x26PZZXktOOBvBB0VSoL/LL+7Rbd4S8zlrO1flnmxd2ftVxV47oNIj/l8AEmpTu0Q==" hashValue="mkCMGR3inoz1y4arp8ZH0sXKtuV/A54NacFBixz035v1J+XP5lFLk2B+cpdEcC4wB7UoxUBXJgctBSvWUoio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10649</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10649</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5155</v>
      </c>
      <c r="D12" s="37" t="s">
        <v>595</v>
      </c>
      <c r="E12" s="39" t="s">
        <v>5156</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10650</v>
      </c>
      <c r="F14" s="46"/>
      <c r="G14" s="46"/>
      <c r="H14" s="46"/>
      <c r="I14" s="46"/>
      <c r="J14" s="48"/>
    </row>
    <row r="15" ht="90">
      <c r="A15" s="37" t="s">
        <v>601</v>
      </c>
      <c r="B15" s="45"/>
      <c r="C15" s="46"/>
      <c r="D15" s="46"/>
      <c r="E15" s="39" t="s">
        <v>4691</v>
      </c>
      <c r="F15" s="46"/>
      <c r="G15" s="46"/>
      <c r="H15" s="46"/>
      <c r="I15" s="46"/>
      <c r="J15" s="48"/>
    </row>
    <row r="16">
      <c r="A16" s="37" t="s">
        <v>593</v>
      </c>
      <c r="B16" s="37">
        <v>2</v>
      </c>
      <c r="C16" s="38" t="s">
        <v>10651</v>
      </c>
      <c r="D16" s="37" t="s">
        <v>595</v>
      </c>
      <c r="E16" s="39" t="s">
        <v>10652</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10653</v>
      </c>
      <c r="F18" s="46"/>
      <c r="G18" s="46"/>
      <c r="H18" s="46"/>
      <c r="I18" s="46"/>
      <c r="J18" s="48"/>
    </row>
    <row r="19" ht="90">
      <c r="A19" s="37" t="s">
        <v>601</v>
      </c>
      <c r="B19" s="45"/>
      <c r="C19" s="46"/>
      <c r="D19" s="46"/>
      <c r="E19" s="39" t="s">
        <v>4691</v>
      </c>
      <c r="F19" s="46"/>
      <c r="G19" s="46"/>
      <c r="H19" s="46"/>
      <c r="I19" s="46"/>
      <c r="J19" s="48"/>
    </row>
    <row r="20">
      <c r="A20" s="37" t="s">
        <v>593</v>
      </c>
      <c r="B20" s="37">
        <v>3</v>
      </c>
      <c r="C20" s="38" t="s">
        <v>9853</v>
      </c>
      <c r="D20" s="37" t="s">
        <v>595</v>
      </c>
      <c r="E20" s="39" t="s">
        <v>9854</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10654</v>
      </c>
      <c r="F22" s="46"/>
      <c r="G22" s="46"/>
      <c r="H22" s="46"/>
      <c r="I22" s="46"/>
      <c r="J22" s="48"/>
    </row>
    <row r="23" ht="90">
      <c r="A23" s="37" t="s">
        <v>601</v>
      </c>
      <c r="B23" s="45"/>
      <c r="C23" s="46"/>
      <c r="D23" s="46"/>
      <c r="E23" s="39" t="s">
        <v>4691</v>
      </c>
      <c r="F23" s="46"/>
      <c r="G23" s="46"/>
      <c r="H23" s="46"/>
      <c r="I23" s="46"/>
      <c r="J23" s="48"/>
    </row>
    <row r="24">
      <c r="A24" s="37" t="s">
        <v>593</v>
      </c>
      <c r="B24" s="37">
        <v>4</v>
      </c>
      <c r="C24" s="38" t="s">
        <v>9856</v>
      </c>
      <c r="D24" s="37" t="s">
        <v>595</v>
      </c>
      <c r="E24" s="39" t="s">
        <v>9857</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10655</v>
      </c>
      <c r="F26" s="46"/>
      <c r="G26" s="46"/>
      <c r="H26" s="46"/>
      <c r="I26" s="46"/>
      <c r="J26" s="48"/>
    </row>
    <row r="27" ht="90">
      <c r="A27" s="37" t="s">
        <v>601</v>
      </c>
      <c r="B27" s="45"/>
      <c r="C27" s="46"/>
      <c r="D27" s="46"/>
      <c r="E27" s="39" t="s">
        <v>4691</v>
      </c>
      <c r="F27" s="46"/>
      <c r="G27" s="46"/>
      <c r="H27" s="46"/>
      <c r="I27" s="46"/>
      <c r="J27" s="48"/>
    </row>
    <row r="28">
      <c r="A28" s="37" t="s">
        <v>593</v>
      </c>
      <c r="B28" s="37">
        <v>5</v>
      </c>
      <c r="C28" s="38" t="s">
        <v>5283</v>
      </c>
      <c r="D28" s="37" t="s">
        <v>595</v>
      </c>
      <c r="E28" s="39" t="s">
        <v>9421</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10656</v>
      </c>
      <c r="F30" s="46"/>
      <c r="G30" s="46"/>
      <c r="H30" s="46"/>
      <c r="I30" s="46"/>
      <c r="J30" s="48"/>
    </row>
    <row r="31" ht="45">
      <c r="A31" s="37" t="s">
        <v>601</v>
      </c>
      <c r="B31" s="45"/>
      <c r="C31" s="46"/>
      <c r="D31" s="46"/>
      <c r="E31" s="39" t="s">
        <v>9424</v>
      </c>
      <c r="F31" s="46"/>
      <c r="G31" s="46"/>
      <c r="H31" s="46"/>
      <c r="I31" s="46"/>
      <c r="J31" s="48"/>
    </row>
    <row r="32">
      <c r="A32" s="37" t="s">
        <v>593</v>
      </c>
      <c r="B32" s="37">
        <v>6</v>
      </c>
      <c r="C32" s="38" t="s">
        <v>4422</v>
      </c>
      <c r="D32" s="37" t="s">
        <v>595</v>
      </c>
      <c r="E32" s="39" t="s">
        <v>4423</v>
      </c>
      <c r="F32" s="40" t="s">
        <v>4424</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10657</v>
      </c>
      <c r="F34" s="46"/>
      <c r="G34" s="46"/>
      <c r="H34" s="46"/>
      <c r="I34" s="46"/>
      <c r="J34" s="48"/>
    </row>
    <row r="35" ht="30">
      <c r="A35" s="37" t="s">
        <v>601</v>
      </c>
      <c r="B35" s="45"/>
      <c r="C35" s="46"/>
      <c r="D35" s="46"/>
      <c r="E35" s="39" t="s">
        <v>4426</v>
      </c>
      <c r="F35" s="46"/>
      <c r="G35" s="46"/>
      <c r="H35" s="46"/>
      <c r="I35" s="46"/>
      <c r="J35" s="48"/>
    </row>
    <row r="36">
      <c r="A36" s="37" t="s">
        <v>593</v>
      </c>
      <c r="B36" s="37">
        <v>7</v>
      </c>
      <c r="C36" s="38" t="s">
        <v>5287</v>
      </c>
      <c r="D36" s="37" t="s">
        <v>595</v>
      </c>
      <c r="E36" s="39" t="s">
        <v>9760</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10658</v>
      </c>
      <c r="F38" s="46"/>
      <c r="G38" s="46"/>
      <c r="H38" s="46"/>
      <c r="I38" s="46"/>
      <c r="J38" s="48"/>
    </row>
    <row r="39" ht="409.5">
      <c r="A39" s="37" t="s">
        <v>601</v>
      </c>
      <c r="B39" s="45"/>
      <c r="C39" s="46"/>
      <c r="D39" s="46"/>
      <c r="E39" s="39" t="s">
        <v>4695</v>
      </c>
      <c r="F39" s="46"/>
      <c r="G39" s="46"/>
      <c r="H39" s="46"/>
      <c r="I39" s="46"/>
      <c r="J39" s="48"/>
    </row>
    <row r="40">
      <c r="A40" s="37" t="s">
        <v>593</v>
      </c>
      <c r="B40" s="37">
        <v>8</v>
      </c>
      <c r="C40" s="38" t="s">
        <v>9762</v>
      </c>
      <c r="D40" s="37" t="s">
        <v>595</v>
      </c>
      <c r="E40" s="39" t="s">
        <v>9763</v>
      </c>
      <c r="F40" s="40" t="s">
        <v>4424</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10659</v>
      </c>
      <c r="F42" s="46"/>
      <c r="G42" s="46"/>
      <c r="H42" s="46"/>
      <c r="I42" s="46"/>
      <c r="J42" s="48"/>
    </row>
    <row r="43" ht="30">
      <c r="A43" s="37" t="s">
        <v>601</v>
      </c>
      <c r="B43" s="45"/>
      <c r="C43" s="46"/>
      <c r="D43" s="46"/>
      <c r="E43" s="39" t="s">
        <v>4426</v>
      </c>
      <c r="F43" s="46"/>
      <c r="G43" s="46"/>
      <c r="H43" s="46"/>
      <c r="I43" s="46"/>
      <c r="J43" s="48"/>
    </row>
    <row r="44">
      <c r="A44" s="37" t="s">
        <v>593</v>
      </c>
      <c r="B44" s="37">
        <v>9</v>
      </c>
      <c r="C44" s="38" t="s">
        <v>4692</v>
      </c>
      <c r="D44" s="37" t="s">
        <v>595</v>
      </c>
      <c r="E44" s="39" t="s">
        <v>4693</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10660</v>
      </c>
      <c r="F46" s="46"/>
      <c r="G46" s="46"/>
      <c r="H46" s="46"/>
      <c r="I46" s="46"/>
      <c r="J46" s="48"/>
    </row>
    <row r="47" ht="409.5">
      <c r="A47" s="37" t="s">
        <v>601</v>
      </c>
      <c r="B47" s="45"/>
      <c r="C47" s="46"/>
      <c r="D47" s="46"/>
      <c r="E47" s="39" t="s">
        <v>4695</v>
      </c>
      <c r="F47" s="46"/>
      <c r="G47" s="46"/>
      <c r="H47" s="46"/>
      <c r="I47" s="46"/>
      <c r="J47" s="48"/>
    </row>
    <row r="48">
      <c r="A48" s="37" t="s">
        <v>593</v>
      </c>
      <c r="B48" s="37">
        <v>10</v>
      </c>
      <c r="C48" s="38" t="s">
        <v>4431</v>
      </c>
      <c r="D48" s="37" t="s">
        <v>595</v>
      </c>
      <c r="E48" s="39" t="s">
        <v>4432</v>
      </c>
      <c r="F48" s="40" t="s">
        <v>4424</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10661</v>
      </c>
      <c r="F50" s="46"/>
      <c r="G50" s="46"/>
      <c r="H50" s="46"/>
      <c r="I50" s="46"/>
      <c r="J50" s="48"/>
    </row>
    <row r="51" ht="30">
      <c r="A51" s="37" t="s">
        <v>601</v>
      </c>
      <c r="B51" s="45"/>
      <c r="C51" s="46"/>
      <c r="D51" s="46"/>
      <c r="E51" s="39" t="s">
        <v>4426</v>
      </c>
      <c r="F51" s="46"/>
      <c r="G51" s="46"/>
      <c r="H51" s="46"/>
      <c r="I51" s="46"/>
      <c r="J51" s="48"/>
    </row>
    <row r="52">
      <c r="A52" s="37" t="s">
        <v>593</v>
      </c>
      <c r="B52" s="37">
        <v>11</v>
      </c>
      <c r="C52" s="38" t="s">
        <v>9866</v>
      </c>
      <c r="D52" s="37" t="s">
        <v>595</v>
      </c>
      <c r="E52" s="39" t="s">
        <v>9867</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10417</v>
      </c>
      <c r="F54" s="46"/>
      <c r="G54" s="46"/>
      <c r="H54" s="46"/>
      <c r="I54" s="46"/>
      <c r="J54" s="48"/>
    </row>
    <row r="55" ht="90">
      <c r="A55" s="37" t="s">
        <v>601</v>
      </c>
      <c r="B55" s="45"/>
      <c r="C55" s="46"/>
      <c r="D55" s="46"/>
      <c r="E55" s="39" t="s">
        <v>9869</v>
      </c>
      <c r="F55" s="46"/>
      <c r="G55" s="46"/>
      <c r="H55" s="46"/>
      <c r="I55" s="46"/>
      <c r="J55" s="48"/>
    </row>
    <row r="56">
      <c r="A56" s="37" t="s">
        <v>593</v>
      </c>
      <c r="B56" s="37">
        <v>12</v>
      </c>
      <c r="C56" s="38" t="s">
        <v>3360</v>
      </c>
      <c r="D56" s="37" t="s">
        <v>595</v>
      </c>
      <c r="E56" s="39" t="s">
        <v>3361</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10662</v>
      </c>
      <c r="F58" s="46"/>
      <c r="G58" s="46"/>
      <c r="H58" s="46"/>
      <c r="I58" s="46"/>
      <c r="J58" s="48"/>
    </row>
    <row r="59" ht="405">
      <c r="A59" s="37" t="s">
        <v>601</v>
      </c>
      <c r="B59" s="45"/>
      <c r="C59" s="46"/>
      <c r="D59" s="46"/>
      <c r="E59" s="39" t="s">
        <v>4442</v>
      </c>
      <c r="F59" s="46"/>
      <c r="G59" s="46"/>
      <c r="H59" s="46"/>
      <c r="I59" s="46"/>
      <c r="J59" s="48"/>
    </row>
    <row r="60">
      <c r="A60" s="37" t="s">
        <v>593</v>
      </c>
      <c r="B60" s="37">
        <v>13</v>
      </c>
      <c r="C60" s="38" t="s">
        <v>10038</v>
      </c>
      <c r="D60" s="37" t="s">
        <v>595</v>
      </c>
      <c r="E60" s="39" t="s">
        <v>10039</v>
      </c>
      <c r="F60" s="40" t="s">
        <v>4424</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10663</v>
      </c>
      <c r="F62" s="46"/>
      <c r="G62" s="46"/>
      <c r="H62" s="46"/>
      <c r="I62" s="46"/>
      <c r="J62" s="48"/>
    </row>
    <row r="63" ht="30">
      <c r="A63" s="37" t="s">
        <v>601</v>
      </c>
      <c r="B63" s="45"/>
      <c r="C63" s="46"/>
      <c r="D63" s="46"/>
      <c r="E63" s="39" t="s">
        <v>4426</v>
      </c>
      <c r="F63" s="46"/>
      <c r="G63" s="46"/>
      <c r="H63" s="46"/>
      <c r="I63" s="46"/>
      <c r="J63" s="48"/>
    </row>
    <row r="64">
      <c r="A64" s="37" t="s">
        <v>593</v>
      </c>
      <c r="B64" s="37">
        <v>14</v>
      </c>
      <c r="C64" s="38" t="s">
        <v>2436</v>
      </c>
      <c r="D64" s="37" t="s">
        <v>595</v>
      </c>
      <c r="E64" s="39" t="s">
        <v>2437</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10664</v>
      </c>
      <c r="F66" s="46"/>
      <c r="G66" s="46"/>
      <c r="H66" s="46"/>
      <c r="I66" s="46"/>
      <c r="J66" s="48"/>
    </row>
    <row r="67" ht="345">
      <c r="A67" s="37" t="s">
        <v>601</v>
      </c>
      <c r="B67" s="45"/>
      <c r="C67" s="46"/>
      <c r="D67" s="46"/>
      <c r="E67" s="39" t="s">
        <v>5164</v>
      </c>
      <c r="F67" s="46"/>
      <c r="G67" s="46"/>
      <c r="H67" s="46"/>
      <c r="I67" s="46"/>
      <c r="J67" s="48"/>
    </row>
    <row r="68">
      <c r="A68" s="37" t="s">
        <v>593</v>
      </c>
      <c r="B68" s="37">
        <v>15</v>
      </c>
      <c r="C68" s="38" t="s">
        <v>4449</v>
      </c>
      <c r="D68" s="37" t="s">
        <v>595</v>
      </c>
      <c r="E68" s="39" t="s">
        <v>4450</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10665</v>
      </c>
      <c r="F70" s="46"/>
      <c r="G70" s="46"/>
      <c r="H70" s="46"/>
      <c r="I70" s="46"/>
      <c r="J70" s="48"/>
    </row>
    <row r="71" ht="240">
      <c r="A71" s="37" t="s">
        <v>601</v>
      </c>
      <c r="B71" s="45"/>
      <c r="C71" s="46"/>
      <c r="D71" s="46"/>
      <c r="E71" s="39" t="s">
        <v>4452</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10666</v>
      </c>
      <c r="F74" s="46"/>
      <c r="G74" s="46"/>
      <c r="H74" s="46"/>
      <c r="I74" s="46"/>
      <c r="J74" s="48"/>
    </row>
    <row r="75" ht="300">
      <c r="A75" s="37" t="s">
        <v>601</v>
      </c>
      <c r="B75" s="45"/>
      <c r="C75" s="46"/>
      <c r="D75" s="46"/>
      <c r="E75" s="39" t="s">
        <v>647</v>
      </c>
      <c r="F75" s="46"/>
      <c r="G75" s="46"/>
      <c r="H75" s="46"/>
      <c r="I75" s="46"/>
      <c r="J75" s="48"/>
    </row>
    <row r="76">
      <c r="A76" s="37" t="s">
        <v>593</v>
      </c>
      <c r="B76" s="37">
        <v>17</v>
      </c>
      <c r="C76" s="38" t="s">
        <v>3364</v>
      </c>
      <c r="D76" s="37" t="s">
        <v>595</v>
      </c>
      <c r="E76" s="39" t="s">
        <v>3365</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10667</v>
      </c>
      <c r="F78" s="46"/>
      <c r="G78" s="46"/>
      <c r="H78" s="46"/>
      <c r="I78" s="46"/>
      <c r="J78" s="48"/>
    </row>
    <row r="79" ht="30">
      <c r="A79" s="37" t="s">
        <v>601</v>
      </c>
      <c r="B79" s="45"/>
      <c r="C79" s="46"/>
      <c r="D79" s="46"/>
      <c r="E79" s="39" t="s">
        <v>4482</v>
      </c>
      <c r="F79" s="46"/>
      <c r="G79" s="46"/>
      <c r="H79" s="46"/>
      <c r="I79" s="46"/>
      <c r="J79" s="48"/>
    </row>
    <row r="80">
      <c r="A80" s="37" t="s">
        <v>593</v>
      </c>
      <c r="B80" s="37">
        <v>18</v>
      </c>
      <c r="C80" s="38" t="s">
        <v>9773</v>
      </c>
      <c r="D80" s="37" t="s">
        <v>595</v>
      </c>
      <c r="E80" s="39" t="s">
        <v>9774</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10668</v>
      </c>
      <c r="F82" s="46"/>
      <c r="G82" s="46"/>
      <c r="H82" s="46"/>
      <c r="I82" s="46"/>
      <c r="J82" s="48"/>
    </row>
    <row r="83" ht="45">
      <c r="A83" s="37" t="s">
        <v>601</v>
      </c>
      <c r="B83" s="45"/>
      <c r="C83" s="46"/>
      <c r="D83" s="46"/>
      <c r="E83" s="39" t="s">
        <v>4493</v>
      </c>
      <c r="F83" s="46"/>
      <c r="G83" s="46"/>
      <c r="H83" s="46"/>
      <c r="I83" s="46"/>
      <c r="J83" s="48"/>
    </row>
    <row r="84">
      <c r="A84" s="37" t="s">
        <v>593</v>
      </c>
      <c r="B84" s="37">
        <v>19</v>
      </c>
      <c r="C84" s="38" t="s">
        <v>4494</v>
      </c>
      <c r="D84" s="37" t="s">
        <v>595</v>
      </c>
      <c r="E84" s="39" t="s">
        <v>4495</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10669</v>
      </c>
      <c r="F86" s="46"/>
      <c r="G86" s="46"/>
      <c r="H86" s="46"/>
      <c r="I86" s="46"/>
      <c r="J86" s="48"/>
    </row>
    <row r="87" ht="30">
      <c r="A87" s="37" t="s">
        <v>601</v>
      </c>
      <c r="B87" s="45"/>
      <c r="C87" s="46"/>
      <c r="D87" s="46"/>
      <c r="E87" s="39" t="s">
        <v>4497</v>
      </c>
      <c r="F87" s="46"/>
      <c r="G87" s="46"/>
      <c r="H87" s="46"/>
      <c r="I87" s="46"/>
      <c r="J87" s="48"/>
    </row>
    <row r="88">
      <c r="A88" s="37" t="s">
        <v>593</v>
      </c>
      <c r="B88" s="37">
        <v>20</v>
      </c>
      <c r="C88" s="38" t="s">
        <v>4498</v>
      </c>
      <c r="D88" s="37" t="s">
        <v>595</v>
      </c>
      <c r="E88" s="39" t="s">
        <v>4499</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10669</v>
      </c>
      <c r="F90" s="46"/>
      <c r="G90" s="46"/>
      <c r="H90" s="46"/>
      <c r="I90" s="46"/>
      <c r="J90" s="48"/>
    </row>
    <row r="91" ht="45">
      <c r="A91" s="37" t="s">
        <v>601</v>
      </c>
      <c r="B91" s="45"/>
      <c r="C91" s="46"/>
      <c r="D91" s="46"/>
      <c r="E91" s="39" t="s">
        <v>4500</v>
      </c>
      <c r="F91" s="46"/>
      <c r="G91" s="46"/>
      <c r="H91" s="46"/>
      <c r="I91" s="46"/>
      <c r="J91" s="48"/>
    </row>
    <row r="92">
      <c r="A92" s="37" t="s">
        <v>593</v>
      </c>
      <c r="B92" s="37">
        <v>21</v>
      </c>
      <c r="C92" s="38" t="s">
        <v>9780</v>
      </c>
      <c r="D92" s="37" t="s">
        <v>595</v>
      </c>
      <c r="E92" s="39" t="s">
        <v>9781</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10670</v>
      </c>
      <c r="F94" s="46"/>
      <c r="G94" s="46"/>
      <c r="H94" s="46"/>
      <c r="I94" s="46"/>
      <c r="J94" s="48"/>
    </row>
    <row r="95" ht="45">
      <c r="A95" s="37" t="s">
        <v>601</v>
      </c>
      <c r="B95" s="45"/>
      <c r="C95" s="46"/>
      <c r="D95" s="46"/>
      <c r="E95" s="39" t="s">
        <v>9783</v>
      </c>
      <c r="F95" s="46"/>
      <c r="G95" s="46"/>
      <c r="H95" s="46"/>
      <c r="I95" s="46"/>
      <c r="J95" s="48"/>
    </row>
    <row r="96">
      <c r="A96" s="37" t="s">
        <v>593</v>
      </c>
      <c r="B96" s="37">
        <v>22</v>
      </c>
      <c r="C96" s="38" t="s">
        <v>9784</v>
      </c>
      <c r="D96" s="37" t="s">
        <v>595</v>
      </c>
      <c r="E96" s="39" t="s">
        <v>9785</v>
      </c>
      <c r="F96" s="40" t="s">
        <v>608</v>
      </c>
      <c r="G96" s="41">
        <v>3</v>
      </c>
      <c r="H96" s="42">
        <v>0</v>
      </c>
      <c r="I96" s="43">
        <f>ROUND(G96*H96,P4)</f>
        <v>0</v>
      </c>
      <c r="J96" s="37"/>
      <c r="O96" s="44">
        <f>I96*0.21</f>
        <v>0</v>
      </c>
      <c r="P96">
        <v>3</v>
      </c>
    </row>
    <row r="97">
      <c r="A97" s="37" t="s">
        <v>598</v>
      </c>
      <c r="B97" s="45"/>
      <c r="C97" s="46"/>
      <c r="D97" s="46"/>
      <c r="E97" s="39" t="s">
        <v>9785</v>
      </c>
      <c r="F97" s="46"/>
      <c r="G97" s="46"/>
      <c r="H97" s="46"/>
      <c r="I97" s="46"/>
      <c r="J97" s="48"/>
    </row>
    <row r="98" ht="60">
      <c r="A98" s="37" t="s">
        <v>599</v>
      </c>
      <c r="B98" s="45"/>
      <c r="C98" s="46"/>
      <c r="D98" s="46"/>
      <c r="E98" s="49" t="s">
        <v>10154</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10620</v>
      </c>
      <c r="D100" s="37" t="s">
        <v>595</v>
      </c>
      <c r="E100" s="39" t="s">
        <v>10621</v>
      </c>
      <c r="F100" s="40" t="s">
        <v>1797</v>
      </c>
      <c r="G100" s="41">
        <v>1</v>
      </c>
      <c r="H100" s="42">
        <v>0</v>
      </c>
      <c r="I100" s="43">
        <f>ROUND(G100*H100,P4)</f>
        <v>0</v>
      </c>
      <c r="J100" s="37"/>
      <c r="O100" s="44">
        <f>I100*0.21</f>
        <v>0</v>
      </c>
      <c r="P100">
        <v>3</v>
      </c>
    </row>
    <row r="101" ht="30">
      <c r="A101" s="37" t="s">
        <v>598</v>
      </c>
      <c r="B101" s="45"/>
      <c r="C101" s="46"/>
      <c r="D101" s="46"/>
      <c r="E101" s="39" t="s">
        <v>10621</v>
      </c>
      <c r="F101" s="46"/>
      <c r="G101" s="46"/>
      <c r="H101" s="46"/>
      <c r="I101" s="46"/>
      <c r="J101" s="48"/>
    </row>
    <row r="102" ht="60">
      <c r="A102" s="37" t="s">
        <v>599</v>
      </c>
      <c r="B102" s="45"/>
      <c r="C102" s="46"/>
      <c r="D102" s="46"/>
      <c r="E102" s="49" t="s">
        <v>10622</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4505</v>
      </c>
      <c r="F104" s="34"/>
      <c r="G104" s="34"/>
      <c r="H104" s="34"/>
      <c r="I104" s="35">
        <f>SUMIFS(I105:I116,A105:A116,"P")</f>
        <v>0</v>
      </c>
      <c r="J104" s="36"/>
    </row>
    <row r="105">
      <c r="A105" s="37" t="s">
        <v>593</v>
      </c>
      <c r="B105" s="37">
        <v>24</v>
      </c>
      <c r="C105" s="38" t="s">
        <v>9896</v>
      </c>
      <c r="D105" s="37" t="s">
        <v>595</v>
      </c>
      <c r="E105" s="39" t="s">
        <v>9897</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10671</v>
      </c>
      <c r="F107" s="46"/>
      <c r="G107" s="46"/>
      <c r="H107" s="46"/>
      <c r="I107" s="46"/>
      <c r="J107" s="48"/>
    </row>
    <row r="108" ht="60">
      <c r="A108" s="37" t="s">
        <v>601</v>
      </c>
      <c r="B108" s="45"/>
      <c r="C108" s="46"/>
      <c r="D108" s="46"/>
      <c r="E108" s="39" t="s">
        <v>4535</v>
      </c>
      <c r="F108" s="46"/>
      <c r="G108" s="46"/>
      <c r="H108" s="46"/>
      <c r="I108" s="46"/>
      <c r="J108" s="48"/>
    </row>
    <row r="109">
      <c r="A109" s="37" t="s">
        <v>593</v>
      </c>
      <c r="B109" s="37">
        <v>25</v>
      </c>
      <c r="C109" s="38" t="s">
        <v>5589</v>
      </c>
      <c r="D109" s="37" t="s">
        <v>595</v>
      </c>
      <c r="E109" s="39" t="s">
        <v>9787</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10672</v>
      </c>
      <c r="F111" s="46"/>
      <c r="G111" s="46"/>
      <c r="H111" s="46"/>
      <c r="I111" s="46"/>
      <c r="J111" s="48"/>
    </row>
    <row r="112" ht="60">
      <c r="A112" s="37" t="s">
        <v>601</v>
      </c>
      <c r="B112" s="45"/>
      <c r="C112" s="46"/>
      <c r="D112" s="46"/>
      <c r="E112" s="39" t="s">
        <v>4535</v>
      </c>
      <c r="F112" s="46"/>
      <c r="G112" s="46"/>
      <c r="H112" s="46"/>
      <c r="I112" s="46"/>
      <c r="J112" s="48"/>
    </row>
    <row r="113">
      <c r="A113" s="37" t="s">
        <v>593</v>
      </c>
      <c r="B113" s="37">
        <v>26</v>
      </c>
      <c r="C113" s="38" t="s">
        <v>4514</v>
      </c>
      <c r="D113" s="37" t="s">
        <v>595</v>
      </c>
      <c r="E113" s="39" t="s">
        <v>4515</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10673</v>
      </c>
      <c r="F115" s="46"/>
      <c r="G115" s="46"/>
      <c r="H115" s="46"/>
      <c r="I115" s="46"/>
      <c r="J115" s="48"/>
    </row>
    <row r="116" ht="120">
      <c r="A116" s="37" t="s">
        <v>601</v>
      </c>
      <c r="B116" s="45"/>
      <c r="C116" s="46"/>
      <c r="D116" s="46"/>
      <c r="E116" s="39" t="s">
        <v>4513</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4536</v>
      </c>
      <c r="D118" s="37" t="s">
        <v>595</v>
      </c>
      <c r="E118" s="39" t="s">
        <v>4537</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10674</v>
      </c>
      <c r="F120" s="46"/>
      <c r="G120" s="46"/>
      <c r="H120" s="46"/>
      <c r="I120" s="46"/>
      <c r="J120" s="48"/>
    </row>
    <row r="121" ht="60">
      <c r="A121" s="37" t="s">
        <v>601</v>
      </c>
      <c r="B121" s="45"/>
      <c r="C121" s="46"/>
      <c r="D121" s="46"/>
      <c r="E121" s="39" t="s">
        <v>4535</v>
      </c>
      <c r="F121" s="46"/>
      <c r="G121" s="46"/>
      <c r="H121" s="46"/>
      <c r="I121" s="46"/>
      <c r="J121" s="48"/>
    </row>
    <row r="122">
      <c r="A122" s="31" t="s">
        <v>591</v>
      </c>
      <c r="B122" s="32"/>
      <c r="C122" s="33" t="s">
        <v>823</v>
      </c>
      <c r="D122" s="34"/>
      <c r="E122" s="31" t="s">
        <v>7512</v>
      </c>
      <c r="F122" s="34"/>
      <c r="G122" s="34"/>
      <c r="H122" s="34"/>
      <c r="I122" s="35">
        <f>SUMIFS(I123:I158,A123:A158,"P")</f>
        <v>0</v>
      </c>
      <c r="J122" s="36"/>
    </row>
    <row r="123">
      <c r="A123" s="37" t="s">
        <v>593</v>
      </c>
      <c r="B123" s="37">
        <v>28</v>
      </c>
      <c r="C123" s="38" t="s">
        <v>9794</v>
      </c>
      <c r="D123" s="37" t="s">
        <v>595</v>
      </c>
      <c r="E123" s="39" t="s">
        <v>9795</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10675</v>
      </c>
      <c r="F125" s="46"/>
      <c r="G125" s="46"/>
      <c r="H125" s="46"/>
      <c r="I125" s="46"/>
      <c r="J125" s="48"/>
    </row>
    <row r="126" ht="60">
      <c r="A126" s="37" t="s">
        <v>601</v>
      </c>
      <c r="B126" s="45"/>
      <c r="C126" s="46"/>
      <c r="D126" s="46"/>
      <c r="E126" s="39" t="s">
        <v>9797</v>
      </c>
      <c r="F126" s="46"/>
      <c r="G126" s="46"/>
      <c r="H126" s="46"/>
      <c r="I126" s="46"/>
      <c r="J126" s="48"/>
    </row>
    <row r="127">
      <c r="A127" s="37" t="s">
        <v>593</v>
      </c>
      <c r="B127" s="37">
        <v>29</v>
      </c>
      <c r="C127" s="38" t="s">
        <v>9905</v>
      </c>
      <c r="D127" s="37" t="s">
        <v>595</v>
      </c>
      <c r="E127" s="39" t="s">
        <v>9906</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10676</v>
      </c>
      <c r="F129" s="46"/>
      <c r="G129" s="46"/>
      <c r="H129" s="46"/>
      <c r="I129" s="46"/>
      <c r="J129" s="48"/>
    </row>
    <row r="130" ht="60">
      <c r="A130" s="37" t="s">
        <v>601</v>
      </c>
      <c r="B130" s="45"/>
      <c r="C130" s="46"/>
      <c r="D130" s="46"/>
      <c r="E130" s="39" t="s">
        <v>9797</v>
      </c>
      <c r="F130" s="46"/>
      <c r="G130" s="46"/>
      <c r="H130" s="46"/>
      <c r="I130" s="46"/>
      <c r="J130" s="48"/>
    </row>
    <row r="131">
      <c r="A131" s="37" t="s">
        <v>593</v>
      </c>
      <c r="B131" s="37">
        <v>30</v>
      </c>
      <c r="C131" s="38" t="s">
        <v>10334</v>
      </c>
      <c r="D131" s="37" t="s">
        <v>595</v>
      </c>
      <c r="E131" s="39" t="s">
        <v>10335</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10677</v>
      </c>
      <c r="F133" s="46"/>
      <c r="G133" s="46"/>
      <c r="H133" s="46"/>
      <c r="I133" s="46"/>
      <c r="J133" s="48"/>
    </row>
    <row r="134" ht="120">
      <c r="A134" s="37" t="s">
        <v>601</v>
      </c>
      <c r="B134" s="45"/>
      <c r="C134" s="46"/>
      <c r="D134" s="46"/>
      <c r="E134" s="39" t="s">
        <v>9625</v>
      </c>
      <c r="F134" s="46"/>
      <c r="G134" s="46"/>
      <c r="H134" s="46"/>
      <c r="I134" s="46"/>
      <c r="J134" s="48"/>
    </row>
    <row r="135">
      <c r="A135" s="37" t="s">
        <v>593</v>
      </c>
      <c r="B135" s="37">
        <v>31</v>
      </c>
      <c r="C135" s="38" t="s">
        <v>9801</v>
      </c>
      <c r="D135" s="37" t="s">
        <v>595</v>
      </c>
      <c r="E135" s="39" t="s">
        <v>9802</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10678</v>
      </c>
      <c r="F137" s="46"/>
      <c r="G137" s="46"/>
      <c r="H137" s="46"/>
      <c r="I137" s="46"/>
      <c r="J137" s="48"/>
    </row>
    <row r="138" ht="75">
      <c r="A138" s="37" t="s">
        <v>601</v>
      </c>
      <c r="B138" s="45"/>
      <c r="C138" s="46"/>
      <c r="D138" s="46"/>
      <c r="E138" s="39" t="s">
        <v>9804</v>
      </c>
      <c r="F138" s="46"/>
      <c r="G138" s="46"/>
      <c r="H138" s="46"/>
      <c r="I138" s="46"/>
      <c r="J138" s="48"/>
    </row>
    <row r="139">
      <c r="A139" s="37" t="s">
        <v>593</v>
      </c>
      <c r="B139" s="37">
        <v>32</v>
      </c>
      <c r="C139" s="38" t="s">
        <v>6878</v>
      </c>
      <c r="D139" s="37" t="s">
        <v>595</v>
      </c>
      <c r="E139" s="39" t="s">
        <v>10632</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10679</v>
      </c>
      <c r="F141" s="46"/>
      <c r="G141" s="46"/>
      <c r="H141" s="46"/>
      <c r="I141" s="46"/>
      <c r="J141" s="48"/>
    </row>
    <row r="142" ht="75">
      <c r="A142" s="37" t="s">
        <v>601</v>
      </c>
      <c r="B142" s="45"/>
      <c r="C142" s="46"/>
      <c r="D142" s="46"/>
      <c r="E142" s="39" t="s">
        <v>9804</v>
      </c>
      <c r="F142" s="46"/>
      <c r="G142" s="46"/>
      <c r="H142" s="46"/>
      <c r="I142" s="46"/>
      <c r="J142" s="48"/>
    </row>
    <row r="143">
      <c r="A143" s="37" t="s">
        <v>593</v>
      </c>
      <c r="B143" s="37">
        <v>33</v>
      </c>
      <c r="C143" s="38" t="s">
        <v>10680</v>
      </c>
      <c r="D143" s="37" t="s">
        <v>595</v>
      </c>
      <c r="E143" s="39" t="s">
        <v>10681</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10682</v>
      </c>
      <c r="F145" s="46"/>
      <c r="G145" s="46"/>
      <c r="H145" s="46"/>
      <c r="I145" s="46"/>
      <c r="J145" s="48"/>
    </row>
    <row r="146" ht="75">
      <c r="A146" s="37" t="s">
        <v>601</v>
      </c>
      <c r="B146" s="45"/>
      <c r="C146" s="46"/>
      <c r="D146" s="46"/>
      <c r="E146" s="39" t="s">
        <v>9804</v>
      </c>
      <c r="F146" s="46"/>
      <c r="G146" s="46"/>
      <c r="H146" s="46"/>
      <c r="I146" s="46"/>
      <c r="J146" s="48"/>
    </row>
    <row r="147">
      <c r="A147" s="37" t="s">
        <v>593</v>
      </c>
      <c r="B147" s="37">
        <v>34</v>
      </c>
      <c r="C147" s="38" t="s">
        <v>9807</v>
      </c>
      <c r="D147" s="37" t="s">
        <v>595</v>
      </c>
      <c r="E147" s="39" t="s">
        <v>9808</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10683</v>
      </c>
      <c r="F149" s="46"/>
      <c r="G149" s="46"/>
      <c r="H149" s="46"/>
      <c r="I149" s="46"/>
      <c r="J149" s="48"/>
    </row>
    <row r="150" ht="165">
      <c r="A150" s="37" t="s">
        <v>601</v>
      </c>
      <c r="B150" s="45"/>
      <c r="C150" s="46"/>
      <c r="D150" s="46"/>
      <c r="E150" s="39" t="s">
        <v>9810</v>
      </c>
      <c r="F150" s="46"/>
      <c r="G150" s="46"/>
      <c r="H150" s="46"/>
      <c r="I150" s="46"/>
      <c r="J150" s="48"/>
    </row>
    <row r="151">
      <c r="A151" s="37" t="s">
        <v>593</v>
      </c>
      <c r="B151" s="37">
        <v>35</v>
      </c>
      <c r="C151" s="38" t="s">
        <v>9920</v>
      </c>
      <c r="D151" s="37" t="s">
        <v>595</v>
      </c>
      <c r="E151" s="39" t="s">
        <v>9921</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10684</v>
      </c>
      <c r="F153" s="46"/>
      <c r="G153" s="46"/>
      <c r="H153" s="46"/>
      <c r="I153" s="46"/>
      <c r="J153" s="48"/>
    </row>
    <row r="154" ht="165">
      <c r="A154" s="37" t="s">
        <v>601</v>
      </c>
      <c r="B154" s="45"/>
      <c r="C154" s="46"/>
      <c r="D154" s="46"/>
      <c r="E154" s="39" t="s">
        <v>9810</v>
      </c>
      <c r="F154" s="46"/>
      <c r="G154" s="46"/>
      <c r="H154" s="46"/>
      <c r="I154" s="46"/>
      <c r="J154" s="48"/>
    </row>
    <row r="155">
      <c r="A155" s="37" t="s">
        <v>593</v>
      </c>
      <c r="B155" s="37">
        <v>36</v>
      </c>
      <c r="C155" s="38" t="s">
        <v>9923</v>
      </c>
      <c r="D155" s="37" t="s">
        <v>595</v>
      </c>
      <c r="E155" s="39" t="s">
        <v>9924</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10685</v>
      </c>
      <c r="F157" s="46"/>
      <c r="G157" s="46"/>
      <c r="H157" s="46"/>
      <c r="I157" s="46"/>
      <c r="J157" s="48"/>
    </row>
    <row r="158" ht="165">
      <c r="A158" s="37" t="s">
        <v>601</v>
      </c>
      <c r="B158" s="45"/>
      <c r="C158" s="46"/>
      <c r="D158" s="46"/>
      <c r="E158" s="39" t="s">
        <v>9810</v>
      </c>
      <c r="F158" s="46"/>
      <c r="G158" s="46"/>
      <c r="H158" s="46"/>
      <c r="I158" s="46"/>
      <c r="J158" s="48"/>
    </row>
    <row r="159">
      <c r="A159" s="31" t="s">
        <v>591</v>
      </c>
      <c r="B159" s="32"/>
      <c r="C159" s="33" t="s">
        <v>4581</v>
      </c>
      <c r="D159" s="34"/>
      <c r="E159" s="31" t="s">
        <v>4582</v>
      </c>
      <c r="F159" s="34"/>
      <c r="G159" s="34"/>
      <c r="H159" s="34"/>
      <c r="I159" s="35">
        <f>SUMIFS(I160:I179,A160:A179,"P")</f>
        <v>0</v>
      </c>
      <c r="J159" s="36"/>
    </row>
    <row r="160">
      <c r="A160" s="37" t="s">
        <v>593</v>
      </c>
      <c r="B160" s="37">
        <v>37</v>
      </c>
      <c r="C160" s="38" t="s">
        <v>9704</v>
      </c>
      <c r="D160" s="37" t="s">
        <v>595</v>
      </c>
      <c r="E160" s="39" t="s">
        <v>9705</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10686</v>
      </c>
      <c r="F162" s="46"/>
      <c r="G162" s="46"/>
      <c r="H162" s="46"/>
      <c r="I162" s="46"/>
      <c r="J162" s="48"/>
    </row>
    <row r="163" ht="315">
      <c r="A163" s="37" t="s">
        <v>601</v>
      </c>
      <c r="B163" s="45"/>
      <c r="C163" s="46"/>
      <c r="D163" s="46"/>
      <c r="E163" s="39" t="s">
        <v>4599</v>
      </c>
      <c r="F163" s="46"/>
      <c r="G163" s="46"/>
      <c r="H163" s="46"/>
      <c r="I163" s="46"/>
      <c r="J163" s="48"/>
    </row>
    <row r="164">
      <c r="A164" s="37" t="s">
        <v>593</v>
      </c>
      <c r="B164" s="37">
        <v>38</v>
      </c>
      <c r="C164" s="38" t="s">
        <v>4603</v>
      </c>
      <c r="D164" s="37" t="s">
        <v>595</v>
      </c>
      <c r="E164" s="39" t="s">
        <v>4604</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10687</v>
      </c>
      <c r="F166" s="46"/>
      <c r="G166" s="46"/>
      <c r="H166" s="46"/>
      <c r="I166" s="46"/>
      <c r="J166" s="48"/>
    </row>
    <row r="167" ht="300">
      <c r="A167" s="37" t="s">
        <v>601</v>
      </c>
      <c r="B167" s="45"/>
      <c r="C167" s="46"/>
      <c r="D167" s="46"/>
      <c r="E167" s="39" t="s">
        <v>4605</v>
      </c>
      <c r="F167" s="46"/>
      <c r="G167" s="46"/>
      <c r="H167" s="46"/>
      <c r="I167" s="46"/>
      <c r="J167" s="48"/>
    </row>
    <row r="168">
      <c r="A168" s="37" t="s">
        <v>593</v>
      </c>
      <c r="B168" s="37">
        <v>39</v>
      </c>
      <c r="C168" s="38" t="s">
        <v>9935</v>
      </c>
      <c r="D168" s="37" t="s">
        <v>595</v>
      </c>
      <c r="E168" s="39" t="s">
        <v>9936</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10688</v>
      </c>
      <c r="F170" s="46"/>
      <c r="G170" s="46"/>
      <c r="H170" s="46"/>
      <c r="I170" s="46"/>
      <c r="J170" s="48"/>
    </row>
    <row r="171" ht="45">
      <c r="A171" s="37" t="s">
        <v>601</v>
      </c>
      <c r="B171" s="45"/>
      <c r="C171" s="46"/>
      <c r="D171" s="46"/>
      <c r="E171" s="39" t="s">
        <v>9938</v>
      </c>
      <c r="F171" s="46"/>
      <c r="G171" s="46"/>
      <c r="H171" s="46"/>
      <c r="I171" s="46"/>
      <c r="J171" s="48"/>
    </row>
    <row r="172">
      <c r="A172" s="37" t="s">
        <v>593</v>
      </c>
      <c r="B172" s="37">
        <v>40</v>
      </c>
      <c r="C172" s="38" t="s">
        <v>10080</v>
      </c>
      <c r="D172" s="37" t="s">
        <v>595</v>
      </c>
      <c r="E172" s="39" t="s">
        <v>10081</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10689</v>
      </c>
      <c r="F174" s="46"/>
      <c r="G174" s="46"/>
      <c r="H174" s="46"/>
      <c r="I174" s="46"/>
      <c r="J174" s="48"/>
    </row>
    <row r="175" ht="45">
      <c r="A175" s="37" t="s">
        <v>601</v>
      </c>
      <c r="B175" s="45"/>
      <c r="C175" s="46"/>
      <c r="D175" s="46"/>
      <c r="E175" s="39" t="s">
        <v>10083</v>
      </c>
      <c r="F175" s="46"/>
      <c r="G175" s="46"/>
      <c r="H175" s="46"/>
      <c r="I175" s="46"/>
      <c r="J175" s="48"/>
    </row>
    <row r="176">
      <c r="A176" s="37" t="s">
        <v>593</v>
      </c>
      <c r="B176" s="37">
        <v>41</v>
      </c>
      <c r="C176" s="38" t="s">
        <v>4626</v>
      </c>
      <c r="D176" s="37" t="s">
        <v>595</v>
      </c>
      <c r="E176" s="39" t="s">
        <v>4627</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10690</v>
      </c>
      <c r="F178" s="46"/>
      <c r="G178" s="46"/>
      <c r="H178" s="46"/>
      <c r="I178" s="46"/>
      <c r="J178" s="48"/>
    </row>
    <row r="179" ht="409.5">
      <c r="A179" s="37" t="s">
        <v>601</v>
      </c>
      <c r="B179" s="45"/>
      <c r="C179" s="46"/>
      <c r="D179" s="46"/>
      <c r="E179" s="39" t="s">
        <v>4525</v>
      </c>
      <c r="F179" s="46"/>
      <c r="G179" s="46"/>
      <c r="H179" s="46"/>
      <c r="I179" s="46"/>
      <c r="J179" s="48"/>
    </row>
    <row r="180">
      <c r="A180" s="31" t="s">
        <v>591</v>
      </c>
      <c r="B180" s="32"/>
      <c r="C180" s="33" t="s">
        <v>4818</v>
      </c>
      <c r="D180" s="34"/>
      <c r="E180" s="31" t="s">
        <v>4819</v>
      </c>
      <c r="F180" s="34"/>
      <c r="G180" s="34"/>
      <c r="H180" s="34"/>
      <c r="I180" s="35">
        <f>SUMIFS(I181:I231,A181:A231,"P")</f>
        <v>0</v>
      </c>
      <c r="J180" s="36"/>
    </row>
    <row r="181" ht="30">
      <c r="A181" s="37" t="s">
        <v>593</v>
      </c>
      <c r="B181" s="37">
        <v>42</v>
      </c>
      <c r="C181" s="38" t="s">
        <v>10691</v>
      </c>
      <c r="D181" s="37" t="s">
        <v>595</v>
      </c>
      <c r="E181" s="39" t="s">
        <v>10692</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10693</v>
      </c>
      <c r="F183" s="46"/>
      <c r="G183" s="46"/>
      <c r="H183" s="46"/>
      <c r="I183" s="46"/>
      <c r="J183" s="48"/>
    </row>
    <row r="184" ht="75">
      <c r="A184" s="37" t="s">
        <v>601</v>
      </c>
      <c r="B184" s="45"/>
      <c r="C184" s="46"/>
      <c r="D184" s="46"/>
      <c r="E184" s="39" t="s">
        <v>10694</v>
      </c>
      <c r="F184" s="46"/>
      <c r="G184" s="46"/>
      <c r="H184" s="46"/>
      <c r="I184" s="46"/>
      <c r="J184" s="48"/>
    </row>
    <row r="185" ht="30">
      <c r="A185" s="37" t="s">
        <v>593</v>
      </c>
      <c r="B185" s="37">
        <v>43</v>
      </c>
      <c r="C185" s="38" t="s">
        <v>9953</v>
      </c>
      <c r="D185" s="37" t="s">
        <v>595</v>
      </c>
      <c r="E185" s="39" t="s">
        <v>9954</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10695</v>
      </c>
      <c r="F187" s="46"/>
      <c r="G187" s="46"/>
      <c r="H187" s="46"/>
      <c r="I187" s="46"/>
      <c r="J187" s="48"/>
    </row>
    <row r="188" ht="30">
      <c r="A188" s="37" t="s">
        <v>601</v>
      </c>
      <c r="B188" s="45"/>
      <c r="C188" s="46"/>
      <c r="D188" s="46"/>
      <c r="E188" s="39" t="s">
        <v>9956</v>
      </c>
      <c r="F188" s="46"/>
      <c r="G188" s="46"/>
      <c r="H188" s="46"/>
      <c r="I188" s="46"/>
      <c r="J188" s="48"/>
    </row>
    <row r="189">
      <c r="A189" s="37" t="s">
        <v>593</v>
      </c>
      <c r="B189" s="37">
        <v>44</v>
      </c>
      <c r="C189" s="38" t="s">
        <v>10696</v>
      </c>
      <c r="D189" s="37" t="s">
        <v>595</v>
      </c>
      <c r="E189" s="39" t="s">
        <v>10697</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10693</v>
      </c>
      <c r="F191" s="46"/>
      <c r="G191" s="46"/>
      <c r="H191" s="46"/>
      <c r="I191" s="46"/>
      <c r="J191" s="48"/>
    </row>
    <row r="192" ht="75">
      <c r="A192" s="37" t="s">
        <v>601</v>
      </c>
      <c r="B192" s="45"/>
      <c r="C192" s="46"/>
      <c r="D192" s="46"/>
      <c r="E192" s="39" t="s">
        <v>10698</v>
      </c>
      <c r="F192" s="46"/>
      <c r="G192" s="46"/>
      <c r="H192" s="46"/>
      <c r="I192" s="46"/>
      <c r="J192" s="48"/>
    </row>
    <row r="193">
      <c r="A193" s="37" t="s">
        <v>593</v>
      </c>
      <c r="B193" s="37">
        <v>45</v>
      </c>
      <c r="C193" s="38" t="s">
        <v>9961</v>
      </c>
      <c r="D193" s="37" t="s">
        <v>595</v>
      </c>
      <c r="E193" s="39" t="s">
        <v>9962</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10695</v>
      </c>
      <c r="F195" s="46"/>
      <c r="G195" s="46"/>
      <c r="H195" s="46"/>
      <c r="I195" s="46"/>
      <c r="J195" s="48"/>
    </row>
    <row r="196" ht="30">
      <c r="A196" s="37" t="s">
        <v>601</v>
      </c>
      <c r="B196" s="45"/>
      <c r="C196" s="46"/>
      <c r="D196" s="46"/>
      <c r="E196" s="39" t="s">
        <v>9956</v>
      </c>
      <c r="F196" s="46"/>
      <c r="G196" s="46"/>
      <c r="H196" s="46"/>
      <c r="I196" s="46"/>
      <c r="J196" s="48"/>
    </row>
    <row r="197" ht="30">
      <c r="A197" s="37" t="s">
        <v>593</v>
      </c>
      <c r="B197" s="37">
        <v>46</v>
      </c>
      <c r="C197" s="38" t="s">
        <v>9964</v>
      </c>
      <c r="D197" s="37" t="s">
        <v>595</v>
      </c>
      <c r="E197" s="39" t="s">
        <v>9965</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10699</v>
      </c>
      <c r="F199" s="46"/>
      <c r="G199" s="46"/>
      <c r="H199" s="46"/>
      <c r="I199" s="46"/>
      <c r="J199" s="48"/>
    </row>
    <row r="200" ht="60">
      <c r="A200" s="37" t="s">
        <v>601</v>
      </c>
      <c r="B200" s="45"/>
      <c r="C200" s="46"/>
      <c r="D200" s="46"/>
      <c r="E200" s="39" t="s">
        <v>9967</v>
      </c>
      <c r="F200" s="46"/>
      <c r="G200" s="46"/>
      <c r="H200" s="46"/>
      <c r="I200" s="46"/>
      <c r="J200" s="48"/>
    </row>
    <row r="201" ht="30">
      <c r="A201" s="37" t="s">
        <v>593</v>
      </c>
      <c r="B201" s="37">
        <v>47</v>
      </c>
      <c r="C201" s="38" t="s">
        <v>9968</v>
      </c>
      <c r="D201" s="37" t="s">
        <v>595</v>
      </c>
      <c r="E201" s="39" t="s">
        <v>9969</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10699</v>
      </c>
      <c r="F203" s="46"/>
      <c r="G203" s="46"/>
      <c r="H203" s="46"/>
      <c r="I203" s="46"/>
      <c r="J203" s="48"/>
    </row>
    <row r="204" ht="60">
      <c r="A204" s="37" t="s">
        <v>601</v>
      </c>
      <c r="B204" s="45"/>
      <c r="C204" s="46"/>
      <c r="D204" s="46"/>
      <c r="E204" s="39" t="s">
        <v>9967</v>
      </c>
      <c r="F204" s="46"/>
      <c r="G204" s="46"/>
      <c r="H204" s="46"/>
      <c r="I204" s="46"/>
      <c r="J204" s="48"/>
    </row>
    <row r="205" ht="30">
      <c r="A205" s="37" t="s">
        <v>593</v>
      </c>
      <c r="B205" s="37">
        <v>48</v>
      </c>
      <c r="C205" s="38" t="s">
        <v>6808</v>
      </c>
      <c r="D205" s="37" t="s">
        <v>595</v>
      </c>
      <c r="E205" s="39" t="s">
        <v>9815</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10700</v>
      </c>
      <c r="F207" s="46"/>
      <c r="G207" s="46"/>
      <c r="H207" s="46"/>
      <c r="I207" s="46"/>
      <c r="J207" s="48"/>
    </row>
    <row r="208" ht="60">
      <c r="A208" s="37" t="s">
        <v>601</v>
      </c>
      <c r="B208" s="45"/>
      <c r="C208" s="46"/>
      <c r="D208" s="46"/>
      <c r="E208" s="39" t="s">
        <v>5037</v>
      </c>
      <c r="F208" s="46"/>
      <c r="G208" s="46"/>
      <c r="H208" s="46"/>
      <c r="I208" s="46"/>
      <c r="J208" s="48"/>
    </row>
    <row r="209">
      <c r="A209" s="37" t="s">
        <v>593</v>
      </c>
      <c r="B209" s="37">
        <v>49</v>
      </c>
      <c r="C209" s="38" t="s">
        <v>9972</v>
      </c>
      <c r="D209" s="37" t="s">
        <v>595</v>
      </c>
      <c r="E209" s="39" t="s">
        <v>9973</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10701</v>
      </c>
      <c r="F211" s="46"/>
      <c r="G211" s="46"/>
      <c r="H211" s="46"/>
      <c r="I211" s="46"/>
      <c r="J211" s="48"/>
    </row>
    <row r="212" ht="60">
      <c r="A212" s="37" t="s">
        <v>601</v>
      </c>
      <c r="B212" s="45"/>
      <c r="C212" s="46"/>
      <c r="D212" s="46"/>
      <c r="E212" s="39" t="s">
        <v>9975</v>
      </c>
      <c r="F212" s="46"/>
      <c r="G212" s="46"/>
      <c r="H212" s="46"/>
      <c r="I212" s="46"/>
      <c r="J212" s="48"/>
    </row>
    <row r="213">
      <c r="A213" s="37" t="s">
        <v>593</v>
      </c>
      <c r="B213" s="37">
        <v>50</v>
      </c>
      <c r="C213" s="38" t="s">
        <v>10093</v>
      </c>
      <c r="D213" s="37" t="s">
        <v>595</v>
      </c>
      <c r="E213" s="39" t="s">
        <v>10094</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10702</v>
      </c>
      <c r="F215" s="46"/>
      <c r="G215" s="46"/>
      <c r="H215" s="46"/>
      <c r="I215" s="46"/>
      <c r="J215" s="48"/>
    </row>
    <row r="216" ht="30">
      <c r="A216" s="37" t="s">
        <v>601</v>
      </c>
      <c r="B216" s="45"/>
      <c r="C216" s="46"/>
      <c r="D216" s="46"/>
      <c r="E216" s="39" t="s">
        <v>9824</v>
      </c>
      <c r="F216" s="46"/>
      <c r="G216" s="46"/>
      <c r="H216" s="46"/>
      <c r="I216" s="46"/>
      <c r="J216" s="48"/>
    </row>
    <row r="217">
      <c r="A217" s="37" t="s">
        <v>593</v>
      </c>
      <c r="B217" s="37">
        <v>51</v>
      </c>
      <c r="C217" s="38" t="s">
        <v>4682</v>
      </c>
      <c r="D217" s="37" t="s">
        <v>595</v>
      </c>
      <c r="E217" s="39" t="s">
        <v>4683</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10703</v>
      </c>
      <c r="F219" s="46"/>
      <c r="G219" s="46"/>
      <c r="H219" s="46"/>
      <c r="I219" s="46"/>
      <c r="J219" s="48"/>
    </row>
    <row r="220" ht="150">
      <c r="A220" s="37" t="s">
        <v>601</v>
      </c>
      <c r="B220" s="45"/>
      <c r="C220" s="46"/>
      <c r="D220" s="46"/>
      <c r="E220" s="39" t="s">
        <v>4685</v>
      </c>
      <c r="F220" s="46"/>
      <c r="G220" s="46"/>
      <c r="H220" s="46"/>
      <c r="I220" s="46"/>
      <c r="J220" s="48"/>
    </row>
    <row r="221">
      <c r="A221" s="37" t="s">
        <v>593</v>
      </c>
      <c r="B221" s="37">
        <v>52</v>
      </c>
      <c r="C221" s="38" t="s">
        <v>6253</v>
      </c>
      <c r="D221" s="37" t="s">
        <v>595</v>
      </c>
      <c r="E221" s="39" t="s">
        <v>6254</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10704</v>
      </c>
      <c r="F223" s="46"/>
      <c r="G223" s="46"/>
      <c r="H223" s="46"/>
      <c r="I223" s="46"/>
      <c r="J223" s="48"/>
    </row>
    <row r="224" ht="150">
      <c r="A224" s="37" t="s">
        <v>601</v>
      </c>
      <c r="B224" s="45"/>
      <c r="C224" s="46"/>
      <c r="D224" s="46"/>
      <c r="E224" s="39" t="s">
        <v>4685</v>
      </c>
      <c r="F224" s="46"/>
      <c r="G224" s="46"/>
      <c r="H224" s="46"/>
      <c r="I224" s="46"/>
      <c r="J224" s="48"/>
    </row>
    <row r="225">
      <c r="A225" s="37" t="s">
        <v>593</v>
      </c>
      <c r="B225" s="37">
        <v>53</v>
      </c>
      <c r="C225" s="38" t="s">
        <v>10705</v>
      </c>
      <c r="D225" s="37" t="s">
        <v>595</v>
      </c>
      <c r="E225" s="39" t="s">
        <v>9828</v>
      </c>
      <c r="F225" s="40" t="s">
        <v>1797</v>
      </c>
      <c r="G225" s="41">
        <v>1</v>
      </c>
      <c r="H225" s="42">
        <v>0</v>
      </c>
      <c r="I225" s="43">
        <f>ROUND(G225*H225,P4)</f>
        <v>0</v>
      </c>
      <c r="J225" s="37"/>
      <c r="O225" s="44">
        <f>I225*0.21</f>
        <v>0</v>
      </c>
      <c r="P225">
        <v>3</v>
      </c>
    </row>
    <row r="226">
      <c r="A226" s="37" t="s">
        <v>598</v>
      </c>
      <c r="B226" s="45"/>
      <c r="C226" s="46"/>
      <c r="D226" s="46"/>
      <c r="E226" s="39" t="s">
        <v>9828</v>
      </c>
      <c r="F226" s="46"/>
      <c r="G226" s="46"/>
      <c r="H226" s="46"/>
      <c r="I226" s="46"/>
      <c r="J226" s="48"/>
    </row>
    <row r="227" ht="120">
      <c r="A227" s="37" t="s">
        <v>599</v>
      </c>
      <c r="B227" s="45"/>
      <c r="C227" s="46"/>
      <c r="D227" s="46"/>
      <c r="E227" s="49" t="s">
        <v>9829</v>
      </c>
      <c r="F227" s="46"/>
      <c r="G227" s="46"/>
      <c r="H227" s="46"/>
      <c r="I227" s="46"/>
      <c r="J227" s="48"/>
    </row>
    <row r="228" ht="45">
      <c r="A228" s="37" t="s">
        <v>601</v>
      </c>
      <c r="B228" s="45"/>
      <c r="C228" s="46"/>
      <c r="D228" s="46"/>
      <c r="E228" s="39" t="s">
        <v>9830</v>
      </c>
      <c r="F228" s="46"/>
      <c r="G228" s="46"/>
      <c r="H228" s="46"/>
      <c r="I228" s="46"/>
      <c r="J228" s="48"/>
    </row>
    <row r="229">
      <c r="A229" s="37" t="s">
        <v>593</v>
      </c>
      <c r="B229" s="37">
        <v>54</v>
      </c>
      <c r="C229" s="38" t="s">
        <v>10706</v>
      </c>
      <c r="D229" s="37" t="s">
        <v>595</v>
      </c>
      <c r="E229" s="39" t="s">
        <v>9832</v>
      </c>
      <c r="F229" s="40" t="s">
        <v>1797</v>
      </c>
      <c r="G229" s="41">
        <v>1</v>
      </c>
      <c r="H229" s="42">
        <v>0</v>
      </c>
      <c r="I229" s="43">
        <f>ROUND(G229*H229,P4)</f>
        <v>0</v>
      </c>
      <c r="J229" s="37"/>
      <c r="O229" s="44">
        <f>I229*0.21</f>
        <v>0</v>
      </c>
      <c r="P229">
        <v>3</v>
      </c>
    </row>
    <row r="230">
      <c r="A230" s="37" t="s">
        <v>598</v>
      </c>
      <c r="B230" s="45"/>
      <c r="C230" s="46"/>
      <c r="D230" s="46"/>
      <c r="E230" s="39" t="s">
        <v>9832</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5">
      <c r="A235" s="37" t="s">
        <v>599</v>
      </c>
      <c r="B235" s="45"/>
      <c r="C235" s="46"/>
      <c r="D235" s="46"/>
      <c r="E235" s="49" t="s">
        <v>10707</v>
      </c>
      <c r="F235" s="46"/>
      <c r="G235" s="46"/>
      <c r="H235" s="46"/>
      <c r="I235" s="46"/>
      <c r="J235" s="48"/>
    </row>
    <row r="236" ht="120">
      <c r="A236" s="37" t="s">
        <v>601</v>
      </c>
      <c r="B236" s="45"/>
      <c r="C236" s="46"/>
      <c r="D236" s="46"/>
      <c r="E236" s="39" t="s">
        <v>1819</v>
      </c>
      <c r="F236" s="46"/>
      <c r="G236" s="46"/>
      <c r="H236" s="46"/>
      <c r="I236" s="46"/>
      <c r="J236" s="48"/>
    </row>
    <row r="237" ht="60">
      <c r="A237" s="37" t="s">
        <v>593</v>
      </c>
      <c r="B237" s="37">
        <v>56</v>
      </c>
      <c r="C237" s="38" t="s">
        <v>2447</v>
      </c>
      <c r="D237" s="37" t="s">
        <v>2448</v>
      </c>
      <c r="E237" s="39" t="s">
        <v>2449</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5">
      <c r="A239" s="37" t="s">
        <v>599</v>
      </c>
      <c r="B239" s="45"/>
      <c r="C239" s="46"/>
      <c r="D239" s="46"/>
      <c r="E239" s="49" t="s">
        <v>10708</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6262</v>
      </c>
      <c r="D241" s="37" t="s">
        <v>6263</v>
      </c>
      <c r="E241" s="39" t="s">
        <v>6264</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5">
      <c r="A243" s="37" t="s">
        <v>599</v>
      </c>
      <c r="B243" s="45"/>
      <c r="C243" s="46"/>
      <c r="D243" s="46"/>
      <c r="E243" s="49" t="s">
        <v>10709</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9996</v>
      </c>
      <c r="D245" s="37" t="s">
        <v>9997</v>
      </c>
      <c r="E245" s="39" t="s">
        <v>9998</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10710</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3527</v>
      </c>
      <c r="D249" s="37" t="s">
        <v>3528</v>
      </c>
      <c r="E249" s="39" t="s">
        <v>4849</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30">
      <c r="A251" s="37" t="s">
        <v>599</v>
      </c>
      <c r="B251" s="45"/>
      <c r="C251" s="46"/>
      <c r="D251" s="46"/>
      <c r="E251" s="49" t="s">
        <v>10711</v>
      </c>
      <c r="F251" s="46"/>
      <c r="G251" s="46"/>
      <c r="H251" s="46"/>
      <c r="I251" s="46"/>
      <c r="J251" s="48"/>
    </row>
    <row r="252" ht="135">
      <c r="A252" s="37" t="s">
        <v>601</v>
      </c>
      <c r="B252" s="50"/>
      <c r="C252" s="51"/>
      <c r="D252" s="51"/>
      <c r="E252" s="39" t="s">
        <v>4282</v>
      </c>
      <c r="F252" s="51"/>
      <c r="G252" s="51"/>
      <c r="H252" s="51"/>
      <c r="I252" s="51"/>
      <c r="J252" s="52"/>
    </row>
  </sheetData>
  <sheetProtection sheet="1" objects="1" scenarios="1" spinCount="100000" saltValue="gFXPp4xxX8MZZTGhqaYLn5/zL/kCQBWHeTmLc/tCK/jojKJdf17TB+sBtPtUxf6JUgmKL0Ua3CY2ekgjUCE6jg==" hashValue="3v2OghB2X8bg9biwnY5O6CEqhkoRKBJ97DSE1XOSpNdmWdV3a6MZtPK4ryUV8jyCVGgOqEOXZq2cQ6WYkbLN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10712</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10712</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9845</v>
      </c>
      <c r="D12" s="37" t="s">
        <v>595</v>
      </c>
      <c r="E12" s="39" t="s">
        <v>9846</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10713</v>
      </c>
      <c r="F14" s="46"/>
      <c r="G14" s="46"/>
      <c r="H14" s="46"/>
      <c r="I14" s="46"/>
      <c r="J14" s="48"/>
    </row>
    <row r="15" ht="90">
      <c r="A15" s="37" t="s">
        <v>601</v>
      </c>
      <c r="B15" s="45"/>
      <c r="C15" s="46"/>
      <c r="D15" s="46"/>
      <c r="E15" s="39" t="s">
        <v>4691</v>
      </c>
      <c r="F15" s="46"/>
      <c r="G15" s="46"/>
      <c r="H15" s="46"/>
      <c r="I15" s="46"/>
      <c r="J15" s="48"/>
    </row>
    <row r="16" ht="30">
      <c r="A16" s="37" t="s">
        <v>593</v>
      </c>
      <c r="B16" s="37">
        <v>2</v>
      </c>
      <c r="C16" s="38" t="s">
        <v>5155</v>
      </c>
      <c r="D16" s="37" t="s">
        <v>595</v>
      </c>
      <c r="E16" s="39" t="s">
        <v>5156</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10714</v>
      </c>
      <c r="F18" s="46"/>
      <c r="G18" s="46"/>
      <c r="H18" s="46"/>
      <c r="I18" s="46"/>
      <c r="J18" s="48"/>
    </row>
    <row r="19" ht="90">
      <c r="A19" s="37" t="s">
        <v>601</v>
      </c>
      <c r="B19" s="45"/>
      <c r="C19" s="46"/>
      <c r="D19" s="46"/>
      <c r="E19" s="39" t="s">
        <v>4691</v>
      </c>
      <c r="F19" s="46"/>
      <c r="G19" s="46"/>
      <c r="H19" s="46"/>
      <c r="I19" s="46"/>
      <c r="J19" s="48"/>
    </row>
    <row r="20">
      <c r="A20" s="37" t="s">
        <v>593</v>
      </c>
      <c r="B20" s="37">
        <v>3</v>
      </c>
      <c r="C20" s="38" t="s">
        <v>9853</v>
      </c>
      <c r="D20" s="37" t="s">
        <v>595</v>
      </c>
      <c r="E20" s="39" t="s">
        <v>9854</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10715</v>
      </c>
      <c r="F22" s="46"/>
      <c r="G22" s="46"/>
      <c r="H22" s="46"/>
      <c r="I22" s="46"/>
      <c r="J22" s="48"/>
    </row>
    <row r="23" ht="90">
      <c r="A23" s="37" t="s">
        <v>601</v>
      </c>
      <c r="B23" s="45"/>
      <c r="C23" s="46"/>
      <c r="D23" s="46"/>
      <c r="E23" s="39" t="s">
        <v>4691</v>
      </c>
      <c r="F23" s="46"/>
      <c r="G23" s="46"/>
      <c r="H23" s="46"/>
      <c r="I23" s="46"/>
      <c r="J23" s="48"/>
    </row>
    <row r="24">
      <c r="A24" s="37" t="s">
        <v>593</v>
      </c>
      <c r="B24" s="37">
        <v>4</v>
      </c>
      <c r="C24" s="38" t="s">
        <v>5283</v>
      </c>
      <c r="D24" s="37" t="s">
        <v>595</v>
      </c>
      <c r="E24" s="39" t="s">
        <v>9421</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10716</v>
      </c>
      <c r="F26" s="46"/>
      <c r="G26" s="46"/>
      <c r="H26" s="46"/>
      <c r="I26" s="46"/>
      <c r="J26" s="48"/>
    </row>
    <row r="27" ht="45">
      <c r="A27" s="37" t="s">
        <v>601</v>
      </c>
      <c r="B27" s="45"/>
      <c r="C27" s="46"/>
      <c r="D27" s="46"/>
      <c r="E27" s="39" t="s">
        <v>9424</v>
      </c>
      <c r="F27" s="46"/>
      <c r="G27" s="46"/>
      <c r="H27" s="46"/>
      <c r="I27" s="46"/>
      <c r="J27" s="48"/>
    </row>
    <row r="28">
      <c r="A28" s="37" t="s">
        <v>593</v>
      </c>
      <c r="B28" s="37">
        <v>5</v>
      </c>
      <c r="C28" s="38" t="s">
        <v>4422</v>
      </c>
      <c r="D28" s="37" t="s">
        <v>595</v>
      </c>
      <c r="E28" s="39" t="s">
        <v>4423</v>
      </c>
      <c r="F28" s="40" t="s">
        <v>4424</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10717</v>
      </c>
      <c r="F30" s="46"/>
      <c r="G30" s="46"/>
      <c r="H30" s="46"/>
      <c r="I30" s="46"/>
      <c r="J30" s="48"/>
    </row>
    <row r="31" ht="30">
      <c r="A31" s="37" t="s">
        <v>601</v>
      </c>
      <c r="B31" s="45"/>
      <c r="C31" s="46"/>
      <c r="D31" s="46"/>
      <c r="E31" s="39" t="s">
        <v>4426</v>
      </c>
      <c r="F31" s="46"/>
      <c r="G31" s="46"/>
      <c r="H31" s="46"/>
      <c r="I31" s="46"/>
      <c r="J31" s="48"/>
    </row>
    <row r="32">
      <c r="A32" s="37" t="s">
        <v>593</v>
      </c>
      <c r="B32" s="37">
        <v>6</v>
      </c>
      <c r="C32" s="38" t="s">
        <v>5287</v>
      </c>
      <c r="D32" s="37" t="s">
        <v>595</v>
      </c>
      <c r="E32" s="39" t="s">
        <v>9760</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10718</v>
      </c>
      <c r="F34" s="46"/>
      <c r="G34" s="46"/>
      <c r="H34" s="46"/>
      <c r="I34" s="46"/>
      <c r="J34" s="48"/>
    </row>
    <row r="35" ht="409.5">
      <c r="A35" s="37" t="s">
        <v>601</v>
      </c>
      <c r="B35" s="45"/>
      <c r="C35" s="46"/>
      <c r="D35" s="46"/>
      <c r="E35" s="39" t="s">
        <v>4695</v>
      </c>
      <c r="F35" s="46"/>
      <c r="G35" s="46"/>
      <c r="H35" s="46"/>
      <c r="I35" s="46"/>
      <c r="J35" s="48"/>
    </row>
    <row r="36">
      <c r="A36" s="37" t="s">
        <v>593</v>
      </c>
      <c r="B36" s="37">
        <v>7</v>
      </c>
      <c r="C36" s="38" t="s">
        <v>9762</v>
      </c>
      <c r="D36" s="37" t="s">
        <v>595</v>
      </c>
      <c r="E36" s="39" t="s">
        <v>9763</v>
      </c>
      <c r="F36" s="40" t="s">
        <v>4424</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10719</v>
      </c>
      <c r="F38" s="46"/>
      <c r="G38" s="46"/>
      <c r="H38" s="46"/>
      <c r="I38" s="46"/>
      <c r="J38" s="48"/>
    </row>
    <row r="39" ht="30">
      <c r="A39" s="37" t="s">
        <v>601</v>
      </c>
      <c r="B39" s="45"/>
      <c r="C39" s="46"/>
      <c r="D39" s="46"/>
      <c r="E39" s="39" t="s">
        <v>4426</v>
      </c>
      <c r="F39" s="46"/>
      <c r="G39" s="46"/>
      <c r="H39" s="46"/>
      <c r="I39" s="46"/>
      <c r="J39" s="48"/>
    </row>
    <row r="40">
      <c r="A40" s="37" t="s">
        <v>593</v>
      </c>
      <c r="B40" s="37">
        <v>8</v>
      </c>
      <c r="C40" s="38" t="s">
        <v>4692</v>
      </c>
      <c r="D40" s="37" t="s">
        <v>595</v>
      </c>
      <c r="E40" s="39" t="s">
        <v>4693</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10720</v>
      </c>
      <c r="F42" s="46"/>
      <c r="G42" s="46"/>
      <c r="H42" s="46"/>
      <c r="I42" s="46"/>
      <c r="J42" s="48"/>
    </row>
    <row r="43" ht="409.5">
      <c r="A43" s="37" t="s">
        <v>601</v>
      </c>
      <c r="B43" s="45"/>
      <c r="C43" s="46"/>
      <c r="D43" s="46"/>
      <c r="E43" s="39" t="s">
        <v>4695</v>
      </c>
      <c r="F43" s="46"/>
      <c r="G43" s="46"/>
      <c r="H43" s="46"/>
      <c r="I43" s="46"/>
      <c r="J43" s="48"/>
    </row>
    <row r="44">
      <c r="A44" s="37" t="s">
        <v>593</v>
      </c>
      <c r="B44" s="37">
        <v>9</v>
      </c>
      <c r="C44" s="38" t="s">
        <v>4431</v>
      </c>
      <c r="D44" s="37" t="s">
        <v>595</v>
      </c>
      <c r="E44" s="39" t="s">
        <v>4432</v>
      </c>
      <c r="F44" s="40" t="s">
        <v>4424</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10721</v>
      </c>
      <c r="F46" s="46"/>
      <c r="G46" s="46"/>
      <c r="H46" s="46"/>
      <c r="I46" s="46"/>
      <c r="J46" s="48"/>
    </row>
    <row r="47" ht="30">
      <c r="A47" s="37" t="s">
        <v>601</v>
      </c>
      <c r="B47" s="45"/>
      <c r="C47" s="46"/>
      <c r="D47" s="46"/>
      <c r="E47" s="39" t="s">
        <v>4426</v>
      </c>
      <c r="F47" s="46"/>
      <c r="G47" s="46"/>
      <c r="H47" s="46"/>
      <c r="I47" s="46"/>
      <c r="J47" s="48"/>
    </row>
    <row r="48">
      <c r="A48" s="37" t="s">
        <v>593</v>
      </c>
      <c r="B48" s="37">
        <v>10</v>
      </c>
      <c r="C48" s="38" t="s">
        <v>2436</v>
      </c>
      <c r="D48" s="37" t="s">
        <v>595</v>
      </c>
      <c r="E48" s="39" t="s">
        <v>2437</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10722</v>
      </c>
      <c r="F50" s="46"/>
      <c r="G50" s="46"/>
      <c r="H50" s="46"/>
      <c r="I50" s="46"/>
      <c r="J50" s="48"/>
    </row>
    <row r="51" ht="345">
      <c r="A51" s="37" t="s">
        <v>601</v>
      </c>
      <c r="B51" s="45"/>
      <c r="C51" s="46"/>
      <c r="D51" s="46"/>
      <c r="E51" s="39" t="s">
        <v>5164</v>
      </c>
      <c r="F51" s="46"/>
      <c r="G51" s="46"/>
      <c r="H51" s="46"/>
      <c r="I51" s="46"/>
      <c r="J51" s="48"/>
    </row>
    <row r="52">
      <c r="A52" s="37" t="s">
        <v>593</v>
      </c>
      <c r="B52" s="37">
        <v>11</v>
      </c>
      <c r="C52" s="38" t="s">
        <v>4449</v>
      </c>
      <c r="D52" s="37" t="s">
        <v>595</v>
      </c>
      <c r="E52" s="39" t="s">
        <v>4450</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10723</v>
      </c>
      <c r="F54" s="46"/>
      <c r="G54" s="46"/>
      <c r="H54" s="46"/>
      <c r="I54" s="46"/>
      <c r="J54" s="48"/>
    </row>
    <row r="55" ht="240">
      <c r="A55" s="37" t="s">
        <v>601</v>
      </c>
      <c r="B55" s="45"/>
      <c r="C55" s="46"/>
      <c r="D55" s="46"/>
      <c r="E55" s="39" t="s">
        <v>4452</v>
      </c>
      <c r="F55" s="46"/>
      <c r="G55" s="46"/>
      <c r="H55" s="46"/>
      <c r="I55" s="46"/>
      <c r="J55" s="48"/>
    </row>
    <row r="56">
      <c r="A56" s="37" t="s">
        <v>593</v>
      </c>
      <c r="B56" s="37">
        <v>12</v>
      </c>
      <c r="C56" s="38" t="s">
        <v>3364</v>
      </c>
      <c r="D56" s="37" t="s">
        <v>595</v>
      </c>
      <c r="E56" s="39" t="s">
        <v>3365</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10724</v>
      </c>
      <c r="F58" s="46"/>
      <c r="G58" s="46"/>
      <c r="H58" s="46"/>
      <c r="I58" s="46"/>
      <c r="J58" s="48"/>
    </row>
    <row r="59" ht="30">
      <c r="A59" s="37" t="s">
        <v>601</v>
      </c>
      <c r="B59" s="45"/>
      <c r="C59" s="46"/>
      <c r="D59" s="46"/>
      <c r="E59" s="39" t="s">
        <v>4482</v>
      </c>
      <c r="F59" s="46"/>
      <c r="G59" s="46"/>
      <c r="H59" s="46"/>
      <c r="I59" s="46"/>
      <c r="J59" s="48"/>
    </row>
    <row r="60">
      <c r="A60" s="37" t="s">
        <v>593</v>
      </c>
      <c r="B60" s="37">
        <v>13</v>
      </c>
      <c r="C60" s="38" t="s">
        <v>9773</v>
      </c>
      <c r="D60" s="37" t="s">
        <v>595</v>
      </c>
      <c r="E60" s="39" t="s">
        <v>9774</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10725</v>
      </c>
      <c r="F62" s="46"/>
      <c r="G62" s="46"/>
      <c r="H62" s="46"/>
      <c r="I62" s="46"/>
      <c r="J62" s="48"/>
    </row>
    <row r="63" ht="45">
      <c r="A63" s="37" t="s">
        <v>601</v>
      </c>
      <c r="B63" s="45"/>
      <c r="C63" s="46"/>
      <c r="D63" s="46"/>
      <c r="E63" s="39" t="s">
        <v>4493</v>
      </c>
      <c r="F63" s="46"/>
      <c r="G63" s="46"/>
      <c r="H63" s="46"/>
      <c r="I63" s="46"/>
      <c r="J63" s="48"/>
    </row>
    <row r="64">
      <c r="A64" s="37" t="s">
        <v>593</v>
      </c>
      <c r="B64" s="37">
        <v>14</v>
      </c>
      <c r="C64" s="38" t="s">
        <v>4494</v>
      </c>
      <c r="D64" s="37" t="s">
        <v>595</v>
      </c>
      <c r="E64" s="39" t="s">
        <v>4495</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10726</v>
      </c>
      <c r="F66" s="46"/>
      <c r="G66" s="46"/>
      <c r="H66" s="46"/>
      <c r="I66" s="46"/>
      <c r="J66" s="48"/>
    </row>
    <row r="67" ht="30">
      <c r="A67" s="37" t="s">
        <v>601</v>
      </c>
      <c r="B67" s="45"/>
      <c r="C67" s="46"/>
      <c r="D67" s="46"/>
      <c r="E67" s="39" t="s">
        <v>4497</v>
      </c>
      <c r="F67" s="46"/>
      <c r="G67" s="46"/>
      <c r="H67" s="46"/>
      <c r="I67" s="46"/>
      <c r="J67" s="48"/>
    </row>
    <row r="68">
      <c r="A68" s="37" t="s">
        <v>593</v>
      </c>
      <c r="B68" s="37">
        <v>15</v>
      </c>
      <c r="C68" s="38" t="s">
        <v>4498</v>
      </c>
      <c r="D68" s="37" t="s">
        <v>595</v>
      </c>
      <c r="E68" s="39" t="s">
        <v>4499</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10726</v>
      </c>
      <c r="F70" s="46"/>
      <c r="G70" s="46"/>
      <c r="H70" s="46"/>
      <c r="I70" s="46"/>
      <c r="J70" s="48"/>
    </row>
    <row r="71" ht="45">
      <c r="A71" s="37" t="s">
        <v>601</v>
      </c>
      <c r="B71" s="45"/>
      <c r="C71" s="46"/>
      <c r="D71" s="46"/>
      <c r="E71" s="39" t="s">
        <v>4500</v>
      </c>
      <c r="F71" s="46"/>
      <c r="G71" s="46"/>
      <c r="H71" s="46"/>
      <c r="I71" s="46"/>
      <c r="J71" s="48"/>
    </row>
    <row r="72">
      <c r="A72" s="37" t="s">
        <v>593</v>
      </c>
      <c r="B72" s="37">
        <v>16</v>
      </c>
      <c r="C72" s="38" t="s">
        <v>9780</v>
      </c>
      <c r="D72" s="37" t="s">
        <v>595</v>
      </c>
      <c r="E72" s="39" t="s">
        <v>9781</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10727</v>
      </c>
      <c r="F74" s="46"/>
      <c r="G74" s="46"/>
      <c r="H74" s="46"/>
      <c r="I74" s="46"/>
      <c r="J74" s="48"/>
    </row>
    <row r="75" ht="45">
      <c r="A75" s="37" t="s">
        <v>601</v>
      </c>
      <c r="B75" s="45"/>
      <c r="C75" s="46"/>
      <c r="D75" s="46"/>
      <c r="E75" s="39" t="s">
        <v>9783</v>
      </c>
      <c r="F75" s="46"/>
      <c r="G75" s="46"/>
      <c r="H75" s="46"/>
      <c r="I75" s="46"/>
      <c r="J75" s="48"/>
    </row>
    <row r="76">
      <c r="A76" s="31" t="s">
        <v>591</v>
      </c>
      <c r="B76" s="32"/>
      <c r="C76" s="33" t="s">
        <v>653</v>
      </c>
      <c r="D76" s="34"/>
      <c r="E76" s="31" t="s">
        <v>4505</v>
      </c>
      <c r="F76" s="34"/>
      <c r="G76" s="34"/>
      <c r="H76" s="34"/>
      <c r="I76" s="35">
        <f>SUMIFS(I77:I84,A77:A84,"P")</f>
        <v>0</v>
      </c>
      <c r="J76" s="36"/>
    </row>
    <row r="77">
      <c r="A77" s="37" t="s">
        <v>593</v>
      </c>
      <c r="B77" s="37">
        <v>17</v>
      </c>
      <c r="C77" s="38" t="s">
        <v>5589</v>
      </c>
      <c r="D77" s="37" t="s">
        <v>595</v>
      </c>
      <c r="E77" s="39" t="s">
        <v>9787</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10728</v>
      </c>
      <c r="F79" s="46"/>
      <c r="G79" s="46"/>
      <c r="H79" s="46"/>
      <c r="I79" s="46"/>
      <c r="J79" s="48"/>
    </row>
    <row r="80" ht="60">
      <c r="A80" s="37" t="s">
        <v>601</v>
      </c>
      <c r="B80" s="45"/>
      <c r="C80" s="46"/>
      <c r="D80" s="46"/>
      <c r="E80" s="39" t="s">
        <v>4535</v>
      </c>
      <c r="F80" s="46"/>
      <c r="G80" s="46"/>
      <c r="H80" s="46"/>
      <c r="I80" s="46"/>
      <c r="J80" s="48"/>
    </row>
    <row r="81">
      <c r="A81" s="37" t="s">
        <v>593</v>
      </c>
      <c r="B81" s="37">
        <v>18</v>
      </c>
      <c r="C81" s="38" t="s">
        <v>10115</v>
      </c>
      <c r="D81" s="37" t="s">
        <v>595</v>
      </c>
      <c r="E81" s="39" t="s">
        <v>10116</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10729</v>
      </c>
      <c r="F83" s="46"/>
      <c r="G83" s="46"/>
      <c r="H83" s="46"/>
      <c r="I83" s="46"/>
      <c r="J83" s="48"/>
    </row>
    <row r="84" ht="120">
      <c r="A84" s="37" t="s">
        <v>601</v>
      </c>
      <c r="B84" s="45"/>
      <c r="C84" s="46"/>
      <c r="D84" s="46"/>
      <c r="E84" s="39" t="s">
        <v>4513</v>
      </c>
      <c r="F84" s="46"/>
      <c r="G84" s="46"/>
      <c r="H84" s="46"/>
      <c r="I84" s="46"/>
      <c r="J84" s="48"/>
    </row>
    <row r="85">
      <c r="A85" s="31" t="s">
        <v>591</v>
      </c>
      <c r="B85" s="32"/>
      <c r="C85" s="33" t="s">
        <v>823</v>
      </c>
      <c r="D85" s="34"/>
      <c r="E85" s="31" t="s">
        <v>7512</v>
      </c>
      <c r="F85" s="34"/>
      <c r="G85" s="34"/>
      <c r="H85" s="34"/>
      <c r="I85" s="35">
        <f>SUMIFS(I86:I101,A86:A101,"P")</f>
        <v>0</v>
      </c>
      <c r="J85" s="36"/>
    </row>
    <row r="86">
      <c r="A86" s="37" t="s">
        <v>593</v>
      </c>
      <c r="B86" s="37">
        <v>19</v>
      </c>
      <c r="C86" s="38" t="s">
        <v>9905</v>
      </c>
      <c r="D86" s="37" t="s">
        <v>595</v>
      </c>
      <c r="E86" s="39" t="s">
        <v>9906</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10730</v>
      </c>
      <c r="F88" s="46"/>
      <c r="G88" s="46"/>
      <c r="H88" s="46"/>
      <c r="I88" s="46"/>
      <c r="J88" s="48"/>
    </row>
    <row r="89" ht="60">
      <c r="A89" s="37" t="s">
        <v>601</v>
      </c>
      <c r="B89" s="45"/>
      <c r="C89" s="46"/>
      <c r="D89" s="46"/>
      <c r="E89" s="39" t="s">
        <v>9797</v>
      </c>
      <c r="F89" s="46"/>
      <c r="G89" s="46"/>
      <c r="H89" s="46"/>
      <c r="I89" s="46"/>
      <c r="J89" s="48"/>
    </row>
    <row r="90">
      <c r="A90" s="37" t="s">
        <v>593</v>
      </c>
      <c r="B90" s="37">
        <v>20</v>
      </c>
      <c r="C90" s="38" t="s">
        <v>10535</v>
      </c>
      <c r="D90" s="37" t="s">
        <v>595</v>
      </c>
      <c r="E90" s="39" t="s">
        <v>10536</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10731</v>
      </c>
      <c r="F92" s="46"/>
      <c r="G92" s="46"/>
      <c r="H92" s="46"/>
      <c r="I92" s="46"/>
      <c r="J92" s="48"/>
    </row>
    <row r="93" ht="195">
      <c r="A93" s="37" t="s">
        <v>601</v>
      </c>
      <c r="B93" s="45"/>
      <c r="C93" s="46"/>
      <c r="D93" s="46"/>
      <c r="E93" s="39" t="s">
        <v>6082</v>
      </c>
      <c r="F93" s="46"/>
      <c r="G93" s="46"/>
      <c r="H93" s="46"/>
      <c r="I93" s="46"/>
      <c r="J93" s="48"/>
    </row>
    <row r="94">
      <c r="A94" s="37" t="s">
        <v>593</v>
      </c>
      <c r="B94" s="37">
        <v>21</v>
      </c>
      <c r="C94" s="38" t="s">
        <v>10732</v>
      </c>
      <c r="D94" s="37" t="s">
        <v>595</v>
      </c>
      <c r="E94" s="39" t="s">
        <v>10733</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10734</v>
      </c>
      <c r="F96" s="46"/>
      <c r="G96" s="46"/>
      <c r="H96" s="46"/>
      <c r="I96" s="46"/>
      <c r="J96" s="48"/>
    </row>
    <row r="97" ht="195">
      <c r="A97" s="37" t="s">
        <v>601</v>
      </c>
      <c r="B97" s="45"/>
      <c r="C97" s="46"/>
      <c r="D97" s="46"/>
      <c r="E97" s="39" t="s">
        <v>6082</v>
      </c>
      <c r="F97" s="46"/>
      <c r="G97" s="46"/>
      <c r="H97" s="46"/>
      <c r="I97" s="46"/>
      <c r="J97" s="48"/>
    </row>
    <row r="98" ht="30">
      <c r="A98" s="37" t="s">
        <v>593</v>
      </c>
      <c r="B98" s="37">
        <v>22</v>
      </c>
      <c r="C98" s="38" t="s">
        <v>10735</v>
      </c>
      <c r="D98" s="37" t="s">
        <v>595</v>
      </c>
      <c r="E98" s="39" t="s">
        <v>10736</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10737</v>
      </c>
      <c r="F100" s="46"/>
      <c r="G100" s="46"/>
      <c r="H100" s="46"/>
      <c r="I100" s="46"/>
      <c r="J100" s="48"/>
    </row>
    <row r="101" ht="195">
      <c r="A101" s="37" t="s">
        <v>601</v>
      </c>
      <c r="B101" s="45"/>
      <c r="C101" s="46"/>
      <c r="D101" s="46"/>
      <c r="E101" s="39" t="s">
        <v>6082</v>
      </c>
      <c r="F101" s="46"/>
      <c r="G101" s="46"/>
      <c r="H101" s="46"/>
      <c r="I101" s="46"/>
      <c r="J101" s="48"/>
    </row>
    <row r="102">
      <c r="A102" s="31" t="s">
        <v>591</v>
      </c>
      <c r="B102" s="32"/>
      <c r="C102" s="33" t="s">
        <v>4581</v>
      </c>
      <c r="D102" s="34"/>
      <c r="E102" s="31" t="s">
        <v>4582</v>
      </c>
      <c r="F102" s="34"/>
      <c r="G102" s="34"/>
      <c r="H102" s="34"/>
      <c r="I102" s="35">
        <f>SUMIFS(I103:I106,A103:A106,"P")</f>
        <v>0</v>
      </c>
      <c r="J102" s="36"/>
    </row>
    <row r="103">
      <c r="A103" s="37" t="s">
        <v>593</v>
      </c>
      <c r="B103" s="37">
        <v>23</v>
      </c>
      <c r="C103" s="38" t="s">
        <v>9935</v>
      </c>
      <c r="D103" s="37" t="s">
        <v>595</v>
      </c>
      <c r="E103" s="39" t="s">
        <v>9936</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10738</v>
      </c>
      <c r="F105" s="46"/>
      <c r="G105" s="46"/>
      <c r="H105" s="46"/>
      <c r="I105" s="46"/>
      <c r="J105" s="48"/>
    </row>
    <row r="106" ht="45">
      <c r="A106" s="37" t="s">
        <v>601</v>
      </c>
      <c r="B106" s="45"/>
      <c r="C106" s="46"/>
      <c r="D106" s="46"/>
      <c r="E106" s="39" t="s">
        <v>9938</v>
      </c>
      <c r="F106" s="46"/>
      <c r="G106" s="46"/>
      <c r="H106" s="46"/>
      <c r="I106" s="46"/>
      <c r="J106" s="48"/>
    </row>
    <row r="107">
      <c r="A107" s="31" t="s">
        <v>591</v>
      </c>
      <c r="B107" s="32"/>
      <c r="C107" s="33" t="s">
        <v>4818</v>
      </c>
      <c r="D107" s="34"/>
      <c r="E107" s="31" t="s">
        <v>4819</v>
      </c>
      <c r="F107" s="34"/>
      <c r="G107" s="34"/>
      <c r="H107" s="34"/>
      <c r="I107" s="35">
        <f>SUMIFS(I108:I130,A108:A130,"P")</f>
        <v>0</v>
      </c>
      <c r="J107" s="36"/>
    </row>
    <row r="108" ht="30">
      <c r="A108" s="37" t="s">
        <v>593</v>
      </c>
      <c r="B108" s="37">
        <v>24</v>
      </c>
      <c r="C108" s="38" t="s">
        <v>5034</v>
      </c>
      <c r="D108" s="37" t="s">
        <v>595</v>
      </c>
      <c r="E108" s="39" t="s">
        <v>5035</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10739</v>
      </c>
      <c r="F110" s="46"/>
      <c r="G110" s="46"/>
      <c r="H110" s="46"/>
      <c r="I110" s="46"/>
      <c r="J110" s="48"/>
    </row>
    <row r="111" ht="60">
      <c r="A111" s="37" t="s">
        <v>601</v>
      </c>
      <c r="B111" s="45"/>
      <c r="C111" s="46"/>
      <c r="D111" s="46"/>
      <c r="E111" s="39" t="s">
        <v>5037</v>
      </c>
      <c r="F111" s="46"/>
      <c r="G111" s="46"/>
      <c r="H111" s="46"/>
      <c r="I111" s="46"/>
      <c r="J111" s="48"/>
    </row>
    <row r="112">
      <c r="A112" s="37" t="s">
        <v>593</v>
      </c>
      <c r="B112" s="37">
        <v>25</v>
      </c>
      <c r="C112" s="38" t="s">
        <v>10093</v>
      </c>
      <c r="D112" s="37" t="s">
        <v>595</v>
      </c>
      <c r="E112" s="39" t="s">
        <v>10094</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10740</v>
      </c>
      <c r="F114" s="46"/>
      <c r="G114" s="46"/>
      <c r="H114" s="46"/>
      <c r="I114" s="46"/>
      <c r="J114" s="48"/>
    </row>
    <row r="115" ht="30">
      <c r="A115" s="37" t="s">
        <v>601</v>
      </c>
      <c r="B115" s="45"/>
      <c r="C115" s="46"/>
      <c r="D115" s="46"/>
      <c r="E115" s="39" t="s">
        <v>9824</v>
      </c>
      <c r="F115" s="46"/>
      <c r="G115" s="46"/>
      <c r="H115" s="46"/>
      <c r="I115" s="46"/>
      <c r="J115" s="48"/>
    </row>
    <row r="116">
      <c r="A116" s="37" t="s">
        <v>593</v>
      </c>
      <c r="B116" s="37">
        <v>26</v>
      </c>
      <c r="C116" s="38" t="s">
        <v>4682</v>
      </c>
      <c r="D116" s="37" t="s">
        <v>595</v>
      </c>
      <c r="E116" s="39" t="s">
        <v>4683</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10741</v>
      </c>
      <c r="F118" s="46"/>
      <c r="G118" s="46"/>
      <c r="H118" s="46"/>
      <c r="I118" s="46"/>
      <c r="J118" s="48"/>
    </row>
    <row r="119" ht="150">
      <c r="A119" s="37" t="s">
        <v>601</v>
      </c>
      <c r="B119" s="45"/>
      <c r="C119" s="46"/>
      <c r="D119" s="46"/>
      <c r="E119" s="39" t="s">
        <v>4685</v>
      </c>
      <c r="F119" s="46"/>
      <c r="G119" s="46"/>
      <c r="H119" s="46"/>
      <c r="I119" s="46"/>
      <c r="J119" s="48"/>
    </row>
    <row r="120">
      <c r="A120" s="37" t="s">
        <v>593</v>
      </c>
      <c r="B120" s="37">
        <v>27</v>
      </c>
      <c r="C120" s="38" t="s">
        <v>6253</v>
      </c>
      <c r="D120" s="37" t="s">
        <v>595</v>
      </c>
      <c r="E120" s="39" t="s">
        <v>6254</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10742</v>
      </c>
      <c r="F122" s="46"/>
      <c r="G122" s="46"/>
      <c r="H122" s="46"/>
      <c r="I122" s="46"/>
      <c r="J122" s="48"/>
    </row>
    <row r="123" ht="150">
      <c r="A123" s="37" t="s">
        <v>601</v>
      </c>
      <c r="B123" s="45"/>
      <c r="C123" s="46"/>
      <c r="D123" s="46"/>
      <c r="E123" s="39" t="s">
        <v>4685</v>
      </c>
      <c r="F123" s="46"/>
      <c r="G123" s="46"/>
      <c r="H123" s="46"/>
      <c r="I123" s="46"/>
      <c r="J123" s="48"/>
    </row>
    <row r="124">
      <c r="A124" s="37" t="s">
        <v>593</v>
      </c>
      <c r="B124" s="37">
        <v>28</v>
      </c>
      <c r="C124" s="38" t="s">
        <v>10743</v>
      </c>
      <c r="D124" s="37" t="s">
        <v>595</v>
      </c>
      <c r="E124" s="39" t="s">
        <v>9828</v>
      </c>
      <c r="F124" s="40" t="s">
        <v>1797</v>
      </c>
      <c r="G124" s="41">
        <v>1</v>
      </c>
      <c r="H124" s="42">
        <v>0</v>
      </c>
      <c r="I124" s="43">
        <f>ROUND(G124*H124,P4)</f>
        <v>0</v>
      </c>
      <c r="J124" s="37"/>
      <c r="O124" s="44">
        <f>I124*0.21</f>
        <v>0</v>
      </c>
      <c r="P124">
        <v>3</v>
      </c>
    </row>
    <row r="125">
      <c r="A125" s="37" t="s">
        <v>598</v>
      </c>
      <c r="B125" s="45"/>
      <c r="C125" s="46"/>
      <c r="D125" s="46"/>
      <c r="E125" s="39" t="s">
        <v>9828</v>
      </c>
      <c r="F125" s="46"/>
      <c r="G125" s="46"/>
      <c r="H125" s="46"/>
      <c r="I125" s="46"/>
      <c r="J125" s="48"/>
    </row>
    <row r="126" ht="120">
      <c r="A126" s="37" t="s">
        <v>599</v>
      </c>
      <c r="B126" s="45"/>
      <c r="C126" s="46"/>
      <c r="D126" s="46"/>
      <c r="E126" s="49" t="s">
        <v>9829</v>
      </c>
      <c r="F126" s="46"/>
      <c r="G126" s="46"/>
      <c r="H126" s="46"/>
      <c r="I126" s="46"/>
      <c r="J126" s="48"/>
    </row>
    <row r="127" ht="45">
      <c r="A127" s="37" t="s">
        <v>601</v>
      </c>
      <c r="B127" s="45"/>
      <c r="C127" s="46"/>
      <c r="D127" s="46"/>
      <c r="E127" s="39" t="s">
        <v>9830</v>
      </c>
      <c r="F127" s="46"/>
      <c r="G127" s="46"/>
      <c r="H127" s="46"/>
      <c r="I127" s="46"/>
      <c r="J127" s="48"/>
    </row>
    <row r="128">
      <c r="A128" s="37" t="s">
        <v>593</v>
      </c>
      <c r="B128" s="37">
        <v>29</v>
      </c>
      <c r="C128" s="38" t="s">
        <v>10744</v>
      </c>
      <c r="D128" s="37" t="s">
        <v>595</v>
      </c>
      <c r="E128" s="39" t="s">
        <v>9832</v>
      </c>
      <c r="F128" s="40" t="s">
        <v>1797</v>
      </c>
      <c r="G128" s="41">
        <v>1</v>
      </c>
      <c r="H128" s="42">
        <v>0</v>
      </c>
      <c r="I128" s="43">
        <f>ROUND(G128*H128,P4)</f>
        <v>0</v>
      </c>
      <c r="J128" s="37"/>
      <c r="O128" s="44">
        <f>I128*0.21</f>
        <v>0</v>
      </c>
      <c r="P128">
        <v>3</v>
      </c>
    </row>
    <row r="129">
      <c r="A129" s="37" t="s">
        <v>598</v>
      </c>
      <c r="B129" s="45"/>
      <c r="C129" s="46"/>
      <c r="D129" s="46"/>
      <c r="E129" s="39" t="s">
        <v>9832</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60">
      <c r="A132" s="37" t="s">
        <v>593</v>
      </c>
      <c r="B132" s="37">
        <v>30</v>
      </c>
      <c r="C132" s="38" t="s">
        <v>2447</v>
      </c>
      <c r="D132" s="37" t="s">
        <v>2448</v>
      </c>
      <c r="E132" s="39" t="s">
        <v>2449</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5">
      <c r="A134" s="37" t="s">
        <v>599</v>
      </c>
      <c r="B134" s="45"/>
      <c r="C134" s="46"/>
      <c r="D134" s="46"/>
      <c r="E134" s="49" t="s">
        <v>10745</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6262</v>
      </c>
      <c r="D136" s="37" t="s">
        <v>6263</v>
      </c>
      <c r="E136" s="39" t="s">
        <v>6264</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5">
      <c r="A138" s="37" t="s">
        <v>599</v>
      </c>
      <c r="B138" s="45"/>
      <c r="C138" s="46"/>
      <c r="D138" s="46"/>
      <c r="E138" s="49" t="s">
        <v>10746</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JO0w8o4d5hplrkE96FFtwy+EL7y//Yp+J8KMOzIC40AxqbRR8H0/lSJ6N8jtBdwh+uORaeDFDd8RCXzNys+5pw==" hashValue="EjAZeKqbONOIUZSJluNqz7YD3LYnoJp1P0UlV8yq17r1Q1Gk6sAj79WmJlWW8tMtViW4QgHcDX/vJ/VYCYwQ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10747</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10748</v>
      </c>
      <c r="D7" s="22"/>
      <c r="E7" s="23" t="s">
        <v>367</v>
      </c>
      <c r="F7" s="17"/>
      <c r="G7" s="17"/>
      <c r="H7" s="17"/>
      <c r="I7" s="17"/>
      <c r="J7" s="19"/>
    </row>
    <row r="8">
      <c r="A8" s="3" t="s">
        <v>1569</v>
      </c>
      <c r="B8" s="20" t="s">
        <v>579</v>
      </c>
      <c r="C8" s="21" t="s">
        <v>10747</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5155</v>
      </c>
      <c r="D13" s="37" t="s">
        <v>595</v>
      </c>
      <c r="E13" s="39" t="s">
        <v>5156</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10495</v>
      </c>
      <c r="F15" s="46"/>
      <c r="G15" s="46"/>
      <c r="H15" s="46"/>
      <c r="I15" s="46"/>
      <c r="J15" s="48"/>
    </row>
    <row r="16" ht="90">
      <c r="A16" s="37" t="s">
        <v>601</v>
      </c>
      <c r="B16" s="45"/>
      <c r="C16" s="46"/>
      <c r="D16" s="46"/>
      <c r="E16" s="39" t="s">
        <v>4691</v>
      </c>
      <c r="F16" s="46"/>
      <c r="G16" s="46"/>
      <c r="H16" s="46"/>
      <c r="I16" s="46"/>
      <c r="J16" s="48"/>
    </row>
    <row r="17">
      <c r="A17" s="37" t="s">
        <v>593</v>
      </c>
      <c r="B17" s="37">
        <v>2</v>
      </c>
      <c r="C17" s="38" t="s">
        <v>5283</v>
      </c>
      <c r="D17" s="37" t="s">
        <v>595</v>
      </c>
      <c r="E17" s="39" t="s">
        <v>9421</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10749</v>
      </c>
      <c r="F19" s="46"/>
      <c r="G19" s="46"/>
      <c r="H19" s="46"/>
      <c r="I19" s="46"/>
      <c r="J19" s="48"/>
    </row>
    <row r="20" ht="45">
      <c r="A20" s="37" t="s">
        <v>601</v>
      </c>
      <c r="B20" s="45"/>
      <c r="C20" s="46"/>
      <c r="D20" s="46"/>
      <c r="E20" s="39" t="s">
        <v>9424</v>
      </c>
      <c r="F20" s="46"/>
      <c r="G20" s="46"/>
      <c r="H20" s="46"/>
      <c r="I20" s="46"/>
      <c r="J20" s="48"/>
    </row>
    <row r="21">
      <c r="A21" s="37" t="s">
        <v>593</v>
      </c>
      <c r="B21" s="37">
        <v>3</v>
      </c>
      <c r="C21" s="38" t="s">
        <v>4422</v>
      </c>
      <c r="D21" s="37" t="s">
        <v>595</v>
      </c>
      <c r="E21" s="39" t="s">
        <v>4423</v>
      </c>
      <c r="F21" s="40" t="s">
        <v>4424</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10750</v>
      </c>
      <c r="F23" s="46"/>
      <c r="G23" s="46"/>
      <c r="H23" s="46"/>
      <c r="I23" s="46"/>
      <c r="J23" s="48"/>
    </row>
    <row r="24" ht="30">
      <c r="A24" s="37" t="s">
        <v>601</v>
      </c>
      <c r="B24" s="45"/>
      <c r="C24" s="46"/>
      <c r="D24" s="46"/>
      <c r="E24" s="39" t="s">
        <v>4426</v>
      </c>
      <c r="F24" s="46"/>
      <c r="G24" s="46"/>
      <c r="H24" s="46"/>
      <c r="I24" s="46"/>
      <c r="J24" s="48"/>
    </row>
    <row r="25">
      <c r="A25" s="37" t="s">
        <v>593</v>
      </c>
      <c r="B25" s="37">
        <v>4</v>
      </c>
      <c r="C25" s="38" t="s">
        <v>5287</v>
      </c>
      <c r="D25" s="37" t="s">
        <v>595</v>
      </c>
      <c r="E25" s="39" t="s">
        <v>9760</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10751</v>
      </c>
      <c r="F27" s="46"/>
      <c r="G27" s="46"/>
      <c r="H27" s="46"/>
      <c r="I27" s="46"/>
      <c r="J27" s="48"/>
    </row>
    <row r="28" ht="409.5">
      <c r="A28" s="37" t="s">
        <v>601</v>
      </c>
      <c r="B28" s="45"/>
      <c r="C28" s="46"/>
      <c r="D28" s="46"/>
      <c r="E28" s="39" t="s">
        <v>4695</v>
      </c>
      <c r="F28" s="46"/>
      <c r="G28" s="46"/>
      <c r="H28" s="46"/>
      <c r="I28" s="46"/>
      <c r="J28" s="48"/>
    </row>
    <row r="29">
      <c r="A29" s="37" t="s">
        <v>593</v>
      </c>
      <c r="B29" s="37">
        <v>5</v>
      </c>
      <c r="C29" s="38" t="s">
        <v>9762</v>
      </c>
      <c r="D29" s="37" t="s">
        <v>595</v>
      </c>
      <c r="E29" s="39" t="s">
        <v>9763</v>
      </c>
      <c r="F29" s="40" t="s">
        <v>4424</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10752</v>
      </c>
      <c r="F31" s="46"/>
      <c r="G31" s="46"/>
      <c r="H31" s="46"/>
      <c r="I31" s="46"/>
      <c r="J31" s="48"/>
    </row>
    <row r="32" ht="30">
      <c r="A32" s="37" t="s">
        <v>601</v>
      </c>
      <c r="B32" s="45"/>
      <c r="C32" s="46"/>
      <c r="D32" s="46"/>
      <c r="E32" s="39" t="s">
        <v>4426</v>
      </c>
      <c r="F32" s="46"/>
      <c r="G32" s="46"/>
      <c r="H32" s="46"/>
      <c r="I32" s="46"/>
      <c r="J32" s="48"/>
    </row>
    <row r="33">
      <c r="A33" s="37" t="s">
        <v>593</v>
      </c>
      <c r="B33" s="37">
        <v>6</v>
      </c>
      <c r="C33" s="38" t="s">
        <v>4692</v>
      </c>
      <c r="D33" s="37" t="s">
        <v>595</v>
      </c>
      <c r="E33" s="39" t="s">
        <v>4693</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10753</v>
      </c>
      <c r="F35" s="46"/>
      <c r="G35" s="46"/>
      <c r="H35" s="46"/>
      <c r="I35" s="46"/>
      <c r="J35" s="48"/>
    </row>
    <row r="36" ht="409.5">
      <c r="A36" s="37" t="s">
        <v>601</v>
      </c>
      <c r="B36" s="45"/>
      <c r="C36" s="46"/>
      <c r="D36" s="46"/>
      <c r="E36" s="39" t="s">
        <v>4695</v>
      </c>
      <c r="F36" s="46"/>
      <c r="G36" s="46"/>
      <c r="H36" s="46"/>
      <c r="I36" s="46"/>
      <c r="J36" s="48"/>
    </row>
    <row r="37">
      <c r="A37" s="37" t="s">
        <v>593</v>
      </c>
      <c r="B37" s="37">
        <v>7</v>
      </c>
      <c r="C37" s="38" t="s">
        <v>4431</v>
      </c>
      <c r="D37" s="37" t="s">
        <v>595</v>
      </c>
      <c r="E37" s="39" t="s">
        <v>4432</v>
      </c>
      <c r="F37" s="40" t="s">
        <v>4424</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10754</v>
      </c>
      <c r="F39" s="46"/>
      <c r="G39" s="46"/>
      <c r="H39" s="46"/>
      <c r="I39" s="46"/>
      <c r="J39" s="48"/>
    </row>
    <row r="40" ht="30">
      <c r="A40" s="37" t="s">
        <v>601</v>
      </c>
      <c r="B40" s="45"/>
      <c r="C40" s="46"/>
      <c r="D40" s="46"/>
      <c r="E40" s="39" t="s">
        <v>4426</v>
      </c>
      <c r="F40" s="46"/>
      <c r="G40" s="46"/>
      <c r="H40" s="46"/>
      <c r="I40" s="46"/>
      <c r="J40" s="48"/>
    </row>
    <row r="41">
      <c r="A41" s="37" t="s">
        <v>593</v>
      </c>
      <c r="B41" s="37">
        <v>8</v>
      </c>
      <c r="C41" s="38" t="s">
        <v>3360</v>
      </c>
      <c r="D41" s="37" t="s">
        <v>595</v>
      </c>
      <c r="E41" s="39" t="s">
        <v>3361</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10755</v>
      </c>
      <c r="F43" s="46"/>
      <c r="G43" s="46"/>
      <c r="H43" s="46"/>
      <c r="I43" s="46"/>
      <c r="J43" s="48"/>
    </row>
    <row r="44" ht="405">
      <c r="A44" s="37" t="s">
        <v>601</v>
      </c>
      <c r="B44" s="45"/>
      <c r="C44" s="46"/>
      <c r="D44" s="46"/>
      <c r="E44" s="39" t="s">
        <v>4442</v>
      </c>
      <c r="F44" s="46"/>
      <c r="G44" s="46"/>
      <c r="H44" s="46"/>
      <c r="I44" s="46"/>
      <c r="J44" s="48"/>
    </row>
    <row r="45">
      <c r="A45" s="37" t="s">
        <v>593</v>
      </c>
      <c r="B45" s="37">
        <v>9</v>
      </c>
      <c r="C45" s="38" t="s">
        <v>4443</v>
      </c>
      <c r="D45" s="37" t="s">
        <v>595</v>
      </c>
      <c r="E45" s="39" t="s">
        <v>4444</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10756</v>
      </c>
      <c r="F47" s="46"/>
      <c r="G47" s="46"/>
      <c r="H47" s="46"/>
      <c r="I47" s="46"/>
      <c r="J47" s="48"/>
    </row>
    <row r="48" ht="405">
      <c r="A48" s="37" t="s">
        <v>601</v>
      </c>
      <c r="B48" s="45"/>
      <c r="C48" s="46"/>
      <c r="D48" s="46"/>
      <c r="E48" s="39" t="s">
        <v>4442</v>
      </c>
      <c r="F48" s="46"/>
      <c r="G48" s="46"/>
      <c r="H48" s="46"/>
      <c r="I48" s="46"/>
      <c r="J48" s="48"/>
    </row>
    <row r="49">
      <c r="A49" s="37" t="s">
        <v>593</v>
      </c>
      <c r="B49" s="37">
        <v>10</v>
      </c>
      <c r="C49" s="38" t="s">
        <v>2436</v>
      </c>
      <c r="D49" s="37" t="s">
        <v>595</v>
      </c>
      <c r="E49" s="39" t="s">
        <v>2437</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10757</v>
      </c>
      <c r="F51" s="46"/>
      <c r="G51" s="46"/>
      <c r="H51" s="46"/>
      <c r="I51" s="46"/>
      <c r="J51" s="48"/>
    </row>
    <row r="52" ht="345">
      <c r="A52" s="37" t="s">
        <v>601</v>
      </c>
      <c r="B52" s="45"/>
      <c r="C52" s="46"/>
      <c r="D52" s="46"/>
      <c r="E52" s="39" t="s">
        <v>5164</v>
      </c>
      <c r="F52" s="46"/>
      <c r="G52" s="46"/>
      <c r="H52" s="46"/>
      <c r="I52" s="46"/>
      <c r="J52" s="48"/>
    </row>
    <row r="53">
      <c r="A53" s="37" t="s">
        <v>593</v>
      </c>
      <c r="B53" s="37">
        <v>11</v>
      </c>
      <c r="C53" s="38" t="s">
        <v>4449</v>
      </c>
      <c r="D53" s="37" t="s">
        <v>595</v>
      </c>
      <c r="E53" s="39" t="s">
        <v>4450</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10758</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4457</v>
      </c>
      <c r="D57" s="37" t="s">
        <v>595</v>
      </c>
      <c r="E57" s="39" t="s">
        <v>4458</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10759</v>
      </c>
      <c r="F59" s="46"/>
      <c r="G59" s="46"/>
      <c r="H59" s="46"/>
      <c r="I59" s="46"/>
      <c r="J59" s="48"/>
    </row>
    <row r="60" ht="375">
      <c r="A60" s="37" t="s">
        <v>601</v>
      </c>
      <c r="B60" s="45"/>
      <c r="C60" s="46"/>
      <c r="D60" s="46"/>
      <c r="E60" s="39" t="s">
        <v>4460</v>
      </c>
      <c r="F60" s="46"/>
      <c r="G60" s="46"/>
      <c r="H60" s="46"/>
      <c r="I60" s="46"/>
      <c r="J60" s="48"/>
    </row>
    <row r="61">
      <c r="A61" s="37" t="s">
        <v>593</v>
      </c>
      <c r="B61" s="37">
        <v>13</v>
      </c>
      <c r="C61" s="38" t="s">
        <v>4469</v>
      </c>
      <c r="D61" s="37" t="s">
        <v>595</v>
      </c>
      <c r="E61" s="39" t="s">
        <v>4470</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10760</v>
      </c>
      <c r="F63" s="46"/>
      <c r="G63" s="46"/>
      <c r="H63" s="46"/>
      <c r="I63" s="46"/>
      <c r="J63" s="48"/>
    </row>
    <row r="64" ht="300">
      <c r="A64" s="37" t="s">
        <v>601</v>
      </c>
      <c r="B64" s="45"/>
      <c r="C64" s="46"/>
      <c r="D64" s="46"/>
      <c r="E64" s="39" t="s">
        <v>4472</v>
      </c>
      <c r="F64" s="46"/>
      <c r="G64" s="46"/>
      <c r="H64" s="46"/>
      <c r="I64" s="46"/>
      <c r="J64" s="48"/>
    </row>
    <row r="65">
      <c r="A65" s="37" t="s">
        <v>593</v>
      </c>
      <c r="B65" s="37">
        <v>14</v>
      </c>
      <c r="C65" s="38" t="s">
        <v>3364</v>
      </c>
      <c r="D65" s="37" t="s">
        <v>595</v>
      </c>
      <c r="E65" s="39" t="s">
        <v>3365</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10761</v>
      </c>
      <c r="F67" s="46"/>
      <c r="G67" s="46"/>
      <c r="H67" s="46"/>
      <c r="I67" s="46"/>
      <c r="J67" s="48"/>
    </row>
    <row r="68" ht="30">
      <c r="A68" s="37" t="s">
        <v>601</v>
      </c>
      <c r="B68" s="45"/>
      <c r="C68" s="46"/>
      <c r="D68" s="46"/>
      <c r="E68" s="39" t="s">
        <v>4482</v>
      </c>
      <c r="F68" s="46"/>
      <c r="G68" s="46"/>
      <c r="H68" s="46"/>
      <c r="I68" s="46"/>
      <c r="J68" s="48"/>
    </row>
    <row r="69">
      <c r="A69" s="37" t="s">
        <v>593</v>
      </c>
      <c r="B69" s="37">
        <v>15</v>
      </c>
      <c r="C69" s="38" t="s">
        <v>6556</v>
      </c>
      <c r="D69" s="37" t="s">
        <v>595</v>
      </c>
      <c r="E69" s="39" t="s">
        <v>10509</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10762</v>
      </c>
      <c r="F71" s="46"/>
      <c r="G71" s="46"/>
      <c r="H71" s="46"/>
      <c r="I71" s="46"/>
      <c r="J71" s="48"/>
    </row>
    <row r="72" ht="45">
      <c r="A72" s="37" t="s">
        <v>601</v>
      </c>
      <c r="B72" s="45"/>
      <c r="C72" s="46"/>
      <c r="D72" s="46"/>
      <c r="E72" s="39" t="s">
        <v>4489</v>
      </c>
      <c r="F72" s="46"/>
      <c r="G72" s="46"/>
      <c r="H72" s="46"/>
      <c r="I72" s="46"/>
      <c r="J72" s="48"/>
    </row>
    <row r="73">
      <c r="A73" s="37" t="s">
        <v>593</v>
      </c>
      <c r="B73" s="37">
        <v>16</v>
      </c>
      <c r="C73" s="38" t="s">
        <v>9773</v>
      </c>
      <c r="D73" s="37" t="s">
        <v>595</v>
      </c>
      <c r="E73" s="39" t="s">
        <v>9774</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10763</v>
      </c>
      <c r="F75" s="46"/>
      <c r="G75" s="46"/>
      <c r="H75" s="46"/>
      <c r="I75" s="46"/>
      <c r="J75" s="48"/>
    </row>
    <row r="76" ht="45">
      <c r="A76" s="37" t="s">
        <v>601</v>
      </c>
      <c r="B76" s="45"/>
      <c r="C76" s="46"/>
      <c r="D76" s="46"/>
      <c r="E76" s="39" t="s">
        <v>4493</v>
      </c>
      <c r="F76" s="46"/>
      <c r="G76" s="46"/>
      <c r="H76" s="46"/>
      <c r="I76" s="46"/>
      <c r="J76" s="48"/>
    </row>
    <row r="77">
      <c r="A77" s="37" t="s">
        <v>593</v>
      </c>
      <c r="B77" s="37">
        <v>17</v>
      </c>
      <c r="C77" s="38" t="s">
        <v>9776</v>
      </c>
      <c r="D77" s="37" t="s">
        <v>595</v>
      </c>
      <c r="E77" s="39" t="s">
        <v>9777</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10764</v>
      </c>
      <c r="F79" s="46"/>
      <c r="G79" s="46"/>
      <c r="H79" s="46"/>
      <c r="I79" s="46"/>
      <c r="J79" s="48"/>
    </row>
    <row r="80" ht="45">
      <c r="A80" s="37" t="s">
        <v>601</v>
      </c>
      <c r="B80" s="45"/>
      <c r="C80" s="46"/>
      <c r="D80" s="46"/>
      <c r="E80" s="39" t="s">
        <v>4493</v>
      </c>
      <c r="F80" s="46"/>
      <c r="G80" s="46"/>
      <c r="H80" s="46"/>
      <c r="I80" s="46"/>
      <c r="J80" s="48"/>
    </row>
    <row r="81">
      <c r="A81" s="37" t="s">
        <v>593</v>
      </c>
      <c r="B81" s="37">
        <v>18</v>
      </c>
      <c r="C81" s="38" t="s">
        <v>4494</v>
      </c>
      <c r="D81" s="37" t="s">
        <v>595</v>
      </c>
      <c r="E81" s="39" t="s">
        <v>4495</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10765</v>
      </c>
      <c r="F83" s="46"/>
      <c r="G83" s="46"/>
      <c r="H83" s="46"/>
      <c r="I83" s="46"/>
      <c r="J83" s="48"/>
    </row>
    <row r="84" ht="30">
      <c r="A84" s="37" t="s">
        <v>601</v>
      </c>
      <c r="B84" s="45"/>
      <c r="C84" s="46"/>
      <c r="D84" s="46"/>
      <c r="E84" s="39" t="s">
        <v>4497</v>
      </c>
      <c r="F84" s="46"/>
      <c r="G84" s="46"/>
      <c r="H84" s="46"/>
      <c r="I84" s="46"/>
      <c r="J84" s="48"/>
    </row>
    <row r="85">
      <c r="A85" s="37" t="s">
        <v>593</v>
      </c>
      <c r="B85" s="37">
        <v>19</v>
      </c>
      <c r="C85" s="38" t="s">
        <v>4498</v>
      </c>
      <c r="D85" s="37" t="s">
        <v>595</v>
      </c>
      <c r="E85" s="39" t="s">
        <v>4499</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10765</v>
      </c>
      <c r="F87" s="46"/>
      <c r="G87" s="46"/>
      <c r="H87" s="46"/>
      <c r="I87" s="46"/>
      <c r="J87" s="48"/>
    </row>
    <row r="88" ht="45">
      <c r="A88" s="37" t="s">
        <v>601</v>
      </c>
      <c r="B88" s="45"/>
      <c r="C88" s="46"/>
      <c r="D88" s="46"/>
      <c r="E88" s="39" t="s">
        <v>4500</v>
      </c>
      <c r="F88" s="46"/>
      <c r="G88" s="46"/>
      <c r="H88" s="46"/>
      <c r="I88" s="46"/>
      <c r="J88" s="48"/>
    </row>
    <row r="89">
      <c r="A89" s="37" t="s">
        <v>593</v>
      </c>
      <c r="B89" s="37">
        <v>20</v>
      </c>
      <c r="C89" s="38" t="s">
        <v>9780</v>
      </c>
      <c r="D89" s="37" t="s">
        <v>595</v>
      </c>
      <c r="E89" s="39" t="s">
        <v>9781</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10766</v>
      </c>
      <c r="F91" s="46"/>
      <c r="G91" s="46"/>
      <c r="H91" s="46"/>
      <c r="I91" s="46"/>
      <c r="J91" s="48"/>
    </row>
    <row r="92" ht="45">
      <c r="A92" s="37" t="s">
        <v>601</v>
      </c>
      <c r="B92" s="45"/>
      <c r="C92" s="46"/>
      <c r="D92" s="46"/>
      <c r="E92" s="39" t="s">
        <v>9783</v>
      </c>
      <c r="F92" s="46"/>
      <c r="G92" s="46"/>
      <c r="H92" s="46"/>
      <c r="I92" s="46"/>
      <c r="J92" s="48"/>
    </row>
    <row r="93">
      <c r="A93" s="37" t="s">
        <v>593</v>
      </c>
      <c r="B93" s="37">
        <v>21</v>
      </c>
      <c r="C93" s="38" t="s">
        <v>9784</v>
      </c>
      <c r="D93" s="37" t="s">
        <v>595</v>
      </c>
      <c r="E93" s="39" t="s">
        <v>9785</v>
      </c>
      <c r="F93" s="40" t="s">
        <v>608</v>
      </c>
      <c r="G93" s="41">
        <v>6</v>
      </c>
      <c r="H93" s="42">
        <v>0</v>
      </c>
      <c r="I93" s="43">
        <f>ROUND(G93*H93,P4)</f>
        <v>0</v>
      </c>
      <c r="J93" s="37"/>
      <c r="O93" s="44">
        <f>I93*0.21</f>
        <v>0</v>
      </c>
      <c r="P93">
        <v>3</v>
      </c>
    </row>
    <row r="94">
      <c r="A94" s="37" t="s">
        <v>598</v>
      </c>
      <c r="B94" s="45"/>
      <c r="C94" s="46"/>
      <c r="D94" s="46"/>
      <c r="E94" s="39" t="s">
        <v>9785</v>
      </c>
      <c r="F94" s="46"/>
      <c r="G94" s="46"/>
      <c r="H94" s="46"/>
      <c r="I94" s="46"/>
      <c r="J94" s="48"/>
    </row>
    <row r="95" ht="60">
      <c r="A95" s="37" t="s">
        <v>599</v>
      </c>
      <c r="B95" s="45"/>
      <c r="C95" s="46"/>
      <c r="D95" s="46"/>
      <c r="E95" s="49" t="s">
        <v>10114</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4505</v>
      </c>
      <c r="F97" s="34"/>
      <c r="G97" s="34"/>
      <c r="H97" s="34"/>
      <c r="I97" s="35">
        <f>SUMIFS(I98:I125,A98:A125,"P")</f>
        <v>0</v>
      </c>
      <c r="J97" s="36"/>
    </row>
    <row r="98">
      <c r="A98" s="37" t="s">
        <v>593</v>
      </c>
      <c r="B98" s="37">
        <v>22</v>
      </c>
      <c r="C98" s="38" t="s">
        <v>9892</v>
      </c>
      <c r="D98" s="37" t="s">
        <v>595</v>
      </c>
      <c r="E98" s="39" t="s">
        <v>9893</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10767</v>
      </c>
      <c r="F100" s="46"/>
      <c r="G100" s="46"/>
      <c r="H100" s="46"/>
      <c r="I100" s="46"/>
      <c r="J100" s="48"/>
    </row>
    <row r="101" ht="45">
      <c r="A101" s="37" t="s">
        <v>601</v>
      </c>
      <c r="B101" s="45"/>
      <c r="C101" s="46"/>
      <c r="D101" s="46"/>
      <c r="E101" s="39" t="s">
        <v>9895</v>
      </c>
      <c r="F101" s="46"/>
      <c r="G101" s="46"/>
      <c r="H101" s="46"/>
      <c r="I101" s="46"/>
      <c r="J101" s="48"/>
    </row>
    <row r="102">
      <c r="A102" s="37" t="s">
        <v>593</v>
      </c>
      <c r="B102" s="37">
        <v>23</v>
      </c>
      <c r="C102" s="38" t="s">
        <v>9896</v>
      </c>
      <c r="D102" s="37" t="s">
        <v>595</v>
      </c>
      <c r="E102" s="39" t="s">
        <v>9897</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10768</v>
      </c>
      <c r="F104" s="46"/>
      <c r="G104" s="46"/>
      <c r="H104" s="46"/>
      <c r="I104" s="46"/>
      <c r="J104" s="48"/>
    </row>
    <row r="105" ht="60">
      <c r="A105" s="37" t="s">
        <v>601</v>
      </c>
      <c r="B105" s="45"/>
      <c r="C105" s="46"/>
      <c r="D105" s="46"/>
      <c r="E105" s="39" t="s">
        <v>4535</v>
      </c>
      <c r="F105" s="46"/>
      <c r="G105" s="46"/>
      <c r="H105" s="46"/>
      <c r="I105" s="46"/>
      <c r="J105" s="48"/>
    </row>
    <row r="106">
      <c r="A106" s="37" t="s">
        <v>593</v>
      </c>
      <c r="B106" s="37">
        <v>24</v>
      </c>
      <c r="C106" s="38" t="s">
        <v>5589</v>
      </c>
      <c r="D106" s="37" t="s">
        <v>595</v>
      </c>
      <c r="E106" s="39" t="s">
        <v>9787</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10769</v>
      </c>
      <c r="F108" s="46"/>
      <c r="G108" s="46"/>
      <c r="H108" s="46"/>
      <c r="I108" s="46"/>
      <c r="J108" s="48"/>
    </row>
    <row r="109" ht="60">
      <c r="A109" s="37" t="s">
        <v>601</v>
      </c>
      <c r="B109" s="45"/>
      <c r="C109" s="46"/>
      <c r="D109" s="46"/>
      <c r="E109" s="39" t="s">
        <v>4535</v>
      </c>
      <c r="F109" s="46"/>
      <c r="G109" s="46"/>
      <c r="H109" s="46"/>
      <c r="I109" s="46"/>
      <c r="J109" s="48"/>
    </row>
    <row r="110">
      <c r="A110" s="37" t="s">
        <v>593</v>
      </c>
      <c r="B110" s="37">
        <v>25</v>
      </c>
      <c r="C110" s="38" t="s">
        <v>4514</v>
      </c>
      <c r="D110" s="37" t="s">
        <v>595</v>
      </c>
      <c r="E110" s="39" t="s">
        <v>4515</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10770</v>
      </c>
      <c r="F112" s="46"/>
      <c r="G112" s="46"/>
      <c r="H112" s="46"/>
      <c r="I112" s="46"/>
      <c r="J112" s="48"/>
    </row>
    <row r="113" ht="120">
      <c r="A113" s="37" t="s">
        <v>601</v>
      </c>
      <c r="B113" s="45"/>
      <c r="C113" s="46"/>
      <c r="D113" s="46"/>
      <c r="E113" s="39" t="s">
        <v>4513</v>
      </c>
      <c r="F113" s="46"/>
      <c r="G113" s="46"/>
      <c r="H113" s="46"/>
      <c r="I113" s="46"/>
      <c r="J113" s="48"/>
    </row>
    <row r="114">
      <c r="A114" s="37" t="s">
        <v>593</v>
      </c>
      <c r="B114" s="37">
        <v>26</v>
      </c>
      <c r="C114" s="38" t="s">
        <v>5075</v>
      </c>
      <c r="D114" s="37" t="s">
        <v>595</v>
      </c>
      <c r="E114" s="39" t="s">
        <v>5076</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10771</v>
      </c>
      <c r="F116" s="46"/>
      <c r="G116" s="46"/>
      <c r="H116" s="46"/>
      <c r="I116" s="46"/>
      <c r="J116" s="48"/>
    </row>
    <row r="117" ht="409.5">
      <c r="A117" s="37" t="s">
        <v>601</v>
      </c>
      <c r="B117" s="45"/>
      <c r="C117" s="46"/>
      <c r="D117" s="46"/>
      <c r="E117" s="39" t="s">
        <v>4983</v>
      </c>
      <c r="F117" s="46"/>
      <c r="G117" s="46"/>
      <c r="H117" s="46"/>
      <c r="I117" s="46"/>
      <c r="J117" s="48"/>
    </row>
    <row r="118">
      <c r="A118" s="37" t="s">
        <v>593</v>
      </c>
      <c r="B118" s="37">
        <v>27</v>
      </c>
      <c r="C118" s="38" t="s">
        <v>4984</v>
      </c>
      <c r="D118" s="37" t="s">
        <v>595</v>
      </c>
      <c r="E118" s="39" t="s">
        <v>4985</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10772</v>
      </c>
      <c r="F120" s="46"/>
      <c r="G120" s="46"/>
      <c r="H120" s="46"/>
      <c r="I120" s="46"/>
      <c r="J120" s="48"/>
    </row>
    <row r="121" ht="330">
      <c r="A121" s="37" t="s">
        <v>601</v>
      </c>
      <c r="B121" s="45"/>
      <c r="C121" s="46"/>
      <c r="D121" s="46"/>
      <c r="E121" s="39" t="s">
        <v>4987</v>
      </c>
      <c r="F121" s="46"/>
      <c r="G121" s="46"/>
      <c r="H121" s="46"/>
      <c r="I121" s="46"/>
      <c r="J121" s="48"/>
    </row>
    <row r="122">
      <c r="A122" s="37" t="s">
        <v>593</v>
      </c>
      <c r="B122" s="37">
        <v>28</v>
      </c>
      <c r="C122" s="38" t="s">
        <v>5601</v>
      </c>
      <c r="D122" s="37" t="s">
        <v>595</v>
      </c>
      <c r="E122" s="39" t="s">
        <v>6053</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10773</v>
      </c>
      <c r="F124" s="46"/>
      <c r="G124" s="46"/>
      <c r="H124" s="46"/>
      <c r="I124" s="46"/>
      <c r="J124" s="48"/>
    </row>
    <row r="125" ht="330">
      <c r="A125" s="37" t="s">
        <v>601</v>
      </c>
      <c r="B125" s="45"/>
      <c r="C125" s="46"/>
      <c r="D125" s="46"/>
      <c r="E125" s="39" t="s">
        <v>4987</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4522</v>
      </c>
      <c r="D127" s="37" t="s">
        <v>595</v>
      </c>
      <c r="E127" s="39" t="s">
        <v>4523</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10774</v>
      </c>
      <c r="F129" s="46"/>
      <c r="G129" s="46"/>
      <c r="H129" s="46"/>
      <c r="I129" s="46"/>
      <c r="J129" s="48"/>
    </row>
    <row r="130" ht="409.5">
      <c r="A130" s="37" t="s">
        <v>601</v>
      </c>
      <c r="B130" s="45"/>
      <c r="C130" s="46"/>
      <c r="D130" s="46"/>
      <c r="E130" s="39" t="s">
        <v>4525</v>
      </c>
      <c r="F130" s="46"/>
      <c r="G130" s="46"/>
      <c r="H130" s="46"/>
      <c r="I130" s="46"/>
      <c r="J130" s="48"/>
    </row>
    <row r="131">
      <c r="A131" s="37" t="s">
        <v>593</v>
      </c>
      <c r="B131" s="37">
        <v>30</v>
      </c>
      <c r="C131" s="38" t="s">
        <v>4532</v>
      </c>
      <c r="D131" s="37" t="s">
        <v>595</v>
      </c>
      <c r="E131" s="39" t="s">
        <v>4533</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10526</v>
      </c>
      <c r="F133" s="46"/>
      <c r="G133" s="46"/>
      <c r="H133" s="46"/>
      <c r="I133" s="46"/>
      <c r="J133" s="48"/>
    </row>
    <row r="134" ht="60">
      <c r="A134" s="37" t="s">
        <v>601</v>
      </c>
      <c r="B134" s="45"/>
      <c r="C134" s="46"/>
      <c r="D134" s="46"/>
      <c r="E134" s="39" t="s">
        <v>4535</v>
      </c>
      <c r="F134" s="46"/>
      <c r="G134" s="46"/>
      <c r="H134" s="46"/>
      <c r="I134" s="46"/>
      <c r="J134" s="48"/>
    </row>
    <row r="135">
      <c r="A135" s="37" t="s">
        <v>593</v>
      </c>
      <c r="B135" s="37">
        <v>31</v>
      </c>
      <c r="C135" s="38" t="s">
        <v>4536</v>
      </c>
      <c r="D135" s="37" t="s">
        <v>595</v>
      </c>
      <c r="E135" s="39" t="s">
        <v>4537</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10775</v>
      </c>
      <c r="F137" s="46"/>
      <c r="G137" s="46"/>
      <c r="H137" s="46"/>
      <c r="I137" s="46"/>
      <c r="J137" s="48"/>
    </row>
    <row r="138" ht="60">
      <c r="A138" s="37" t="s">
        <v>601</v>
      </c>
      <c r="B138" s="45"/>
      <c r="C138" s="46"/>
      <c r="D138" s="46"/>
      <c r="E138" s="39" t="s">
        <v>4535</v>
      </c>
      <c r="F138" s="46"/>
      <c r="G138" s="46"/>
      <c r="H138" s="46"/>
      <c r="I138" s="46"/>
      <c r="J138" s="48"/>
    </row>
    <row r="139">
      <c r="A139" s="31" t="s">
        <v>591</v>
      </c>
      <c r="B139" s="32"/>
      <c r="C139" s="33" t="s">
        <v>823</v>
      </c>
      <c r="D139" s="34"/>
      <c r="E139" s="31" t="s">
        <v>7512</v>
      </c>
      <c r="F139" s="34"/>
      <c r="G139" s="34"/>
      <c r="H139" s="34"/>
      <c r="I139" s="35">
        <f>SUMIFS(I140:I187,A140:A187,"P")</f>
        <v>0</v>
      </c>
      <c r="J139" s="36"/>
    </row>
    <row r="140">
      <c r="A140" s="37" t="s">
        <v>593</v>
      </c>
      <c r="B140" s="37">
        <v>32</v>
      </c>
      <c r="C140" s="38" t="s">
        <v>9794</v>
      </c>
      <c r="D140" s="37" t="s">
        <v>595</v>
      </c>
      <c r="E140" s="39" t="s">
        <v>9795</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10776</v>
      </c>
      <c r="F142" s="46"/>
      <c r="G142" s="46"/>
      <c r="H142" s="46"/>
      <c r="I142" s="46"/>
      <c r="J142" s="48"/>
    </row>
    <row r="143" ht="60">
      <c r="A143" s="37" t="s">
        <v>601</v>
      </c>
      <c r="B143" s="45"/>
      <c r="C143" s="46"/>
      <c r="D143" s="46"/>
      <c r="E143" s="39" t="s">
        <v>9797</v>
      </c>
      <c r="F143" s="46"/>
      <c r="G143" s="46"/>
      <c r="H143" s="46"/>
      <c r="I143" s="46"/>
      <c r="J143" s="48"/>
    </row>
    <row r="144">
      <c r="A144" s="37" t="s">
        <v>593</v>
      </c>
      <c r="B144" s="37">
        <v>33</v>
      </c>
      <c r="C144" s="38" t="s">
        <v>9905</v>
      </c>
      <c r="D144" s="37" t="s">
        <v>595</v>
      </c>
      <c r="E144" s="39" t="s">
        <v>9906</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10777</v>
      </c>
      <c r="F146" s="46"/>
      <c r="G146" s="46"/>
      <c r="H146" s="46"/>
      <c r="I146" s="46"/>
      <c r="J146" s="48"/>
    </row>
    <row r="147" ht="60">
      <c r="A147" s="37" t="s">
        <v>601</v>
      </c>
      <c r="B147" s="45"/>
      <c r="C147" s="46"/>
      <c r="D147" s="46"/>
      <c r="E147" s="39" t="s">
        <v>9797</v>
      </c>
      <c r="F147" s="46"/>
      <c r="G147" s="46"/>
      <c r="H147" s="46"/>
      <c r="I147" s="46"/>
      <c r="J147" s="48"/>
    </row>
    <row r="148">
      <c r="A148" s="37" t="s">
        <v>593</v>
      </c>
      <c r="B148" s="37">
        <v>34</v>
      </c>
      <c r="C148" s="38" t="s">
        <v>10334</v>
      </c>
      <c r="D148" s="37" t="s">
        <v>595</v>
      </c>
      <c r="E148" s="39" t="s">
        <v>10335</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10778</v>
      </c>
      <c r="F150" s="46"/>
      <c r="G150" s="46"/>
      <c r="H150" s="46"/>
      <c r="I150" s="46"/>
      <c r="J150" s="48"/>
    </row>
    <row r="151" ht="120">
      <c r="A151" s="37" t="s">
        <v>601</v>
      </c>
      <c r="B151" s="45"/>
      <c r="C151" s="46"/>
      <c r="D151" s="46"/>
      <c r="E151" s="39" t="s">
        <v>9625</v>
      </c>
      <c r="F151" s="46"/>
      <c r="G151" s="46"/>
      <c r="H151" s="46"/>
      <c r="I151" s="46"/>
      <c r="J151" s="48"/>
    </row>
    <row r="152">
      <c r="A152" s="37" t="s">
        <v>593</v>
      </c>
      <c r="B152" s="37">
        <v>35</v>
      </c>
      <c r="C152" s="38" t="s">
        <v>9801</v>
      </c>
      <c r="D152" s="37" t="s">
        <v>595</v>
      </c>
      <c r="E152" s="39" t="s">
        <v>9802</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10779</v>
      </c>
      <c r="F154" s="46"/>
      <c r="G154" s="46"/>
      <c r="H154" s="46"/>
      <c r="I154" s="46"/>
      <c r="J154" s="48"/>
    </row>
    <row r="155" ht="75">
      <c r="A155" s="37" t="s">
        <v>601</v>
      </c>
      <c r="B155" s="45"/>
      <c r="C155" s="46"/>
      <c r="D155" s="46"/>
      <c r="E155" s="39" t="s">
        <v>9804</v>
      </c>
      <c r="F155" s="46"/>
      <c r="G155" s="46"/>
      <c r="H155" s="46"/>
      <c r="I155" s="46"/>
      <c r="J155" s="48"/>
    </row>
    <row r="156">
      <c r="A156" s="37" t="s">
        <v>593</v>
      </c>
      <c r="B156" s="37">
        <v>36</v>
      </c>
      <c r="C156" s="38" t="s">
        <v>6878</v>
      </c>
      <c r="D156" s="37" t="s">
        <v>595</v>
      </c>
      <c r="E156" s="39" t="s">
        <v>10632</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10780</v>
      </c>
      <c r="F158" s="46"/>
      <c r="G158" s="46"/>
      <c r="H158" s="46"/>
      <c r="I158" s="46"/>
      <c r="J158" s="48"/>
    </row>
    <row r="159" ht="75">
      <c r="A159" s="37" t="s">
        <v>601</v>
      </c>
      <c r="B159" s="45"/>
      <c r="C159" s="46"/>
      <c r="D159" s="46"/>
      <c r="E159" s="39" t="s">
        <v>9804</v>
      </c>
      <c r="F159" s="46"/>
      <c r="G159" s="46"/>
      <c r="H159" s="46"/>
      <c r="I159" s="46"/>
      <c r="J159" s="48"/>
    </row>
    <row r="160">
      <c r="A160" s="37" t="s">
        <v>593</v>
      </c>
      <c r="B160" s="37">
        <v>37</v>
      </c>
      <c r="C160" s="38" t="s">
        <v>10680</v>
      </c>
      <c r="D160" s="37" t="s">
        <v>595</v>
      </c>
      <c r="E160" s="39" t="s">
        <v>10681</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10781</v>
      </c>
      <c r="F162" s="46"/>
      <c r="G162" s="46"/>
      <c r="H162" s="46"/>
      <c r="I162" s="46"/>
      <c r="J162" s="48"/>
    </row>
    <row r="163" ht="75">
      <c r="A163" s="37" t="s">
        <v>601</v>
      </c>
      <c r="B163" s="45"/>
      <c r="C163" s="46"/>
      <c r="D163" s="46"/>
      <c r="E163" s="39" t="s">
        <v>9804</v>
      </c>
      <c r="F163" s="46"/>
      <c r="G163" s="46"/>
      <c r="H163" s="46"/>
      <c r="I163" s="46"/>
      <c r="J163" s="48"/>
    </row>
    <row r="164">
      <c r="A164" s="37" t="s">
        <v>593</v>
      </c>
      <c r="B164" s="37">
        <v>38</v>
      </c>
      <c r="C164" s="38" t="s">
        <v>9807</v>
      </c>
      <c r="D164" s="37" t="s">
        <v>595</v>
      </c>
      <c r="E164" s="39" t="s">
        <v>9808</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10782</v>
      </c>
      <c r="F166" s="46"/>
      <c r="G166" s="46"/>
      <c r="H166" s="46"/>
      <c r="I166" s="46"/>
      <c r="J166" s="48"/>
    </row>
    <row r="167" ht="165">
      <c r="A167" s="37" t="s">
        <v>601</v>
      </c>
      <c r="B167" s="45"/>
      <c r="C167" s="46"/>
      <c r="D167" s="46"/>
      <c r="E167" s="39" t="s">
        <v>9810</v>
      </c>
      <c r="F167" s="46"/>
      <c r="G167" s="46"/>
      <c r="H167" s="46"/>
      <c r="I167" s="46"/>
      <c r="J167" s="48"/>
    </row>
    <row r="168">
      <c r="A168" s="37" t="s">
        <v>593</v>
      </c>
      <c r="B168" s="37">
        <v>39</v>
      </c>
      <c r="C168" s="38" t="s">
        <v>9920</v>
      </c>
      <c r="D168" s="37" t="s">
        <v>595</v>
      </c>
      <c r="E168" s="39" t="s">
        <v>9921</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10783</v>
      </c>
      <c r="F170" s="46"/>
      <c r="G170" s="46"/>
      <c r="H170" s="46"/>
      <c r="I170" s="46"/>
      <c r="J170" s="48"/>
    </row>
    <row r="171" ht="165">
      <c r="A171" s="37" t="s">
        <v>601</v>
      </c>
      <c r="B171" s="45"/>
      <c r="C171" s="46"/>
      <c r="D171" s="46"/>
      <c r="E171" s="39" t="s">
        <v>9810</v>
      </c>
      <c r="F171" s="46"/>
      <c r="G171" s="46"/>
      <c r="H171" s="46"/>
      <c r="I171" s="46"/>
      <c r="J171" s="48"/>
    </row>
    <row r="172">
      <c r="A172" s="37" t="s">
        <v>593</v>
      </c>
      <c r="B172" s="37">
        <v>40</v>
      </c>
      <c r="C172" s="38" t="s">
        <v>9923</v>
      </c>
      <c r="D172" s="37" t="s">
        <v>595</v>
      </c>
      <c r="E172" s="39" t="s">
        <v>9924</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10784</v>
      </c>
      <c r="F174" s="46"/>
      <c r="G174" s="46"/>
      <c r="H174" s="46"/>
      <c r="I174" s="46"/>
      <c r="J174" s="48"/>
    </row>
    <row r="175" ht="165">
      <c r="A175" s="37" t="s">
        <v>601</v>
      </c>
      <c r="B175" s="45"/>
      <c r="C175" s="46"/>
      <c r="D175" s="46"/>
      <c r="E175" s="39" t="s">
        <v>9810</v>
      </c>
      <c r="F175" s="46"/>
      <c r="G175" s="46"/>
      <c r="H175" s="46"/>
      <c r="I175" s="46"/>
      <c r="J175" s="48"/>
    </row>
    <row r="176">
      <c r="A176" s="37" t="s">
        <v>593</v>
      </c>
      <c r="B176" s="37">
        <v>41</v>
      </c>
      <c r="C176" s="38" t="s">
        <v>10535</v>
      </c>
      <c r="D176" s="37" t="s">
        <v>595</v>
      </c>
      <c r="E176" s="39" t="s">
        <v>10536</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10785</v>
      </c>
      <c r="F178" s="46"/>
      <c r="G178" s="46"/>
      <c r="H178" s="46"/>
      <c r="I178" s="46"/>
      <c r="J178" s="48"/>
    </row>
    <row r="179" ht="195">
      <c r="A179" s="37" t="s">
        <v>601</v>
      </c>
      <c r="B179" s="45"/>
      <c r="C179" s="46"/>
      <c r="D179" s="46"/>
      <c r="E179" s="39" t="s">
        <v>6082</v>
      </c>
      <c r="F179" s="46"/>
      <c r="G179" s="46"/>
      <c r="H179" s="46"/>
      <c r="I179" s="46"/>
      <c r="J179" s="48"/>
    </row>
    <row r="180">
      <c r="A180" s="37" t="s">
        <v>593</v>
      </c>
      <c r="B180" s="37">
        <v>42</v>
      </c>
      <c r="C180" s="38" t="s">
        <v>10732</v>
      </c>
      <c r="D180" s="37" t="s">
        <v>595</v>
      </c>
      <c r="E180" s="39" t="s">
        <v>10733</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10786</v>
      </c>
      <c r="F182" s="46"/>
      <c r="G182" s="46"/>
      <c r="H182" s="46"/>
      <c r="I182" s="46"/>
      <c r="J182" s="48"/>
    </row>
    <row r="183" ht="195">
      <c r="A183" s="37" t="s">
        <v>601</v>
      </c>
      <c r="B183" s="45"/>
      <c r="C183" s="46"/>
      <c r="D183" s="46"/>
      <c r="E183" s="39" t="s">
        <v>6082</v>
      </c>
      <c r="F183" s="46"/>
      <c r="G183" s="46"/>
      <c r="H183" s="46"/>
      <c r="I183" s="46"/>
      <c r="J183" s="48"/>
    </row>
    <row r="184" ht="30">
      <c r="A184" s="37" t="s">
        <v>593</v>
      </c>
      <c r="B184" s="37">
        <v>43</v>
      </c>
      <c r="C184" s="38" t="s">
        <v>10735</v>
      </c>
      <c r="D184" s="37" t="s">
        <v>595</v>
      </c>
      <c r="E184" s="39" t="s">
        <v>10736</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10787</v>
      </c>
      <c r="F186" s="46"/>
      <c r="G186" s="46"/>
      <c r="H186" s="46"/>
      <c r="I186" s="46"/>
      <c r="J186" s="48"/>
    </row>
    <row r="187" ht="195">
      <c r="A187" s="37" t="s">
        <v>601</v>
      </c>
      <c r="B187" s="45"/>
      <c r="C187" s="46"/>
      <c r="D187" s="46"/>
      <c r="E187" s="39" t="s">
        <v>6082</v>
      </c>
      <c r="F187" s="46"/>
      <c r="G187" s="46"/>
      <c r="H187" s="46"/>
      <c r="I187" s="46"/>
      <c r="J187" s="48"/>
    </row>
    <row r="188">
      <c r="A188" s="31" t="s">
        <v>591</v>
      </c>
      <c r="B188" s="32"/>
      <c r="C188" s="33" t="s">
        <v>4581</v>
      </c>
      <c r="D188" s="34"/>
      <c r="E188" s="31" t="s">
        <v>4582</v>
      </c>
      <c r="F188" s="34"/>
      <c r="G188" s="34"/>
      <c r="H188" s="34"/>
      <c r="I188" s="35">
        <f>SUMIFS(I189:I204,A189:A204,"P")</f>
        <v>0</v>
      </c>
      <c r="J188" s="36"/>
    </row>
    <row r="189">
      <c r="A189" s="37" t="s">
        <v>593</v>
      </c>
      <c r="B189" s="37">
        <v>44</v>
      </c>
      <c r="C189" s="38" t="s">
        <v>9704</v>
      </c>
      <c r="D189" s="37" t="s">
        <v>595</v>
      </c>
      <c r="E189" s="39" t="s">
        <v>9705</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10788</v>
      </c>
      <c r="F191" s="46"/>
      <c r="G191" s="46"/>
      <c r="H191" s="46"/>
      <c r="I191" s="46"/>
      <c r="J191" s="48"/>
    </row>
    <row r="192" ht="315">
      <c r="A192" s="37" t="s">
        <v>601</v>
      </c>
      <c r="B192" s="45"/>
      <c r="C192" s="46"/>
      <c r="D192" s="46"/>
      <c r="E192" s="39" t="s">
        <v>4599</v>
      </c>
      <c r="F192" s="46"/>
      <c r="G192" s="46"/>
      <c r="H192" s="46"/>
      <c r="I192" s="46"/>
      <c r="J192" s="48"/>
    </row>
    <row r="193">
      <c r="A193" s="37" t="s">
        <v>593</v>
      </c>
      <c r="B193" s="37">
        <v>45</v>
      </c>
      <c r="C193" s="38" t="s">
        <v>9932</v>
      </c>
      <c r="D193" s="37" t="s">
        <v>595</v>
      </c>
      <c r="E193" s="39" t="s">
        <v>9933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10789</v>
      </c>
      <c r="F195" s="46"/>
      <c r="G195" s="46"/>
      <c r="H195" s="46"/>
      <c r="I195" s="46"/>
      <c r="J195" s="48"/>
    </row>
    <row r="196" ht="90">
      <c r="A196" s="37" t="s">
        <v>601</v>
      </c>
      <c r="B196" s="45"/>
      <c r="C196" s="46"/>
      <c r="D196" s="46"/>
      <c r="E196" s="39" t="s">
        <v>4621</v>
      </c>
      <c r="F196" s="46"/>
      <c r="G196" s="46"/>
      <c r="H196" s="46"/>
      <c r="I196" s="46"/>
      <c r="J196" s="48"/>
    </row>
    <row r="197">
      <c r="A197" s="37" t="s">
        <v>593</v>
      </c>
      <c r="B197" s="37">
        <v>46</v>
      </c>
      <c r="C197" s="38" t="s">
        <v>10542</v>
      </c>
      <c r="D197" s="37" t="s">
        <v>595</v>
      </c>
      <c r="E197" s="39" t="s">
        <v>10543</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10544</v>
      </c>
      <c r="F199" s="46"/>
      <c r="G199" s="46"/>
      <c r="H199" s="46"/>
      <c r="I199" s="46"/>
      <c r="J199" s="48"/>
    </row>
    <row r="200" ht="30">
      <c r="A200" s="37" t="s">
        <v>601</v>
      </c>
      <c r="B200" s="45"/>
      <c r="C200" s="46"/>
      <c r="D200" s="46"/>
      <c r="E200" s="39" t="s">
        <v>10350</v>
      </c>
      <c r="F200" s="46"/>
      <c r="G200" s="46"/>
      <c r="H200" s="46"/>
      <c r="I200" s="46"/>
      <c r="J200" s="48"/>
    </row>
    <row r="201">
      <c r="A201" s="37" t="s">
        <v>593</v>
      </c>
      <c r="B201" s="37">
        <v>47</v>
      </c>
      <c r="C201" s="38" t="s">
        <v>10545</v>
      </c>
      <c r="D201" s="37" t="s">
        <v>595</v>
      </c>
      <c r="E201" s="39" t="s">
        <v>10546</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10547</v>
      </c>
      <c r="F203" s="46"/>
      <c r="G203" s="46"/>
      <c r="H203" s="46"/>
      <c r="I203" s="46"/>
      <c r="J203" s="48"/>
    </row>
    <row r="204" ht="30">
      <c r="A204" s="37" t="s">
        <v>601</v>
      </c>
      <c r="B204" s="45"/>
      <c r="C204" s="46"/>
      <c r="D204" s="46"/>
      <c r="E204" s="39" t="s">
        <v>10354</v>
      </c>
      <c r="F204" s="46"/>
      <c r="G204" s="46"/>
      <c r="H204" s="46"/>
      <c r="I204" s="46"/>
      <c r="J204" s="48"/>
    </row>
    <row r="205">
      <c r="A205" s="31" t="s">
        <v>591</v>
      </c>
      <c r="B205" s="32"/>
      <c r="C205" s="33" t="s">
        <v>4818</v>
      </c>
      <c r="D205" s="34"/>
      <c r="E205" s="31" t="s">
        <v>4819</v>
      </c>
      <c r="F205" s="34"/>
      <c r="G205" s="34"/>
      <c r="H205" s="34"/>
      <c r="I205" s="35">
        <f>SUMIFS(I206:I264,A206:A264,"P")</f>
        <v>0</v>
      </c>
      <c r="J205" s="36"/>
    </row>
    <row r="206" ht="30">
      <c r="A206" s="37" t="s">
        <v>593</v>
      </c>
      <c r="B206" s="37">
        <v>48</v>
      </c>
      <c r="C206" s="38" t="s">
        <v>9949</v>
      </c>
      <c r="D206" s="37" t="s">
        <v>595</v>
      </c>
      <c r="E206" s="39" t="s">
        <v>9950</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10790</v>
      </c>
      <c r="F208" s="46"/>
      <c r="G208" s="46"/>
      <c r="H208" s="46"/>
      <c r="I208" s="46"/>
      <c r="J208" s="48"/>
    </row>
    <row r="209" ht="30">
      <c r="A209" s="37" t="s">
        <v>601</v>
      </c>
      <c r="B209" s="45"/>
      <c r="C209" s="46"/>
      <c r="D209" s="46"/>
      <c r="E209" s="39" t="s">
        <v>9952</v>
      </c>
      <c r="F209" s="46"/>
      <c r="G209" s="46"/>
      <c r="H209" s="46"/>
      <c r="I209" s="46"/>
      <c r="J209" s="48"/>
    </row>
    <row r="210" ht="30">
      <c r="A210" s="37" t="s">
        <v>593</v>
      </c>
      <c r="B210" s="37">
        <v>49</v>
      </c>
      <c r="C210" s="38" t="s">
        <v>9957</v>
      </c>
      <c r="D210" s="37" t="s">
        <v>595</v>
      </c>
      <c r="E210" s="39" t="s">
        <v>9958</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10791</v>
      </c>
      <c r="F212" s="46"/>
      <c r="G212" s="46"/>
      <c r="H212" s="46"/>
      <c r="I212" s="46"/>
      <c r="J212" s="48"/>
    </row>
    <row r="213" ht="45">
      <c r="A213" s="37" t="s">
        <v>601</v>
      </c>
      <c r="B213" s="45"/>
      <c r="C213" s="46"/>
      <c r="D213" s="46"/>
      <c r="E213" s="39" t="s">
        <v>9960</v>
      </c>
      <c r="F213" s="46"/>
      <c r="G213" s="46"/>
      <c r="H213" s="46"/>
      <c r="I213" s="46"/>
      <c r="J213" s="48"/>
    </row>
    <row r="214" ht="30">
      <c r="A214" s="37" t="s">
        <v>593</v>
      </c>
      <c r="B214" s="37">
        <v>50</v>
      </c>
      <c r="C214" s="38" t="s">
        <v>9964</v>
      </c>
      <c r="D214" s="37" t="s">
        <v>595</v>
      </c>
      <c r="E214" s="39" t="s">
        <v>9965</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10792</v>
      </c>
      <c r="F216" s="46"/>
      <c r="G216" s="46"/>
      <c r="H216" s="46"/>
      <c r="I216" s="46"/>
      <c r="J216" s="48"/>
    </row>
    <row r="217" ht="60">
      <c r="A217" s="37" t="s">
        <v>601</v>
      </c>
      <c r="B217" s="45"/>
      <c r="C217" s="46"/>
      <c r="D217" s="46"/>
      <c r="E217" s="39" t="s">
        <v>9967</v>
      </c>
      <c r="F217" s="46"/>
      <c r="G217" s="46"/>
      <c r="H217" s="46"/>
      <c r="I217" s="46"/>
      <c r="J217" s="48"/>
    </row>
    <row r="218" ht="30">
      <c r="A218" s="37" t="s">
        <v>593</v>
      </c>
      <c r="B218" s="37">
        <v>51</v>
      </c>
      <c r="C218" s="38" t="s">
        <v>9968</v>
      </c>
      <c r="D218" s="37" t="s">
        <v>595</v>
      </c>
      <c r="E218" s="39" t="s">
        <v>9969</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10792</v>
      </c>
      <c r="F220" s="46"/>
      <c r="G220" s="46"/>
      <c r="H220" s="46"/>
      <c r="I220" s="46"/>
      <c r="J220" s="48"/>
    </row>
    <row r="221" ht="60">
      <c r="A221" s="37" t="s">
        <v>601</v>
      </c>
      <c r="B221" s="45"/>
      <c r="C221" s="46"/>
      <c r="D221" s="46"/>
      <c r="E221" s="39" t="s">
        <v>9967</v>
      </c>
      <c r="F221" s="46"/>
      <c r="G221" s="46"/>
      <c r="H221" s="46"/>
      <c r="I221" s="46"/>
      <c r="J221" s="48"/>
    </row>
    <row r="222" ht="30">
      <c r="A222" s="37" t="s">
        <v>593</v>
      </c>
      <c r="B222" s="37">
        <v>52</v>
      </c>
      <c r="C222" s="38" t="s">
        <v>5034</v>
      </c>
      <c r="D222" s="37" t="s">
        <v>595</v>
      </c>
      <c r="E222" s="39" t="s">
        <v>5035</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10793</v>
      </c>
      <c r="F224" s="46"/>
      <c r="G224" s="46"/>
      <c r="H224" s="46"/>
      <c r="I224" s="46"/>
      <c r="J224" s="48"/>
    </row>
    <row r="225" ht="60">
      <c r="A225" s="37" t="s">
        <v>601</v>
      </c>
      <c r="B225" s="45"/>
      <c r="C225" s="46"/>
      <c r="D225" s="46"/>
      <c r="E225" s="39" t="s">
        <v>5037</v>
      </c>
      <c r="F225" s="46"/>
      <c r="G225" s="46"/>
      <c r="H225" s="46"/>
      <c r="I225" s="46"/>
      <c r="J225" s="48"/>
    </row>
    <row r="226" ht="30">
      <c r="A226" s="37" t="s">
        <v>593</v>
      </c>
      <c r="B226" s="37">
        <v>53</v>
      </c>
      <c r="C226" s="38" t="s">
        <v>6808</v>
      </c>
      <c r="D226" s="37" t="s">
        <v>595</v>
      </c>
      <c r="E226" s="39" t="s">
        <v>9815</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10794</v>
      </c>
      <c r="F228" s="46"/>
      <c r="G228" s="46"/>
      <c r="H228" s="46"/>
      <c r="I228" s="46"/>
      <c r="J228" s="48"/>
    </row>
    <row r="229" ht="60">
      <c r="A229" s="37" t="s">
        <v>601</v>
      </c>
      <c r="B229" s="45"/>
      <c r="C229" s="46"/>
      <c r="D229" s="46"/>
      <c r="E229" s="39" t="s">
        <v>5037</v>
      </c>
      <c r="F229" s="46"/>
      <c r="G229" s="46"/>
      <c r="H229" s="46"/>
      <c r="I229" s="46"/>
      <c r="J229" s="48"/>
    </row>
    <row r="230">
      <c r="A230" s="37" t="s">
        <v>593</v>
      </c>
      <c r="B230" s="37">
        <v>54</v>
      </c>
      <c r="C230" s="38" t="s">
        <v>10795</v>
      </c>
      <c r="D230" s="37" t="s">
        <v>595</v>
      </c>
      <c r="E230" s="39" t="s">
        <v>10796</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10797</v>
      </c>
      <c r="F232" s="46"/>
      <c r="G232" s="46"/>
      <c r="H232" s="46"/>
      <c r="I232" s="46"/>
      <c r="J232" s="48"/>
    </row>
    <row r="233" ht="60">
      <c r="A233" s="37" t="s">
        <v>601</v>
      </c>
      <c r="B233" s="45"/>
      <c r="C233" s="46"/>
      <c r="D233" s="46"/>
      <c r="E233" s="39" t="s">
        <v>5037</v>
      </c>
      <c r="F233" s="46"/>
      <c r="G233" s="46"/>
      <c r="H233" s="46"/>
      <c r="I233" s="46"/>
      <c r="J233" s="48"/>
    </row>
    <row r="234">
      <c r="A234" s="37" t="s">
        <v>593</v>
      </c>
      <c r="B234" s="37">
        <v>55</v>
      </c>
      <c r="C234" s="38" t="s">
        <v>10093</v>
      </c>
      <c r="D234" s="37" t="s">
        <v>595</v>
      </c>
      <c r="E234" s="39" t="s">
        <v>10094</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10798</v>
      </c>
      <c r="F236" s="46"/>
      <c r="G236" s="46"/>
      <c r="H236" s="46"/>
      <c r="I236" s="46"/>
      <c r="J236" s="48"/>
    </row>
    <row r="237" ht="30">
      <c r="A237" s="37" t="s">
        <v>601</v>
      </c>
      <c r="B237" s="45"/>
      <c r="C237" s="46"/>
      <c r="D237" s="46"/>
      <c r="E237" s="39" t="s">
        <v>9824</v>
      </c>
      <c r="F237" s="46"/>
      <c r="G237" s="46"/>
      <c r="H237" s="46"/>
      <c r="I237" s="46"/>
      <c r="J237" s="48"/>
    </row>
    <row r="238" ht="30">
      <c r="A238" s="37" t="s">
        <v>593</v>
      </c>
      <c r="B238" s="37">
        <v>56</v>
      </c>
      <c r="C238" s="38" t="s">
        <v>10556</v>
      </c>
      <c r="D238" s="37" t="s">
        <v>595</v>
      </c>
      <c r="E238" s="39" t="s">
        <v>10557</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10799</v>
      </c>
      <c r="F240" s="46"/>
      <c r="G240" s="46"/>
      <c r="H240" s="46"/>
      <c r="I240" s="46"/>
      <c r="J240" s="48"/>
    </row>
    <row r="241" ht="105">
      <c r="A241" s="37" t="s">
        <v>601</v>
      </c>
      <c r="B241" s="45"/>
      <c r="C241" s="46"/>
      <c r="D241" s="46"/>
      <c r="E241" s="39" t="s">
        <v>10559</v>
      </c>
      <c r="F241" s="46"/>
      <c r="G241" s="46"/>
      <c r="H241" s="46"/>
      <c r="I241" s="46"/>
      <c r="J241" s="48"/>
    </row>
    <row r="242" ht="30">
      <c r="A242" s="37" t="s">
        <v>593</v>
      </c>
      <c r="B242" s="37">
        <v>57</v>
      </c>
      <c r="C242" s="38" t="s">
        <v>5706</v>
      </c>
      <c r="D242" s="37" t="s">
        <v>595</v>
      </c>
      <c r="E242" s="39" t="s">
        <v>6113</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10800</v>
      </c>
      <c r="F244" s="46"/>
      <c r="G244" s="46"/>
      <c r="H244" s="46"/>
      <c r="I244" s="46"/>
      <c r="J244" s="48"/>
    </row>
    <row r="245" ht="120">
      <c r="A245" s="37" t="s">
        <v>601</v>
      </c>
      <c r="B245" s="45"/>
      <c r="C245" s="46"/>
      <c r="D245" s="46"/>
      <c r="E245" s="39" t="s">
        <v>4656</v>
      </c>
      <c r="F245" s="46"/>
      <c r="G245" s="46"/>
      <c r="H245" s="46"/>
      <c r="I245" s="46"/>
      <c r="J245" s="48"/>
    </row>
    <row r="246">
      <c r="A246" s="37" t="s">
        <v>593</v>
      </c>
      <c r="B246" s="37">
        <v>58</v>
      </c>
      <c r="C246" s="38" t="s">
        <v>4682</v>
      </c>
      <c r="D246" s="37" t="s">
        <v>595</v>
      </c>
      <c r="E246" s="39" t="s">
        <v>4683</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10801</v>
      </c>
      <c r="F248" s="46"/>
      <c r="G248" s="46"/>
      <c r="H248" s="46"/>
      <c r="I248" s="46"/>
      <c r="J248" s="48"/>
    </row>
    <row r="249" ht="150">
      <c r="A249" s="37" t="s">
        <v>601</v>
      </c>
      <c r="B249" s="45"/>
      <c r="C249" s="46"/>
      <c r="D249" s="46"/>
      <c r="E249" s="39" t="s">
        <v>4685</v>
      </c>
      <c r="F249" s="46"/>
      <c r="G249" s="46"/>
      <c r="H249" s="46"/>
      <c r="I249" s="46"/>
      <c r="J249" s="48"/>
    </row>
    <row r="250">
      <c r="A250" s="37" t="s">
        <v>593</v>
      </c>
      <c r="B250" s="37">
        <v>59</v>
      </c>
      <c r="C250" s="38" t="s">
        <v>6253</v>
      </c>
      <c r="D250" s="37" t="s">
        <v>595</v>
      </c>
      <c r="E250" s="39" t="s">
        <v>6254</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10802</v>
      </c>
      <c r="F252" s="46"/>
      <c r="G252" s="46"/>
      <c r="H252" s="46"/>
      <c r="I252" s="46"/>
      <c r="J252" s="48"/>
    </row>
    <row r="253" ht="150">
      <c r="A253" s="37" t="s">
        <v>601</v>
      </c>
      <c r="B253" s="45"/>
      <c r="C253" s="46"/>
      <c r="D253" s="46"/>
      <c r="E253" s="39" t="s">
        <v>4685</v>
      </c>
      <c r="F253" s="46"/>
      <c r="G253" s="46"/>
      <c r="H253" s="46"/>
      <c r="I253" s="46"/>
      <c r="J253" s="48"/>
    </row>
    <row r="254">
      <c r="A254" s="37" t="s">
        <v>593</v>
      </c>
      <c r="B254" s="37">
        <v>60</v>
      </c>
      <c r="C254" s="38" t="s">
        <v>10803</v>
      </c>
      <c r="D254" s="37" t="s">
        <v>595</v>
      </c>
      <c r="E254" s="39" t="s">
        <v>9828</v>
      </c>
      <c r="F254" s="40" t="s">
        <v>1797</v>
      </c>
      <c r="G254" s="41">
        <v>1</v>
      </c>
      <c r="H254" s="42">
        <v>0</v>
      </c>
      <c r="I254" s="43">
        <f>ROUND(G254*H254,P4)</f>
        <v>0</v>
      </c>
      <c r="J254" s="37"/>
      <c r="O254" s="44">
        <f>I254*0.21</f>
        <v>0</v>
      </c>
      <c r="P254">
        <v>3</v>
      </c>
    </row>
    <row r="255">
      <c r="A255" s="37" t="s">
        <v>598</v>
      </c>
      <c r="B255" s="45"/>
      <c r="C255" s="46"/>
      <c r="D255" s="46"/>
      <c r="E255" s="39" t="s">
        <v>9828</v>
      </c>
      <c r="F255" s="46"/>
      <c r="G255" s="46"/>
      <c r="H255" s="46"/>
      <c r="I255" s="46"/>
      <c r="J255" s="48"/>
    </row>
    <row r="256" ht="120">
      <c r="A256" s="37" t="s">
        <v>599</v>
      </c>
      <c r="B256" s="45"/>
      <c r="C256" s="46"/>
      <c r="D256" s="46"/>
      <c r="E256" s="49" t="s">
        <v>9829</v>
      </c>
      <c r="F256" s="46"/>
      <c r="G256" s="46"/>
      <c r="H256" s="46"/>
      <c r="I256" s="46"/>
      <c r="J256" s="48"/>
    </row>
    <row r="257" ht="45">
      <c r="A257" s="37" t="s">
        <v>601</v>
      </c>
      <c r="B257" s="45"/>
      <c r="C257" s="46"/>
      <c r="D257" s="46"/>
      <c r="E257" s="39" t="s">
        <v>9830</v>
      </c>
      <c r="F257" s="46"/>
      <c r="G257" s="46"/>
      <c r="H257" s="46"/>
      <c r="I257" s="46"/>
      <c r="J257" s="48"/>
    </row>
    <row r="258">
      <c r="A258" s="37" t="s">
        <v>593</v>
      </c>
      <c r="B258" s="37">
        <v>61</v>
      </c>
      <c r="C258" s="38" t="s">
        <v>10804</v>
      </c>
      <c r="D258" s="37" t="s">
        <v>595</v>
      </c>
      <c r="E258" s="39" t="s">
        <v>9832</v>
      </c>
      <c r="F258" s="40" t="s">
        <v>1797</v>
      </c>
      <c r="G258" s="41">
        <v>1</v>
      </c>
      <c r="H258" s="42">
        <v>0</v>
      </c>
      <c r="I258" s="43">
        <f>ROUND(G258*H258,P4)</f>
        <v>0</v>
      </c>
      <c r="J258" s="37"/>
      <c r="O258" s="44">
        <f>I258*0.21</f>
        <v>0</v>
      </c>
      <c r="P258">
        <v>3</v>
      </c>
    </row>
    <row r="259">
      <c r="A259" s="37" t="s">
        <v>598</v>
      </c>
      <c r="B259" s="45"/>
      <c r="C259" s="46"/>
      <c r="D259" s="46"/>
      <c r="E259" s="39" t="s">
        <v>9832</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10805</v>
      </c>
      <c r="D261" s="37" t="s">
        <v>595</v>
      </c>
      <c r="E261" s="39" t="s">
        <v>10806</v>
      </c>
      <c r="F261" s="40" t="s">
        <v>608</v>
      </c>
      <c r="G261" s="41">
        <v>1</v>
      </c>
      <c r="H261" s="42">
        <v>0</v>
      </c>
      <c r="I261" s="43">
        <f>ROUND(G261*H261,P4)</f>
        <v>0</v>
      </c>
      <c r="J261" s="37"/>
      <c r="O261" s="44">
        <f>I261*0.21</f>
        <v>0</v>
      </c>
      <c r="P261">
        <v>3</v>
      </c>
    </row>
    <row r="262">
      <c r="A262" s="37" t="s">
        <v>598</v>
      </c>
      <c r="B262" s="45"/>
      <c r="C262" s="46"/>
      <c r="D262" s="46"/>
      <c r="E262" s="39" t="s">
        <v>10806</v>
      </c>
      <c r="F262" s="46"/>
      <c r="G262" s="46"/>
      <c r="H262" s="46"/>
      <c r="I262" s="46"/>
      <c r="J262" s="48"/>
    </row>
    <row r="263" ht="409.5">
      <c r="A263" s="37" t="s">
        <v>599</v>
      </c>
      <c r="B263" s="45"/>
      <c r="C263" s="46"/>
      <c r="D263" s="46"/>
      <c r="E263" s="49" t="s">
        <v>10807</v>
      </c>
      <c r="F263" s="46"/>
      <c r="G263" s="46"/>
      <c r="H263" s="46"/>
      <c r="I263" s="46"/>
      <c r="J263" s="48"/>
    </row>
    <row r="264" ht="45">
      <c r="A264" s="37" t="s">
        <v>601</v>
      </c>
      <c r="B264" s="45"/>
      <c r="C264" s="46"/>
      <c r="D264" s="46"/>
      <c r="E264" s="39" t="s">
        <v>9830</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5">
      <c r="A268" s="37" t="s">
        <v>599</v>
      </c>
      <c r="B268" s="45"/>
      <c r="C268" s="46"/>
      <c r="D268" s="46"/>
      <c r="E268" s="49" t="s">
        <v>10808</v>
      </c>
      <c r="F268" s="46"/>
      <c r="G268" s="46"/>
      <c r="H268" s="46"/>
      <c r="I268" s="46"/>
      <c r="J268" s="48"/>
    </row>
    <row r="269" ht="120">
      <c r="A269" s="37" t="s">
        <v>601</v>
      </c>
      <c r="B269" s="45"/>
      <c r="C269" s="46"/>
      <c r="D269" s="46"/>
      <c r="E269" s="39" t="s">
        <v>1819</v>
      </c>
      <c r="F269" s="46"/>
      <c r="G269" s="46"/>
      <c r="H269" s="46"/>
      <c r="I269" s="46"/>
      <c r="J269" s="48"/>
    </row>
    <row r="270" ht="60">
      <c r="A270" s="37" t="s">
        <v>593</v>
      </c>
      <c r="B270" s="37">
        <v>64</v>
      </c>
      <c r="C270" s="38" t="s">
        <v>2447</v>
      </c>
      <c r="D270" s="37" t="s">
        <v>2448</v>
      </c>
      <c r="E270" s="39" t="s">
        <v>2449</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5">
      <c r="A272" s="37" t="s">
        <v>599</v>
      </c>
      <c r="B272" s="45"/>
      <c r="C272" s="46"/>
      <c r="D272" s="46"/>
      <c r="E272" s="49" t="s">
        <v>10809</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6262</v>
      </c>
      <c r="D274" s="37" t="s">
        <v>6263</v>
      </c>
      <c r="E274" s="39" t="s">
        <v>6264</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30">
      <c r="A276" s="37" t="s">
        <v>599</v>
      </c>
      <c r="B276" s="45"/>
      <c r="C276" s="46"/>
      <c r="D276" s="46"/>
      <c r="E276" s="49" t="s">
        <v>10569</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NBtHqZUr5+trx37c975Onbj89CIgQY3srKtZ5hm80PA5wmmsB+B9wTCk3jolv7GzBMGsRokR9LENcTvbL3FQ9Q==" hashValue="HfzSYmbR6IjFn62GGKO44glZ2C/oL4Ige7Vrlo28yRbcdHKAAA9AgWsEezbiVnGz4TxzeqpHRff34zRpXtXc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10810</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10748</v>
      </c>
      <c r="D7" s="22"/>
      <c r="E7" s="23" t="s">
        <v>367</v>
      </c>
      <c r="F7" s="17"/>
      <c r="G7" s="17"/>
      <c r="H7" s="17"/>
      <c r="I7" s="17"/>
      <c r="J7" s="19"/>
    </row>
    <row r="8">
      <c r="A8" s="3" t="s">
        <v>1569</v>
      </c>
      <c r="B8" s="20" t="s">
        <v>579</v>
      </c>
      <c r="C8" s="21" t="s">
        <v>10810</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5155</v>
      </c>
      <c r="D13" s="37" t="s">
        <v>595</v>
      </c>
      <c r="E13" s="39" t="s">
        <v>5156</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10811</v>
      </c>
      <c r="F15" s="46"/>
      <c r="G15" s="46"/>
      <c r="H15" s="46"/>
      <c r="I15" s="46"/>
      <c r="J15" s="48"/>
    </row>
    <row r="16" ht="90">
      <c r="A16" s="37" t="s">
        <v>601</v>
      </c>
      <c r="B16" s="45"/>
      <c r="C16" s="46"/>
      <c r="D16" s="46"/>
      <c r="E16" s="39" t="s">
        <v>4691</v>
      </c>
      <c r="F16" s="46"/>
      <c r="G16" s="46"/>
      <c r="H16" s="46"/>
      <c r="I16" s="46"/>
      <c r="J16" s="48"/>
    </row>
    <row r="17" ht="30">
      <c r="A17" s="37" t="s">
        <v>593</v>
      </c>
      <c r="B17" s="37">
        <v>2</v>
      </c>
      <c r="C17" s="38" t="s">
        <v>10812</v>
      </c>
      <c r="D17" s="37" t="s">
        <v>595</v>
      </c>
      <c r="E17" s="39" t="s">
        <v>10813</v>
      </c>
      <c r="F17" s="40" t="s">
        <v>2342</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10814</v>
      </c>
      <c r="F19" s="46"/>
      <c r="G19" s="46"/>
      <c r="H19" s="46"/>
      <c r="I19" s="46"/>
      <c r="J19" s="48"/>
    </row>
    <row r="20" ht="45">
      <c r="A20" s="37" t="s">
        <v>601</v>
      </c>
      <c r="B20" s="45"/>
      <c r="C20" s="46"/>
      <c r="D20" s="46"/>
      <c r="E20" s="39" t="s">
        <v>10815</v>
      </c>
      <c r="F20" s="46"/>
      <c r="G20" s="46"/>
      <c r="H20" s="46"/>
      <c r="I20" s="46"/>
      <c r="J20" s="48"/>
    </row>
    <row r="21">
      <c r="A21" s="37" t="s">
        <v>593</v>
      </c>
      <c r="B21" s="37">
        <v>3</v>
      </c>
      <c r="C21" s="38" t="s">
        <v>5283</v>
      </c>
      <c r="D21" s="37" t="s">
        <v>595</v>
      </c>
      <c r="E21" s="39" t="s">
        <v>9421</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10816</v>
      </c>
      <c r="F23" s="46"/>
      <c r="G23" s="46"/>
      <c r="H23" s="46"/>
      <c r="I23" s="46"/>
      <c r="J23" s="48"/>
    </row>
    <row r="24" ht="45">
      <c r="A24" s="37" t="s">
        <v>601</v>
      </c>
      <c r="B24" s="45"/>
      <c r="C24" s="46"/>
      <c r="D24" s="46"/>
      <c r="E24" s="39" t="s">
        <v>9424</v>
      </c>
      <c r="F24" s="46"/>
      <c r="G24" s="46"/>
      <c r="H24" s="46"/>
      <c r="I24" s="46"/>
      <c r="J24" s="48"/>
    </row>
    <row r="25">
      <c r="A25" s="37" t="s">
        <v>593</v>
      </c>
      <c r="B25" s="37">
        <v>4</v>
      </c>
      <c r="C25" s="38" t="s">
        <v>4422</v>
      </c>
      <c r="D25" s="37" t="s">
        <v>595</v>
      </c>
      <c r="E25" s="39" t="s">
        <v>4423</v>
      </c>
      <c r="F25" s="40" t="s">
        <v>4424</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10817</v>
      </c>
      <c r="F27" s="46"/>
      <c r="G27" s="46"/>
      <c r="H27" s="46"/>
      <c r="I27" s="46"/>
      <c r="J27" s="48"/>
    </row>
    <row r="28" ht="30">
      <c r="A28" s="37" t="s">
        <v>601</v>
      </c>
      <c r="B28" s="45"/>
      <c r="C28" s="46"/>
      <c r="D28" s="46"/>
      <c r="E28" s="39" t="s">
        <v>4426</v>
      </c>
      <c r="F28" s="46"/>
      <c r="G28" s="46"/>
      <c r="H28" s="46"/>
      <c r="I28" s="46"/>
      <c r="J28" s="48"/>
    </row>
    <row r="29">
      <c r="A29" s="37" t="s">
        <v>593</v>
      </c>
      <c r="B29" s="37">
        <v>5</v>
      </c>
      <c r="C29" s="38" t="s">
        <v>5287</v>
      </c>
      <c r="D29" s="37" t="s">
        <v>595</v>
      </c>
      <c r="E29" s="39" t="s">
        <v>9760</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10818</v>
      </c>
      <c r="F31" s="46"/>
      <c r="G31" s="46"/>
      <c r="H31" s="46"/>
      <c r="I31" s="46"/>
      <c r="J31" s="48"/>
    </row>
    <row r="32" ht="409.5">
      <c r="A32" s="37" t="s">
        <v>601</v>
      </c>
      <c r="B32" s="45"/>
      <c r="C32" s="46"/>
      <c r="D32" s="46"/>
      <c r="E32" s="39" t="s">
        <v>4695</v>
      </c>
      <c r="F32" s="46"/>
      <c r="G32" s="46"/>
      <c r="H32" s="46"/>
      <c r="I32" s="46"/>
      <c r="J32" s="48"/>
    </row>
    <row r="33">
      <c r="A33" s="37" t="s">
        <v>593</v>
      </c>
      <c r="B33" s="37">
        <v>6</v>
      </c>
      <c r="C33" s="38" t="s">
        <v>9762</v>
      </c>
      <c r="D33" s="37" t="s">
        <v>595</v>
      </c>
      <c r="E33" s="39" t="s">
        <v>9763</v>
      </c>
      <c r="F33" s="40" t="s">
        <v>4424</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10819</v>
      </c>
      <c r="F35" s="46"/>
      <c r="G35" s="46"/>
      <c r="H35" s="46"/>
      <c r="I35" s="46"/>
      <c r="J35" s="48"/>
    </row>
    <row r="36" ht="30">
      <c r="A36" s="37" t="s">
        <v>601</v>
      </c>
      <c r="B36" s="45"/>
      <c r="C36" s="46"/>
      <c r="D36" s="46"/>
      <c r="E36" s="39" t="s">
        <v>4426</v>
      </c>
      <c r="F36" s="46"/>
      <c r="G36" s="46"/>
      <c r="H36" s="46"/>
      <c r="I36" s="46"/>
      <c r="J36" s="48"/>
    </row>
    <row r="37">
      <c r="A37" s="37" t="s">
        <v>593</v>
      </c>
      <c r="B37" s="37">
        <v>7</v>
      </c>
      <c r="C37" s="38" t="s">
        <v>4692</v>
      </c>
      <c r="D37" s="37" t="s">
        <v>595</v>
      </c>
      <c r="E37" s="39" t="s">
        <v>4693</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10820</v>
      </c>
      <c r="F39" s="46"/>
      <c r="G39" s="46"/>
      <c r="H39" s="46"/>
      <c r="I39" s="46"/>
      <c r="J39" s="48"/>
    </row>
    <row r="40" ht="409.5">
      <c r="A40" s="37" t="s">
        <v>601</v>
      </c>
      <c r="B40" s="45"/>
      <c r="C40" s="46"/>
      <c r="D40" s="46"/>
      <c r="E40" s="39" t="s">
        <v>4695</v>
      </c>
      <c r="F40" s="46"/>
      <c r="G40" s="46"/>
      <c r="H40" s="46"/>
      <c r="I40" s="46"/>
      <c r="J40" s="48"/>
    </row>
    <row r="41">
      <c r="A41" s="37" t="s">
        <v>593</v>
      </c>
      <c r="B41" s="37">
        <v>8</v>
      </c>
      <c r="C41" s="38" t="s">
        <v>4431</v>
      </c>
      <c r="D41" s="37" t="s">
        <v>595</v>
      </c>
      <c r="E41" s="39" t="s">
        <v>4432</v>
      </c>
      <c r="F41" s="40" t="s">
        <v>4424</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10821</v>
      </c>
      <c r="F43" s="46"/>
      <c r="G43" s="46"/>
      <c r="H43" s="46"/>
      <c r="I43" s="46"/>
      <c r="J43" s="48"/>
    </row>
    <row r="44" ht="30">
      <c r="A44" s="37" t="s">
        <v>601</v>
      </c>
      <c r="B44" s="45"/>
      <c r="C44" s="46"/>
      <c r="D44" s="46"/>
      <c r="E44" s="39" t="s">
        <v>4426</v>
      </c>
      <c r="F44" s="46"/>
      <c r="G44" s="46"/>
      <c r="H44" s="46"/>
      <c r="I44" s="46"/>
      <c r="J44" s="48"/>
    </row>
    <row r="45">
      <c r="A45" s="37" t="s">
        <v>593</v>
      </c>
      <c r="B45" s="37">
        <v>9</v>
      </c>
      <c r="C45" s="38" t="s">
        <v>3360</v>
      </c>
      <c r="D45" s="37" t="s">
        <v>595</v>
      </c>
      <c r="E45" s="39" t="s">
        <v>3361</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10822</v>
      </c>
      <c r="F47" s="46"/>
      <c r="G47" s="46"/>
      <c r="H47" s="46"/>
      <c r="I47" s="46"/>
      <c r="J47" s="48"/>
    </row>
    <row r="48" ht="405">
      <c r="A48" s="37" t="s">
        <v>601</v>
      </c>
      <c r="B48" s="45"/>
      <c r="C48" s="46"/>
      <c r="D48" s="46"/>
      <c r="E48" s="39" t="s">
        <v>4442</v>
      </c>
      <c r="F48" s="46"/>
      <c r="G48" s="46"/>
      <c r="H48" s="46"/>
      <c r="I48" s="46"/>
      <c r="J48" s="48"/>
    </row>
    <row r="49">
      <c r="A49" s="37" t="s">
        <v>593</v>
      </c>
      <c r="B49" s="37">
        <v>10</v>
      </c>
      <c r="C49" s="38" t="s">
        <v>10038</v>
      </c>
      <c r="D49" s="37" t="s">
        <v>595</v>
      </c>
      <c r="E49" s="39" t="s">
        <v>10039</v>
      </c>
      <c r="F49" s="40" t="s">
        <v>4424</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10823</v>
      </c>
      <c r="F51" s="46"/>
      <c r="G51" s="46"/>
      <c r="H51" s="46"/>
      <c r="I51" s="46"/>
      <c r="J51" s="48"/>
    </row>
    <row r="52" ht="30">
      <c r="A52" s="37" t="s">
        <v>601</v>
      </c>
      <c r="B52" s="45"/>
      <c r="C52" s="46"/>
      <c r="D52" s="46"/>
      <c r="E52" s="39" t="s">
        <v>4426</v>
      </c>
      <c r="F52" s="46"/>
      <c r="G52" s="46"/>
      <c r="H52" s="46"/>
      <c r="I52" s="46"/>
      <c r="J52" s="48"/>
    </row>
    <row r="53">
      <c r="A53" s="37" t="s">
        <v>593</v>
      </c>
      <c r="B53" s="37">
        <v>11</v>
      </c>
      <c r="C53" s="38" t="s">
        <v>4443</v>
      </c>
      <c r="D53" s="37" t="s">
        <v>595</v>
      </c>
      <c r="E53" s="39" t="s">
        <v>4444</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10756</v>
      </c>
      <c r="F55" s="46"/>
      <c r="G55" s="46"/>
      <c r="H55" s="46"/>
      <c r="I55" s="46"/>
      <c r="J55" s="48"/>
    </row>
    <row r="56" ht="405">
      <c r="A56" s="37" t="s">
        <v>601</v>
      </c>
      <c r="B56" s="45"/>
      <c r="C56" s="46"/>
      <c r="D56" s="46"/>
      <c r="E56" s="39" t="s">
        <v>4442</v>
      </c>
      <c r="F56" s="46"/>
      <c r="G56" s="46"/>
      <c r="H56" s="46"/>
      <c r="I56" s="46"/>
      <c r="J56" s="48"/>
    </row>
    <row r="57">
      <c r="A57" s="37" t="s">
        <v>593</v>
      </c>
      <c r="B57" s="37">
        <v>12</v>
      </c>
      <c r="C57" s="38" t="s">
        <v>2436</v>
      </c>
      <c r="D57" s="37" t="s">
        <v>595</v>
      </c>
      <c r="E57" s="39" t="s">
        <v>2437</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10824</v>
      </c>
      <c r="F59" s="46"/>
      <c r="G59" s="46"/>
      <c r="H59" s="46"/>
      <c r="I59" s="46"/>
      <c r="J59" s="48"/>
    </row>
    <row r="60" ht="345">
      <c r="A60" s="37" t="s">
        <v>601</v>
      </c>
      <c r="B60" s="45"/>
      <c r="C60" s="46"/>
      <c r="D60" s="46"/>
      <c r="E60" s="39" t="s">
        <v>5164</v>
      </c>
      <c r="F60" s="46"/>
      <c r="G60" s="46"/>
      <c r="H60" s="46"/>
      <c r="I60" s="46"/>
      <c r="J60" s="48"/>
    </row>
    <row r="61">
      <c r="A61" s="37" t="s">
        <v>593</v>
      </c>
      <c r="B61" s="37">
        <v>13</v>
      </c>
      <c r="C61" s="38" t="s">
        <v>4449</v>
      </c>
      <c r="D61" s="37" t="s">
        <v>595</v>
      </c>
      <c r="E61" s="39" t="s">
        <v>4450</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10825</v>
      </c>
      <c r="F63" s="46"/>
      <c r="G63" s="46"/>
      <c r="H63" s="46"/>
      <c r="I63" s="46"/>
      <c r="J63" s="48"/>
    </row>
    <row r="64" ht="240">
      <c r="A64" s="37" t="s">
        <v>601</v>
      </c>
      <c r="B64" s="45"/>
      <c r="C64" s="46"/>
      <c r="D64" s="46"/>
      <c r="E64" s="39" t="s">
        <v>4452</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10826</v>
      </c>
      <c r="F67" s="46"/>
      <c r="G67" s="46"/>
      <c r="H67" s="46"/>
      <c r="I67" s="46"/>
      <c r="J67" s="48"/>
    </row>
    <row r="68" ht="300">
      <c r="A68" s="37" t="s">
        <v>601</v>
      </c>
      <c r="B68" s="45"/>
      <c r="C68" s="46"/>
      <c r="D68" s="46"/>
      <c r="E68" s="39" t="s">
        <v>647</v>
      </c>
      <c r="F68" s="46"/>
      <c r="G68" s="46"/>
      <c r="H68" s="46"/>
      <c r="I68" s="46"/>
      <c r="J68" s="48"/>
    </row>
    <row r="69">
      <c r="A69" s="37" t="s">
        <v>593</v>
      </c>
      <c r="B69" s="37">
        <v>15</v>
      </c>
      <c r="C69" s="38" t="s">
        <v>4469</v>
      </c>
      <c r="D69" s="37" t="s">
        <v>595</v>
      </c>
      <c r="E69" s="39" t="s">
        <v>4470</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10760</v>
      </c>
      <c r="F71" s="46"/>
      <c r="G71" s="46"/>
      <c r="H71" s="46"/>
      <c r="I71" s="46"/>
      <c r="J71" s="48"/>
    </row>
    <row r="72" ht="300">
      <c r="A72" s="37" t="s">
        <v>601</v>
      </c>
      <c r="B72" s="45"/>
      <c r="C72" s="46"/>
      <c r="D72" s="46"/>
      <c r="E72" s="39" t="s">
        <v>4472</v>
      </c>
      <c r="F72" s="46"/>
      <c r="G72" s="46"/>
      <c r="H72" s="46"/>
      <c r="I72" s="46"/>
      <c r="J72" s="48"/>
    </row>
    <row r="73">
      <c r="A73" s="37" t="s">
        <v>593</v>
      </c>
      <c r="B73" s="37">
        <v>16</v>
      </c>
      <c r="C73" s="38" t="s">
        <v>3364</v>
      </c>
      <c r="D73" s="37" t="s">
        <v>595</v>
      </c>
      <c r="E73" s="39" t="s">
        <v>3365</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10827</v>
      </c>
      <c r="F75" s="46"/>
      <c r="G75" s="46"/>
      <c r="H75" s="46"/>
      <c r="I75" s="46"/>
      <c r="J75" s="48"/>
    </row>
    <row r="76" ht="30">
      <c r="A76" s="37" t="s">
        <v>601</v>
      </c>
      <c r="B76" s="45"/>
      <c r="C76" s="46"/>
      <c r="D76" s="46"/>
      <c r="E76" s="39" t="s">
        <v>4482</v>
      </c>
      <c r="F76" s="46"/>
      <c r="G76" s="46"/>
      <c r="H76" s="46"/>
      <c r="I76" s="46"/>
      <c r="J76" s="48"/>
    </row>
    <row r="77">
      <c r="A77" s="37" t="s">
        <v>593</v>
      </c>
      <c r="B77" s="37">
        <v>17</v>
      </c>
      <c r="C77" s="38" t="s">
        <v>6556</v>
      </c>
      <c r="D77" s="37" t="s">
        <v>595</v>
      </c>
      <c r="E77" s="39" t="s">
        <v>10509</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10828</v>
      </c>
      <c r="F79" s="46"/>
      <c r="G79" s="46"/>
      <c r="H79" s="46"/>
      <c r="I79" s="46"/>
      <c r="J79" s="48"/>
    </row>
    <row r="80" ht="45">
      <c r="A80" s="37" t="s">
        <v>601</v>
      </c>
      <c r="B80" s="45"/>
      <c r="C80" s="46"/>
      <c r="D80" s="46"/>
      <c r="E80" s="39" t="s">
        <v>4489</v>
      </c>
      <c r="F80" s="46"/>
      <c r="G80" s="46"/>
      <c r="H80" s="46"/>
      <c r="I80" s="46"/>
      <c r="J80" s="48"/>
    </row>
    <row r="81">
      <c r="A81" s="37" t="s">
        <v>593</v>
      </c>
      <c r="B81" s="37">
        <v>18</v>
      </c>
      <c r="C81" s="38" t="s">
        <v>9773</v>
      </c>
      <c r="D81" s="37" t="s">
        <v>595</v>
      </c>
      <c r="E81" s="39" t="s">
        <v>9774</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10829</v>
      </c>
      <c r="F83" s="46"/>
      <c r="G83" s="46"/>
      <c r="H83" s="46"/>
      <c r="I83" s="46"/>
      <c r="J83" s="48"/>
    </row>
    <row r="84" ht="45">
      <c r="A84" s="37" t="s">
        <v>601</v>
      </c>
      <c r="B84" s="45"/>
      <c r="C84" s="46"/>
      <c r="D84" s="46"/>
      <c r="E84" s="39" t="s">
        <v>4493</v>
      </c>
      <c r="F84" s="46"/>
      <c r="G84" s="46"/>
      <c r="H84" s="46"/>
      <c r="I84" s="46"/>
      <c r="J84" s="48"/>
    </row>
    <row r="85">
      <c r="A85" s="37" t="s">
        <v>593</v>
      </c>
      <c r="B85" s="37">
        <v>19</v>
      </c>
      <c r="C85" s="38" t="s">
        <v>9776</v>
      </c>
      <c r="D85" s="37" t="s">
        <v>595</v>
      </c>
      <c r="E85" s="39" t="s">
        <v>9777</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10830</v>
      </c>
      <c r="F87" s="46"/>
      <c r="G87" s="46"/>
      <c r="H87" s="46"/>
      <c r="I87" s="46"/>
      <c r="J87" s="48"/>
    </row>
    <row r="88" ht="45">
      <c r="A88" s="37" t="s">
        <v>601</v>
      </c>
      <c r="B88" s="45"/>
      <c r="C88" s="46"/>
      <c r="D88" s="46"/>
      <c r="E88" s="39" t="s">
        <v>4493</v>
      </c>
      <c r="F88" s="46"/>
      <c r="G88" s="46"/>
      <c r="H88" s="46"/>
      <c r="I88" s="46"/>
      <c r="J88" s="48"/>
    </row>
    <row r="89">
      <c r="A89" s="37" t="s">
        <v>593</v>
      </c>
      <c r="B89" s="37">
        <v>20</v>
      </c>
      <c r="C89" s="38" t="s">
        <v>4494</v>
      </c>
      <c r="D89" s="37" t="s">
        <v>595</v>
      </c>
      <c r="E89" s="39" t="s">
        <v>4495</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10831</v>
      </c>
      <c r="F91" s="46"/>
      <c r="G91" s="46"/>
      <c r="H91" s="46"/>
      <c r="I91" s="46"/>
      <c r="J91" s="48"/>
    </row>
    <row r="92" ht="30">
      <c r="A92" s="37" t="s">
        <v>601</v>
      </c>
      <c r="B92" s="45"/>
      <c r="C92" s="46"/>
      <c r="D92" s="46"/>
      <c r="E92" s="39" t="s">
        <v>4497</v>
      </c>
      <c r="F92" s="46"/>
      <c r="G92" s="46"/>
      <c r="H92" s="46"/>
      <c r="I92" s="46"/>
      <c r="J92" s="48"/>
    </row>
    <row r="93">
      <c r="A93" s="37" t="s">
        <v>593</v>
      </c>
      <c r="B93" s="37">
        <v>21</v>
      </c>
      <c r="C93" s="38" t="s">
        <v>4498</v>
      </c>
      <c r="D93" s="37" t="s">
        <v>595</v>
      </c>
      <c r="E93" s="39" t="s">
        <v>4499</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10831</v>
      </c>
      <c r="F95" s="46"/>
      <c r="G95" s="46"/>
      <c r="H95" s="46"/>
      <c r="I95" s="46"/>
      <c r="J95" s="48"/>
    </row>
    <row r="96" ht="45">
      <c r="A96" s="37" t="s">
        <v>601</v>
      </c>
      <c r="B96" s="45"/>
      <c r="C96" s="46"/>
      <c r="D96" s="46"/>
      <c r="E96" s="39" t="s">
        <v>4500</v>
      </c>
      <c r="F96" s="46"/>
      <c r="G96" s="46"/>
      <c r="H96" s="46"/>
      <c r="I96" s="46"/>
      <c r="J96" s="48"/>
    </row>
    <row r="97">
      <c r="A97" s="37" t="s">
        <v>593</v>
      </c>
      <c r="B97" s="37">
        <v>22</v>
      </c>
      <c r="C97" s="38" t="s">
        <v>9780</v>
      </c>
      <c r="D97" s="37" t="s">
        <v>595</v>
      </c>
      <c r="E97" s="39" t="s">
        <v>9781</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10832</v>
      </c>
      <c r="F99" s="46"/>
      <c r="G99" s="46"/>
      <c r="H99" s="46"/>
      <c r="I99" s="46"/>
      <c r="J99" s="48"/>
    </row>
    <row r="100" ht="45">
      <c r="A100" s="37" t="s">
        <v>601</v>
      </c>
      <c r="B100" s="45"/>
      <c r="C100" s="46"/>
      <c r="D100" s="46"/>
      <c r="E100" s="39" t="s">
        <v>9783</v>
      </c>
      <c r="F100" s="46"/>
      <c r="G100" s="46"/>
      <c r="H100" s="46"/>
      <c r="I100" s="46"/>
      <c r="J100" s="48"/>
    </row>
    <row r="101">
      <c r="A101" s="37" t="s">
        <v>593</v>
      </c>
      <c r="B101" s="37">
        <v>23</v>
      </c>
      <c r="C101" s="38" t="s">
        <v>9784</v>
      </c>
      <c r="D101" s="37" t="s">
        <v>595</v>
      </c>
      <c r="E101" s="39" t="s">
        <v>9785</v>
      </c>
      <c r="F101" s="40" t="s">
        <v>608</v>
      </c>
      <c r="G101" s="41">
        <v>6</v>
      </c>
      <c r="H101" s="42">
        <v>0</v>
      </c>
      <c r="I101" s="43">
        <f>ROUND(G101*H101,P4)</f>
        <v>0</v>
      </c>
      <c r="J101" s="37"/>
      <c r="O101" s="44">
        <f>I101*0.21</f>
        <v>0</v>
      </c>
      <c r="P101">
        <v>3</v>
      </c>
    </row>
    <row r="102">
      <c r="A102" s="37" t="s">
        <v>598</v>
      </c>
      <c r="B102" s="45"/>
      <c r="C102" s="46"/>
      <c r="D102" s="46"/>
      <c r="E102" s="39" t="s">
        <v>9785</v>
      </c>
      <c r="F102" s="46"/>
      <c r="G102" s="46"/>
      <c r="H102" s="46"/>
      <c r="I102" s="46"/>
      <c r="J102" s="48"/>
    </row>
    <row r="103" ht="60">
      <c r="A103" s="37" t="s">
        <v>599</v>
      </c>
      <c r="B103" s="45"/>
      <c r="C103" s="46"/>
      <c r="D103" s="46"/>
      <c r="E103" s="49" t="s">
        <v>10114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4505</v>
      </c>
      <c r="F105" s="34"/>
      <c r="G105" s="34"/>
      <c r="H105" s="34"/>
      <c r="I105" s="35">
        <f>SUMIFS(I106:I121,A106:A121,"P")</f>
        <v>0</v>
      </c>
      <c r="J105" s="36"/>
    </row>
    <row r="106">
      <c r="A106" s="37" t="s">
        <v>593</v>
      </c>
      <c r="B106" s="37">
        <v>24</v>
      </c>
      <c r="C106" s="38" t="s">
        <v>5589</v>
      </c>
      <c r="D106" s="37" t="s">
        <v>595</v>
      </c>
      <c r="E106" s="39" t="s">
        <v>9787</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10833</v>
      </c>
      <c r="F108" s="46"/>
      <c r="G108" s="46"/>
      <c r="H108" s="46"/>
      <c r="I108" s="46"/>
      <c r="J108" s="48"/>
    </row>
    <row r="109" ht="60">
      <c r="A109" s="37" t="s">
        <v>601</v>
      </c>
      <c r="B109" s="45"/>
      <c r="C109" s="46"/>
      <c r="D109" s="46"/>
      <c r="E109" s="39" t="s">
        <v>4535</v>
      </c>
      <c r="F109" s="46"/>
      <c r="G109" s="46"/>
      <c r="H109" s="46"/>
      <c r="I109" s="46"/>
      <c r="J109" s="48"/>
    </row>
    <row r="110">
      <c r="A110" s="37" t="s">
        <v>593</v>
      </c>
      <c r="B110" s="37">
        <v>25</v>
      </c>
      <c r="C110" s="38" t="s">
        <v>4514</v>
      </c>
      <c r="D110" s="37" t="s">
        <v>595</v>
      </c>
      <c r="E110" s="39" t="s">
        <v>4515</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10834</v>
      </c>
      <c r="F112" s="46"/>
      <c r="G112" s="46"/>
      <c r="H112" s="46"/>
      <c r="I112" s="46"/>
      <c r="J112" s="48"/>
    </row>
    <row r="113" ht="120">
      <c r="A113" s="37" t="s">
        <v>601</v>
      </c>
      <c r="B113" s="45"/>
      <c r="C113" s="46"/>
      <c r="D113" s="46"/>
      <c r="E113" s="39" t="s">
        <v>4513</v>
      </c>
      <c r="F113" s="46"/>
      <c r="G113" s="46"/>
      <c r="H113" s="46"/>
      <c r="I113" s="46"/>
      <c r="J113" s="48"/>
    </row>
    <row r="114">
      <c r="A114" s="37" t="s">
        <v>593</v>
      </c>
      <c r="B114" s="37">
        <v>26</v>
      </c>
      <c r="C114" s="38" t="s">
        <v>5075</v>
      </c>
      <c r="D114" s="37" t="s">
        <v>595</v>
      </c>
      <c r="E114" s="39" t="s">
        <v>5076</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10835</v>
      </c>
      <c r="F116" s="46"/>
      <c r="G116" s="46"/>
      <c r="H116" s="46"/>
      <c r="I116" s="46"/>
      <c r="J116" s="48"/>
    </row>
    <row r="117" ht="409.5">
      <c r="A117" s="37" t="s">
        <v>601</v>
      </c>
      <c r="B117" s="45"/>
      <c r="C117" s="46"/>
      <c r="D117" s="46"/>
      <c r="E117" s="39" t="s">
        <v>4983</v>
      </c>
      <c r="F117" s="46"/>
      <c r="G117" s="46"/>
      <c r="H117" s="46"/>
      <c r="I117" s="46"/>
      <c r="J117" s="48"/>
    </row>
    <row r="118">
      <c r="A118" s="37" t="s">
        <v>593</v>
      </c>
      <c r="B118" s="37">
        <v>27</v>
      </c>
      <c r="C118" s="38" t="s">
        <v>5601</v>
      </c>
      <c r="D118" s="37" t="s">
        <v>595</v>
      </c>
      <c r="E118" s="39" t="s">
        <v>6053</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10836</v>
      </c>
      <c r="F120" s="46"/>
      <c r="G120" s="46"/>
      <c r="H120" s="46"/>
      <c r="I120" s="46"/>
      <c r="J120" s="48"/>
    </row>
    <row r="121" ht="330">
      <c r="A121" s="37" t="s">
        <v>601</v>
      </c>
      <c r="B121" s="45"/>
      <c r="C121" s="46"/>
      <c r="D121" s="46"/>
      <c r="E121" s="39" t="s">
        <v>4987</v>
      </c>
      <c r="F121" s="46"/>
      <c r="G121" s="46"/>
      <c r="H121" s="46"/>
      <c r="I121" s="46"/>
      <c r="J121" s="48"/>
    </row>
    <row r="122">
      <c r="A122" s="31" t="s">
        <v>591</v>
      </c>
      <c r="B122" s="32"/>
      <c r="C122" s="33" t="s">
        <v>689</v>
      </c>
      <c r="D122" s="34"/>
      <c r="E122" s="31" t="s">
        <v>4517</v>
      </c>
      <c r="F122" s="34"/>
      <c r="G122" s="34"/>
      <c r="H122" s="34"/>
      <c r="I122" s="35">
        <f>SUMIFS(I123:I130,A123:A130,"P")</f>
        <v>0</v>
      </c>
      <c r="J122" s="36"/>
    </row>
    <row r="123">
      <c r="A123" s="37" t="s">
        <v>593</v>
      </c>
      <c r="B123" s="37">
        <v>28</v>
      </c>
      <c r="C123" s="38" t="s">
        <v>5607</v>
      </c>
      <c r="D123" s="37" t="s">
        <v>595</v>
      </c>
      <c r="E123" s="39" t="s">
        <v>10588</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10837</v>
      </c>
      <c r="F125" s="46"/>
      <c r="G125" s="46"/>
      <c r="H125" s="46"/>
      <c r="I125" s="46"/>
      <c r="J125" s="48"/>
    </row>
    <row r="126" ht="409.5">
      <c r="A126" s="37" t="s">
        <v>601</v>
      </c>
      <c r="B126" s="45"/>
      <c r="C126" s="46"/>
      <c r="D126" s="46"/>
      <c r="E126" s="39" t="s">
        <v>4525</v>
      </c>
      <c r="F126" s="46"/>
      <c r="G126" s="46"/>
      <c r="H126" s="46"/>
      <c r="I126" s="46"/>
      <c r="J126" s="48"/>
    </row>
    <row r="127">
      <c r="A127" s="37" t="s">
        <v>593</v>
      </c>
      <c r="B127" s="37">
        <v>29</v>
      </c>
      <c r="C127" s="38" t="s">
        <v>5507</v>
      </c>
      <c r="D127" s="37" t="s">
        <v>595</v>
      </c>
      <c r="E127" s="39" t="s">
        <v>10590</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10838</v>
      </c>
      <c r="F129" s="46"/>
      <c r="G129" s="46"/>
      <c r="H129" s="46"/>
      <c r="I129" s="46"/>
      <c r="J129" s="48"/>
    </row>
    <row r="130" ht="330">
      <c r="A130" s="37" t="s">
        <v>601</v>
      </c>
      <c r="B130" s="45"/>
      <c r="C130" s="46"/>
      <c r="D130" s="46"/>
      <c r="E130" s="39" t="s">
        <v>4987</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10839</v>
      </c>
      <c r="D132" s="37" t="s">
        <v>595</v>
      </c>
      <c r="E132" s="39" t="s">
        <v>10840</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10841</v>
      </c>
      <c r="F134" s="46"/>
      <c r="G134" s="46"/>
      <c r="H134" s="46"/>
      <c r="I134" s="46"/>
      <c r="J134" s="48"/>
    </row>
    <row r="135" ht="409.5">
      <c r="A135" s="37" t="s">
        <v>601</v>
      </c>
      <c r="B135" s="45"/>
      <c r="C135" s="46"/>
      <c r="D135" s="46"/>
      <c r="E135" s="39" t="s">
        <v>4525</v>
      </c>
      <c r="F135" s="46"/>
      <c r="G135" s="46"/>
      <c r="H135" s="46"/>
      <c r="I135" s="46"/>
      <c r="J135" s="48"/>
    </row>
    <row r="136">
      <c r="A136" s="37" t="s">
        <v>593</v>
      </c>
      <c r="B136" s="37">
        <v>31</v>
      </c>
      <c r="C136" s="38" t="s">
        <v>10842</v>
      </c>
      <c r="D136" s="37" t="s">
        <v>595</v>
      </c>
      <c r="E136" s="39" t="s">
        <v>10843</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10844</v>
      </c>
      <c r="F138" s="46"/>
      <c r="G138" s="46"/>
      <c r="H138" s="46"/>
      <c r="I138" s="46"/>
      <c r="J138" s="48"/>
    </row>
    <row r="139" ht="330">
      <c r="A139" s="37" t="s">
        <v>601</v>
      </c>
      <c r="B139" s="45"/>
      <c r="C139" s="46"/>
      <c r="D139" s="46"/>
      <c r="E139" s="39" t="s">
        <v>4987</v>
      </c>
      <c r="F139" s="46"/>
      <c r="G139" s="46"/>
      <c r="H139" s="46"/>
      <c r="I139" s="46"/>
      <c r="J139" s="48"/>
    </row>
    <row r="140">
      <c r="A140" s="37" t="s">
        <v>593</v>
      </c>
      <c r="B140" s="37">
        <v>32</v>
      </c>
      <c r="C140" s="38" t="s">
        <v>4522</v>
      </c>
      <c r="D140" s="37" t="s">
        <v>595</v>
      </c>
      <c r="E140" s="39" t="s">
        <v>4523</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10845</v>
      </c>
      <c r="F142" s="46"/>
      <c r="G142" s="46"/>
      <c r="H142" s="46"/>
      <c r="I142" s="46"/>
      <c r="J142" s="48"/>
    </row>
    <row r="143" ht="409.5">
      <c r="A143" s="37" t="s">
        <v>601</v>
      </c>
      <c r="B143" s="45"/>
      <c r="C143" s="46"/>
      <c r="D143" s="46"/>
      <c r="E143" s="39" t="s">
        <v>4525</v>
      </c>
      <c r="F143" s="46"/>
      <c r="G143" s="46"/>
      <c r="H143" s="46"/>
      <c r="I143" s="46"/>
      <c r="J143" s="48"/>
    </row>
    <row r="144">
      <c r="A144" s="37" t="s">
        <v>593</v>
      </c>
      <c r="B144" s="37">
        <v>33</v>
      </c>
      <c r="C144" s="38" t="s">
        <v>4532</v>
      </c>
      <c r="D144" s="37" t="s">
        <v>595</v>
      </c>
      <c r="E144" s="39" t="s">
        <v>4533</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10526</v>
      </c>
      <c r="F146" s="46"/>
      <c r="G146" s="46"/>
      <c r="H146" s="46"/>
      <c r="I146" s="46"/>
      <c r="J146" s="48"/>
    </row>
    <row r="147" ht="60">
      <c r="A147" s="37" t="s">
        <v>601</v>
      </c>
      <c r="B147" s="45"/>
      <c r="C147" s="46"/>
      <c r="D147" s="46"/>
      <c r="E147" s="39" t="s">
        <v>4535</v>
      </c>
      <c r="F147" s="46"/>
      <c r="G147" s="46"/>
      <c r="H147" s="46"/>
      <c r="I147" s="46"/>
      <c r="J147" s="48"/>
    </row>
    <row r="148">
      <c r="A148" s="37" t="s">
        <v>593</v>
      </c>
      <c r="B148" s="37">
        <v>34</v>
      </c>
      <c r="C148" s="38" t="s">
        <v>4536</v>
      </c>
      <c r="D148" s="37" t="s">
        <v>595</v>
      </c>
      <c r="E148" s="39" t="s">
        <v>4537</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10846</v>
      </c>
      <c r="F150" s="46"/>
      <c r="G150" s="46"/>
      <c r="H150" s="46"/>
      <c r="I150" s="46"/>
      <c r="J150" s="48"/>
    </row>
    <row r="151" ht="60">
      <c r="A151" s="37" t="s">
        <v>601</v>
      </c>
      <c r="B151" s="45"/>
      <c r="C151" s="46"/>
      <c r="D151" s="46"/>
      <c r="E151" s="39" t="s">
        <v>4535</v>
      </c>
      <c r="F151" s="46"/>
      <c r="G151" s="46"/>
      <c r="H151" s="46"/>
      <c r="I151" s="46"/>
      <c r="J151" s="48"/>
    </row>
    <row r="152">
      <c r="A152" s="31" t="s">
        <v>591</v>
      </c>
      <c r="B152" s="32"/>
      <c r="C152" s="33" t="s">
        <v>823</v>
      </c>
      <c r="D152" s="34"/>
      <c r="E152" s="31" t="s">
        <v>7512</v>
      </c>
      <c r="F152" s="34"/>
      <c r="G152" s="34"/>
      <c r="H152" s="34"/>
      <c r="I152" s="35">
        <f>SUMIFS(I153:I180,A153:A180,"P")</f>
        <v>0</v>
      </c>
      <c r="J152" s="36"/>
    </row>
    <row r="153">
      <c r="A153" s="37" t="s">
        <v>593</v>
      </c>
      <c r="B153" s="37">
        <v>35</v>
      </c>
      <c r="C153" s="38" t="s">
        <v>9905</v>
      </c>
      <c r="D153" s="37" t="s">
        <v>595</v>
      </c>
      <c r="E153" s="39" t="s">
        <v>9906</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10847</v>
      </c>
      <c r="F155" s="46"/>
      <c r="G155" s="46"/>
      <c r="H155" s="46"/>
      <c r="I155" s="46"/>
      <c r="J155" s="48"/>
    </row>
    <row r="156" ht="60">
      <c r="A156" s="37" t="s">
        <v>601</v>
      </c>
      <c r="B156" s="45"/>
      <c r="C156" s="46"/>
      <c r="D156" s="46"/>
      <c r="E156" s="39" t="s">
        <v>9797</v>
      </c>
      <c r="F156" s="46"/>
      <c r="G156" s="46"/>
      <c r="H156" s="46"/>
      <c r="I156" s="46"/>
      <c r="J156" s="48"/>
    </row>
    <row r="157">
      <c r="A157" s="37" t="s">
        <v>593</v>
      </c>
      <c r="B157" s="37">
        <v>36</v>
      </c>
      <c r="C157" s="38" t="s">
        <v>10535</v>
      </c>
      <c r="D157" s="37" t="s">
        <v>595</v>
      </c>
      <c r="E157" s="39" t="s">
        <v>10536</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10848</v>
      </c>
      <c r="F159" s="46"/>
      <c r="G159" s="46"/>
      <c r="H159" s="46"/>
      <c r="I159" s="46"/>
      <c r="J159" s="48"/>
    </row>
    <row r="160" ht="195">
      <c r="A160" s="37" t="s">
        <v>601</v>
      </c>
      <c r="B160" s="45"/>
      <c r="C160" s="46"/>
      <c r="D160" s="46"/>
      <c r="E160" s="39" t="s">
        <v>6082</v>
      </c>
      <c r="F160" s="46"/>
      <c r="G160" s="46"/>
      <c r="H160" s="46"/>
      <c r="I160" s="46"/>
      <c r="J160" s="48"/>
    </row>
    <row r="161" ht="30">
      <c r="A161" s="37" t="s">
        <v>593</v>
      </c>
      <c r="B161" s="37">
        <v>37</v>
      </c>
      <c r="C161" s="38" t="s">
        <v>10735</v>
      </c>
      <c r="D161" s="37" t="s">
        <v>595</v>
      </c>
      <c r="E161" s="39" t="s">
        <v>10736</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10849</v>
      </c>
      <c r="F163" s="46"/>
      <c r="G163" s="46"/>
      <c r="H163" s="46"/>
      <c r="I163" s="46"/>
      <c r="J163" s="48"/>
    </row>
    <row r="164" ht="195">
      <c r="A164" s="37" t="s">
        <v>601</v>
      </c>
      <c r="B164" s="45"/>
      <c r="C164" s="46"/>
      <c r="D164" s="46"/>
      <c r="E164" s="39" t="s">
        <v>6082</v>
      </c>
      <c r="F164" s="46"/>
      <c r="G164" s="46"/>
      <c r="H164" s="46"/>
      <c r="I164" s="46"/>
      <c r="J164" s="48"/>
    </row>
    <row r="165">
      <c r="A165" s="37" t="s">
        <v>593</v>
      </c>
      <c r="B165" s="37">
        <v>38</v>
      </c>
      <c r="C165" s="38" t="s">
        <v>10850</v>
      </c>
      <c r="D165" s="37" t="s">
        <v>595</v>
      </c>
      <c r="E165" s="39" t="s">
        <v>10851</v>
      </c>
      <c r="F165" s="40" t="s">
        <v>650</v>
      </c>
      <c r="G165" s="41">
        <v>1143.3330000000001</v>
      </c>
      <c r="H165" s="42">
        <v>0</v>
      </c>
      <c r="I165" s="43">
        <f>ROUND(G165*H165,P4)</f>
        <v>0</v>
      </c>
      <c r="J165" s="37"/>
      <c r="O165" s="44">
        <f>I165*0.21</f>
        <v>0</v>
      </c>
      <c r="P165">
        <v>3</v>
      </c>
    </row>
    <row r="166">
      <c r="A166" s="37" t="s">
        <v>598</v>
      </c>
      <c r="B166" s="45"/>
      <c r="C166" s="46"/>
      <c r="D166" s="46"/>
      <c r="E166" s="39" t="s">
        <v>10851</v>
      </c>
      <c r="F166" s="46"/>
      <c r="G166" s="46"/>
      <c r="H166" s="46"/>
      <c r="I166" s="46"/>
      <c r="J166" s="48"/>
    </row>
    <row r="167" ht="45">
      <c r="A167" s="37" t="s">
        <v>599</v>
      </c>
      <c r="B167" s="45"/>
      <c r="C167" s="46"/>
      <c r="D167" s="46"/>
      <c r="E167" s="49" t="s">
        <v>10852</v>
      </c>
      <c r="F167" s="46"/>
      <c r="G167" s="46"/>
      <c r="H167" s="46"/>
      <c r="I167" s="46"/>
      <c r="J167" s="48"/>
    </row>
    <row r="168" ht="45">
      <c r="A168" s="37" t="s">
        <v>601</v>
      </c>
      <c r="B168" s="45"/>
      <c r="C168" s="46"/>
      <c r="D168" s="46"/>
      <c r="E168" s="39" t="s">
        <v>9830</v>
      </c>
      <c r="F168" s="46"/>
      <c r="G168" s="46"/>
      <c r="H168" s="46"/>
      <c r="I168" s="46"/>
      <c r="J168" s="48"/>
    </row>
    <row r="169" ht="30">
      <c r="A169" s="37" t="s">
        <v>593</v>
      </c>
      <c r="B169" s="37">
        <v>39</v>
      </c>
      <c r="C169" s="38" t="s">
        <v>10853</v>
      </c>
      <c r="D169" s="37" t="s">
        <v>595</v>
      </c>
      <c r="E169" s="39" t="s">
        <v>10854</v>
      </c>
      <c r="F169" s="40" t="s">
        <v>650</v>
      </c>
      <c r="G169" s="41">
        <v>503.19999999999999</v>
      </c>
      <c r="H169" s="42">
        <v>0</v>
      </c>
      <c r="I169" s="43">
        <f>ROUND(G169*H169,P4)</f>
        <v>0</v>
      </c>
      <c r="J169" s="37"/>
      <c r="O169" s="44">
        <f>I169*0.21</f>
        <v>0</v>
      </c>
      <c r="P169">
        <v>3</v>
      </c>
    </row>
    <row r="170" ht="30">
      <c r="A170" s="37" t="s">
        <v>598</v>
      </c>
      <c r="B170" s="45"/>
      <c r="C170" s="46"/>
      <c r="D170" s="46"/>
      <c r="E170" s="39" t="s">
        <v>10854</v>
      </c>
      <c r="F170" s="46"/>
      <c r="G170" s="46"/>
      <c r="H170" s="46"/>
      <c r="I170" s="46"/>
      <c r="J170" s="48"/>
    </row>
    <row r="171" ht="135">
      <c r="A171" s="37" t="s">
        <v>599</v>
      </c>
      <c r="B171" s="45"/>
      <c r="C171" s="46"/>
      <c r="D171" s="46"/>
      <c r="E171" s="49" t="s">
        <v>10855</v>
      </c>
      <c r="F171" s="46"/>
      <c r="G171" s="46"/>
      <c r="H171" s="46"/>
      <c r="I171" s="46"/>
      <c r="J171" s="48"/>
    </row>
    <row r="172" ht="45">
      <c r="A172" s="37" t="s">
        <v>601</v>
      </c>
      <c r="B172" s="45"/>
      <c r="C172" s="46"/>
      <c r="D172" s="46"/>
      <c r="E172" s="39" t="s">
        <v>9830</v>
      </c>
      <c r="F172" s="46"/>
      <c r="G172" s="46"/>
      <c r="H172" s="46"/>
      <c r="I172" s="46"/>
      <c r="J172" s="48"/>
    </row>
    <row r="173">
      <c r="A173" s="37" t="s">
        <v>593</v>
      </c>
      <c r="B173" s="37">
        <v>40</v>
      </c>
      <c r="C173" s="38" t="s">
        <v>10856</v>
      </c>
      <c r="D173" s="37" t="s">
        <v>595</v>
      </c>
      <c r="E173" s="39" t="s">
        <v>10857</v>
      </c>
      <c r="F173" s="40" t="s">
        <v>650</v>
      </c>
      <c r="G173" s="41">
        <v>503.19999999999999</v>
      </c>
      <c r="H173" s="42">
        <v>0</v>
      </c>
      <c r="I173" s="43">
        <f>ROUND(G173*H173,P4)</f>
        <v>0</v>
      </c>
      <c r="J173" s="37"/>
      <c r="O173" s="44">
        <f>I173*0.21</f>
        <v>0</v>
      </c>
      <c r="P173">
        <v>3</v>
      </c>
    </row>
    <row r="174">
      <c r="A174" s="37" t="s">
        <v>598</v>
      </c>
      <c r="B174" s="45"/>
      <c r="C174" s="46"/>
      <c r="D174" s="46"/>
      <c r="E174" s="39" t="s">
        <v>10857</v>
      </c>
      <c r="F174" s="46"/>
      <c r="G174" s="46"/>
      <c r="H174" s="46"/>
      <c r="I174" s="46"/>
      <c r="J174" s="48"/>
    </row>
    <row r="175" ht="135">
      <c r="A175" s="37" t="s">
        <v>599</v>
      </c>
      <c r="B175" s="45"/>
      <c r="C175" s="46"/>
      <c r="D175" s="46"/>
      <c r="E175" s="49" t="s">
        <v>10855</v>
      </c>
      <c r="F175" s="46"/>
      <c r="G175" s="46"/>
      <c r="H175" s="46"/>
      <c r="I175" s="46"/>
      <c r="J175" s="48"/>
    </row>
    <row r="176" ht="45">
      <c r="A176" s="37" t="s">
        <v>601</v>
      </c>
      <c r="B176" s="45"/>
      <c r="C176" s="46"/>
      <c r="D176" s="46"/>
      <c r="E176" s="39" t="s">
        <v>9830</v>
      </c>
      <c r="F176" s="46"/>
      <c r="G176" s="46"/>
      <c r="H176" s="46"/>
      <c r="I176" s="46"/>
      <c r="J176" s="48"/>
    </row>
    <row r="177" ht="30">
      <c r="A177" s="37" t="s">
        <v>593</v>
      </c>
      <c r="B177" s="37">
        <v>41</v>
      </c>
      <c r="C177" s="38" t="s">
        <v>10858</v>
      </c>
      <c r="D177" s="37" t="s">
        <v>595</v>
      </c>
      <c r="E177" s="39" t="s">
        <v>10859</v>
      </c>
      <c r="F177" s="40" t="s">
        <v>650</v>
      </c>
      <c r="G177" s="41">
        <v>503.19999999999999</v>
      </c>
      <c r="H177" s="42">
        <v>0</v>
      </c>
      <c r="I177" s="43">
        <f>ROUND(G177*H177,P4)</f>
        <v>0</v>
      </c>
      <c r="J177" s="37"/>
      <c r="O177" s="44">
        <f>I177*0.21</f>
        <v>0</v>
      </c>
      <c r="P177">
        <v>3</v>
      </c>
    </row>
    <row r="178" ht="30">
      <c r="A178" s="37" t="s">
        <v>598</v>
      </c>
      <c r="B178" s="45"/>
      <c r="C178" s="46"/>
      <c r="D178" s="46"/>
      <c r="E178" s="39" t="s">
        <v>10859</v>
      </c>
      <c r="F178" s="46"/>
      <c r="G178" s="46"/>
      <c r="H178" s="46"/>
      <c r="I178" s="46"/>
      <c r="J178" s="48"/>
    </row>
    <row r="179" ht="180">
      <c r="A179" s="37" t="s">
        <v>599</v>
      </c>
      <c r="B179" s="45"/>
      <c r="C179" s="46"/>
      <c r="D179" s="46"/>
      <c r="E179" s="49" t="s">
        <v>10860</v>
      </c>
      <c r="F179" s="46"/>
      <c r="G179" s="46"/>
      <c r="H179" s="46"/>
      <c r="I179" s="46"/>
      <c r="J179" s="48"/>
    </row>
    <row r="180" ht="45">
      <c r="A180" s="37" t="s">
        <v>601</v>
      </c>
      <c r="B180" s="45"/>
      <c r="C180" s="46"/>
      <c r="D180" s="46"/>
      <c r="E180" s="39" t="s">
        <v>9830</v>
      </c>
      <c r="F180" s="46"/>
      <c r="G180" s="46"/>
      <c r="H180" s="46"/>
      <c r="I180" s="46"/>
      <c r="J180" s="48"/>
    </row>
    <row r="181">
      <c r="A181" s="31" t="s">
        <v>591</v>
      </c>
      <c r="B181" s="32"/>
      <c r="C181" s="33" t="s">
        <v>4581</v>
      </c>
      <c r="D181" s="34"/>
      <c r="E181" s="31" t="s">
        <v>4582</v>
      </c>
      <c r="F181" s="34"/>
      <c r="G181" s="34"/>
      <c r="H181" s="34"/>
      <c r="I181" s="35">
        <f>SUMIFS(I182:I205,A182:A205,"P")</f>
        <v>0</v>
      </c>
      <c r="J181" s="36"/>
    </row>
    <row r="182">
      <c r="A182" s="37" t="s">
        <v>593</v>
      </c>
      <c r="B182" s="37">
        <v>42</v>
      </c>
      <c r="C182" s="38" t="s">
        <v>4603</v>
      </c>
      <c r="D182" s="37" t="s">
        <v>595</v>
      </c>
      <c r="E182" s="39" t="s">
        <v>4604</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10861</v>
      </c>
      <c r="F184" s="46"/>
      <c r="G184" s="46"/>
      <c r="H184" s="46"/>
      <c r="I184" s="46"/>
      <c r="J184" s="48"/>
    </row>
    <row r="185" ht="300">
      <c r="A185" s="37" t="s">
        <v>601</v>
      </c>
      <c r="B185" s="45"/>
      <c r="C185" s="46"/>
      <c r="D185" s="46"/>
      <c r="E185" s="39" t="s">
        <v>4605</v>
      </c>
      <c r="F185" s="46"/>
      <c r="G185" s="46"/>
      <c r="H185" s="46"/>
      <c r="I185" s="46"/>
      <c r="J185" s="48"/>
    </row>
    <row r="186">
      <c r="A186" s="37" t="s">
        <v>593</v>
      </c>
      <c r="B186" s="37">
        <v>43</v>
      </c>
      <c r="C186" s="38" t="s">
        <v>9932</v>
      </c>
      <c r="D186" s="37" t="s">
        <v>595</v>
      </c>
      <c r="E186" s="39" t="s">
        <v>9933</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10789</v>
      </c>
      <c r="F188" s="46"/>
      <c r="G188" s="46"/>
      <c r="H188" s="46"/>
      <c r="I188" s="46"/>
      <c r="J188" s="48"/>
    </row>
    <row r="189" ht="90">
      <c r="A189" s="37" t="s">
        <v>601</v>
      </c>
      <c r="B189" s="45"/>
      <c r="C189" s="46"/>
      <c r="D189" s="46"/>
      <c r="E189" s="39" t="s">
        <v>4621</v>
      </c>
      <c r="F189" s="46"/>
      <c r="G189" s="46"/>
      <c r="H189" s="46"/>
      <c r="I189" s="46"/>
      <c r="J189" s="48"/>
    </row>
    <row r="190">
      <c r="A190" s="37" t="s">
        <v>593</v>
      </c>
      <c r="B190" s="37">
        <v>44</v>
      </c>
      <c r="C190" s="38" t="s">
        <v>10542</v>
      </c>
      <c r="D190" s="37" t="s">
        <v>595</v>
      </c>
      <c r="E190" s="39" t="s">
        <v>10543</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10544</v>
      </c>
      <c r="F192" s="46"/>
      <c r="G192" s="46"/>
      <c r="H192" s="46"/>
      <c r="I192" s="46"/>
      <c r="J192" s="48"/>
    </row>
    <row r="193" ht="30">
      <c r="A193" s="37" t="s">
        <v>601</v>
      </c>
      <c r="B193" s="45"/>
      <c r="C193" s="46"/>
      <c r="D193" s="46"/>
      <c r="E193" s="39" t="s">
        <v>10350</v>
      </c>
      <c r="F193" s="46"/>
      <c r="G193" s="46"/>
      <c r="H193" s="46"/>
      <c r="I193" s="46"/>
      <c r="J193" s="48"/>
    </row>
    <row r="194">
      <c r="A194" s="37" t="s">
        <v>593</v>
      </c>
      <c r="B194" s="37">
        <v>45</v>
      </c>
      <c r="C194" s="38" t="s">
        <v>10545</v>
      </c>
      <c r="D194" s="37" t="s">
        <v>595</v>
      </c>
      <c r="E194" s="39" t="s">
        <v>10546</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10547</v>
      </c>
      <c r="F196" s="46"/>
      <c r="G196" s="46"/>
      <c r="H196" s="46"/>
      <c r="I196" s="46"/>
      <c r="J196" s="48"/>
    </row>
    <row r="197" ht="30">
      <c r="A197" s="37" t="s">
        <v>601</v>
      </c>
      <c r="B197" s="45"/>
      <c r="C197" s="46"/>
      <c r="D197" s="46"/>
      <c r="E197" s="39" t="s">
        <v>10354</v>
      </c>
      <c r="F197" s="46"/>
      <c r="G197" s="46"/>
      <c r="H197" s="46"/>
      <c r="I197" s="46"/>
      <c r="J197" s="48"/>
    </row>
    <row r="198">
      <c r="A198" s="37" t="s">
        <v>593</v>
      </c>
      <c r="B198" s="37">
        <v>46</v>
      </c>
      <c r="C198" s="38" t="s">
        <v>10080</v>
      </c>
      <c r="D198" s="37" t="s">
        <v>595</v>
      </c>
      <c r="E198" s="39" t="s">
        <v>10081</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10862</v>
      </c>
      <c r="F200" s="46"/>
      <c r="G200" s="46"/>
      <c r="H200" s="46"/>
      <c r="I200" s="46"/>
      <c r="J200" s="48"/>
    </row>
    <row r="201" ht="45">
      <c r="A201" s="37" t="s">
        <v>601</v>
      </c>
      <c r="B201" s="45"/>
      <c r="C201" s="46"/>
      <c r="D201" s="46"/>
      <c r="E201" s="39" t="s">
        <v>10083</v>
      </c>
      <c r="F201" s="46"/>
      <c r="G201" s="46"/>
      <c r="H201" s="46"/>
      <c r="I201" s="46"/>
      <c r="J201" s="48"/>
    </row>
    <row r="202">
      <c r="A202" s="37" t="s">
        <v>593</v>
      </c>
      <c r="B202" s="37">
        <v>47</v>
      </c>
      <c r="C202" s="38" t="s">
        <v>4626</v>
      </c>
      <c r="D202" s="37" t="s">
        <v>595</v>
      </c>
      <c r="E202" s="39" t="s">
        <v>4627</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10863</v>
      </c>
      <c r="F204" s="46"/>
      <c r="G204" s="46"/>
      <c r="H204" s="46"/>
      <c r="I204" s="46"/>
      <c r="J204" s="48"/>
    </row>
    <row r="205" ht="409.5">
      <c r="A205" s="37" t="s">
        <v>601</v>
      </c>
      <c r="B205" s="45"/>
      <c r="C205" s="46"/>
      <c r="D205" s="46"/>
      <c r="E205" s="39" t="s">
        <v>4525</v>
      </c>
      <c r="F205" s="46"/>
      <c r="G205" s="46"/>
      <c r="H205" s="46"/>
      <c r="I205" s="46"/>
      <c r="J205" s="48"/>
    </row>
    <row r="206">
      <c r="A206" s="31" t="s">
        <v>591</v>
      </c>
      <c r="B206" s="32"/>
      <c r="C206" s="33" t="s">
        <v>4818</v>
      </c>
      <c r="D206" s="34"/>
      <c r="E206" s="31" t="s">
        <v>4819</v>
      </c>
      <c r="F206" s="34"/>
      <c r="G206" s="34"/>
      <c r="H206" s="34"/>
      <c r="I206" s="35">
        <f>SUMIFS(I207:I260,A207:A260,"P")</f>
        <v>0</v>
      </c>
      <c r="J206" s="36"/>
    </row>
    <row r="207">
      <c r="A207" s="37" t="s">
        <v>593</v>
      </c>
      <c r="B207" s="37">
        <v>48</v>
      </c>
      <c r="C207" s="38" t="s">
        <v>10864</v>
      </c>
      <c r="D207" s="37" t="s">
        <v>595</v>
      </c>
      <c r="E207" s="39" t="s">
        <v>10865</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10866</v>
      </c>
      <c r="F209" s="46"/>
      <c r="G209" s="46"/>
      <c r="H209" s="46"/>
      <c r="I209" s="46"/>
      <c r="J209" s="48"/>
    </row>
    <row r="210" ht="75">
      <c r="A210" s="37" t="s">
        <v>601</v>
      </c>
      <c r="B210" s="45"/>
      <c r="C210" s="46"/>
      <c r="D210" s="46"/>
      <c r="E210" s="39" t="s">
        <v>10867</v>
      </c>
      <c r="F210" s="46"/>
      <c r="G210" s="46"/>
      <c r="H210" s="46"/>
      <c r="I210" s="46"/>
      <c r="J210" s="48"/>
    </row>
    <row r="211" ht="30">
      <c r="A211" s="37" t="s">
        <v>593</v>
      </c>
      <c r="B211" s="37">
        <v>49</v>
      </c>
      <c r="C211" s="38" t="s">
        <v>9949</v>
      </c>
      <c r="D211" s="37" t="s">
        <v>595</v>
      </c>
      <c r="E211" s="39" t="s">
        <v>9950</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10868</v>
      </c>
      <c r="F213" s="46"/>
      <c r="G213" s="46"/>
      <c r="H213" s="46"/>
      <c r="I213" s="46"/>
      <c r="J213" s="48"/>
    </row>
    <row r="214" ht="30">
      <c r="A214" s="37" t="s">
        <v>601</v>
      </c>
      <c r="B214" s="45"/>
      <c r="C214" s="46"/>
      <c r="D214" s="46"/>
      <c r="E214" s="39" t="s">
        <v>9952</v>
      </c>
      <c r="F214" s="46"/>
      <c r="G214" s="46"/>
      <c r="H214" s="46"/>
      <c r="I214" s="46"/>
      <c r="J214" s="48"/>
    </row>
    <row r="215" ht="30">
      <c r="A215" s="37" t="s">
        <v>593</v>
      </c>
      <c r="B215" s="37">
        <v>50</v>
      </c>
      <c r="C215" s="38" t="s">
        <v>9957</v>
      </c>
      <c r="D215" s="37" t="s">
        <v>595</v>
      </c>
      <c r="E215" s="39" t="s">
        <v>9958</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10868</v>
      </c>
      <c r="F217" s="46"/>
      <c r="G217" s="46"/>
      <c r="H217" s="46"/>
      <c r="I217" s="46"/>
      <c r="J217" s="48"/>
    </row>
    <row r="218" ht="45">
      <c r="A218" s="37" t="s">
        <v>601</v>
      </c>
      <c r="B218" s="45"/>
      <c r="C218" s="46"/>
      <c r="D218" s="46"/>
      <c r="E218" s="39" t="s">
        <v>9960</v>
      </c>
      <c r="F218" s="46"/>
      <c r="G218" s="46"/>
      <c r="H218" s="46"/>
      <c r="I218" s="46"/>
      <c r="J218" s="48"/>
    </row>
    <row r="219" ht="30">
      <c r="A219" s="37" t="s">
        <v>593</v>
      </c>
      <c r="B219" s="37">
        <v>51</v>
      </c>
      <c r="C219" s="38" t="s">
        <v>9964</v>
      </c>
      <c r="D219" s="37" t="s">
        <v>595</v>
      </c>
      <c r="E219" s="39" t="s">
        <v>9965</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10869</v>
      </c>
      <c r="F221" s="46"/>
      <c r="G221" s="46"/>
      <c r="H221" s="46"/>
      <c r="I221" s="46"/>
      <c r="J221" s="48"/>
    </row>
    <row r="222" ht="60">
      <c r="A222" s="37" t="s">
        <v>601</v>
      </c>
      <c r="B222" s="45"/>
      <c r="C222" s="46"/>
      <c r="D222" s="46"/>
      <c r="E222" s="39" t="s">
        <v>9967</v>
      </c>
      <c r="F222" s="46"/>
      <c r="G222" s="46"/>
      <c r="H222" s="46"/>
      <c r="I222" s="46"/>
      <c r="J222" s="48"/>
    </row>
    <row r="223" ht="30">
      <c r="A223" s="37" t="s">
        <v>593</v>
      </c>
      <c r="B223" s="37">
        <v>52</v>
      </c>
      <c r="C223" s="38" t="s">
        <v>9968</v>
      </c>
      <c r="D223" s="37" t="s">
        <v>595</v>
      </c>
      <c r="E223" s="39" t="s">
        <v>9969</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10869</v>
      </c>
      <c r="F225" s="46"/>
      <c r="G225" s="46"/>
      <c r="H225" s="46"/>
      <c r="I225" s="46"/>
      <c r="J225" s="48"/>
    </row>
    <row r="226" ht="60">
      <c r="A226" s="37" t="s">
        <v>601</v>
      </c>
      <c r="B226" s="45"/>
      <c r="C226" s="46"/>
      <c r="D226" s="46"/>
      <c r="E226" s="39" t="s">
        <v>9967</v>
      </c>
      <c r="F226" s="46"/>
      <c r="G226" s="46"/>
      <c r="H226" s="46"/>
      <c r="I226" s="46"/>
      <c r="J226" s="48"/>
    </row>
    <row r="227" ht="30">
      <c r="A227" s="37" t="s">
        <v>593</v>
      </c>
      <c r="B227" s="37">
        <v>53</v>
      </c>
      <c r="C227" s="38" t="s">
        <v>5034</v>
      </c>
      <c r="D227" s="37" t="s">
        <v>595</v>
      </c>
      <c r="E227" s="39" t="s">
        <v>5035</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10870</v>
      </c>
      <c r="F229" s="46"/>
      <c r="G229" s="46"/>
      <c r="H229" s="46"/>
      <c r="I229" s="46"/>
      <c r="J229" s="48"/>
    </row>
    <row r="230" ht="60">
      <c r="A230" s="37" t="s">
        <v>601</v>
      </c>
      <c r="B230" s="45"/>
      <c r="C230" s="46"/>
      <c r="D230" s="46"/>
      <c r="E230" s="39" t="s">
        <v>5037</v>
      </c>
      <c r="F230" s="46"/>
      <c r="G230" s="46"/>
      <c r="H230" s="46"/>
      <c r="I230" s="46"/>
      <c r="J230" s="48"/>
    </row>
    <row r="231" ht="30">
      <c r="A231" s="37" t="s">
        <v>593</v>
      </c>
      <c r="B231" s="37">
        <v>54</v>
      </c>
      <c r="C231" s="38" t="s">
        <v>6808</v>
      </c>
      <c r="D231" s="37" t="s">
        <v>595</v>
      </c>
      <c r="E231" s="39" t="s">
        <v>9815</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10871</v>
      </c>
      <c r="F233" s="46"/>
      <c r="G233" s="46"/>
      <c r="H233" s="46"/>
      <c r="I233" s="46"/>
      <c r="J233" s="48"/>
    </row>
    <row r="234" ht="60">
      <c r="A234" s="37" t="s">
        <v>601</v>
      </c>
      <c r="B234" s="45"/>
      <c r="C234" s="46"/>
      <c r="D234" s="46"/>
      <c r="E234" s="39" t="s">
        <v>5037</v>
      </c>
      <c r="F234" s="46"/>
      <c r="G234" s="46"/>
      <c r="H234" s="46"/>
      <c r="I234" s="46"/>
      <c r="J234" s="48"/>
    </row>
    <row r="235" ht="30">
      <c r="A235" s="37" t="s">
        <v>593</v>
      </c>
      <c r="B235" s="37">
        <v>55</v>
      </c>
      <c r="C235" s="38" t="s">
        <v>10556</v>
      </c>
      <c r="D235" s="37" t="s">
        <v>595</v>
      </c>
      <c r="E235" s="39" t="s">
        <v>10557</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10872</v>
      </c>
      <c r="F237" s="46"/>
      <c r="G237" s="46"/>
      <c r="H237" s="46"/>
      <c r="I237" s="46"/>
      <c r="J237" s="48"/>
    </row>
    <row r="238" ht="105">
      <c r="A238" s="37" t="s">
        <v>601</v>
      </c>
      <c r="B238" s="45"/>
      <c r="C238" s="46"/>
      <c r="D238" s="46"/>
      <c r="E238" s="39" t="s">
        <v>10559</v>
      </c>
      <c r="F238" s="46"/>
      <c r="G238" s="46"/>
      <c r="H238" s="46"/>
      <c r="I238" s="46"/>
      <c r="J238" s="48"/>
    </row>
    <row r="239">
      <c r="A239" s="37" t="s">
        <v>593</v>
      </c>
      <c r="B239" s="37">
        <v>56</v>
      </c>
      <c r="C239" s="38" t="s">
        <v>4682</v>
      </c>
      <c r="D239" s="37" t="s">
        <v>595</v>
      </c>
      <c r="E239" s="39" t="s">
        <v>4683</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10873</v>
      </c>
      <c r="F241" s="46"/>
      <c r="G241" s="46"/>
      <c r="H241" s="46"/>
      <c r="I241" s="46"/>
      <c r="J241" s="48"/>
    </row>
    <row r="242" ht="150">
      <c r="A242" s="37" t="s">
        <v>601</v>
      </c>
      <c r="B242" s="45"/>
      <c r="C242" s="46"/>
      <c r="D242" s="46"/>
      <c r="E242" s="39" t="s">
        <v>4685</v>
      </c>
      <c r="F242" s="46"/>
      <c r="G242" s="46"/>
      <c r="H242" s="46"/>
      <c r="I242" s="46"/>
      <c r="J242" s="48"/>
    </row>
    <row r="243">
      <c r="A243" s="37" t="s">
        <v>593</v>
      </c>
      <c r="B243" s="37">
        <v>57</v>
      </c>
      <c r="C243" s="38" t="s">
        <v>6253</v>
      </c>
      <c r="D243" s="37" t="s">
        <v>595</v>
      </c>
      <c r="E243" s="39" t="s">
        <v>6254</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10874</v>
      </c>
      <c r="F245" s="46"/>
      <c r="G245" s="46"/>
      <c r="H245" s="46"/>
      <c r="I245" s="46"/>
      <c r="J245" s="48"/>
    </row>
    <row r="246" ht="150">
      <c r="A246" s="37" t="s">
        <v>601</v>
      </c>
      <c r="B246" s="45"/>
      <c r="C246" s="46"/>
      <c r="D246" s="46"/>
      <c r="E246" s="39" t="s">
        <v>4685</v>
      </c>
      <c r="F246" s="46"/>
      <c r="G246" s="46"/>
      <c r="H246" s="46"/>
      <c r="I246" s="46"/>
      <c r="J246" s="48"/>
    </row>
    <row r="247">
      <c r="A247" s="37" t="s">
        <v>593</v>
      </c>
      <c r="B247" s="37">
        <v>58</v>
      </c>
      <c r="C247" s="38" t="s">
        <v>10875</v>
      </c>
      <c r="D247" s="37" t="s">
        <v>595</v>
      </c>
      <c r="E247" s="39" t="s">
        <v>9828</v>
      </c>
      <c r="F247" s="40" t="s">
        <v>1797</v>
      </c>
      <c r="G247" s="41">
        <v>1</v>
      </c>
      <c r="H247" s="42">
        <v>0</v>
      </c>
      <c r="I247" s="43">
        <f>ROUND(G247*H247,P4)</f>
        <v>0</v>
      </c>
      <c r="J247" s="37"/>
      <c r="O247" s="44">
        <f>I247*0.21</f>
        <v>0</v>
      </c>
      <c r="P247">
        <v>3</v>
      </c>
    </row>
    <row r="248">
      <c r="A248" s="37" t="s">
        <v>598</v>
      </c>
      <c r="B248" s="45"/>
      <c r="C248" s="46"/>
      <c r="D248" s="46"/>
      <c r="E248" s="39" t="s">
        <v>9828</v>
      </c>
      <c r="F248" s="46"/>
      <c r="G248" s="46"/>
      <c r="H248" s="46"/>
      <c r="I248" s="46"/>
      <c r="J248" s="48"/>
    </row>
    <row r="249" ht="120">
      <c r="A249" s="37" t="s">
        <v>599</v>
      </c>
      <c r="B249" s="45"/>
      <c r="C249" s="46"/>
      <c r="D249" s="46"/>
      <c r="E249" s="49" t="s">
        <v>9829</v>
      </c>
      <c r="F249" s="46"/>
      <c r="G249" s="46"/>
      <c r="H249" s="46"/>
      <c r="I249" s="46"/>
      <c r="J249" s="48"/>
    </row>
    <row r="250" ht="45">
      <c r="A250" s="37" t="s">
        <v>601</v>
      </c>
      <c r="B250" s="45"/>
      <c r="C250" s="46"/>
      <c r="D250" s="46"/>
      <c r="E250" s="39" t="s">
        <v>9830</v>
      </c>
      <c r="F250" s="46"/>
      <c r="G250" s="46"/>
      <c r="H250" s="46"/>
      <c r="I250" s="46"/>
      <c r="J250" s="48"/>
    </row>
    <row r="251">
      <c r="A251" s="37" t="s">
        <v>593</v>
      </c>
      <c r="B251" s="37">
        <v>59</v>
      </c>
      <c r="C251" s="38" t="s">
        <v>10876</v>
      </c>
      <c r="D251" s="37" t="s">
        <v>595</v>
      </c>
      <c r="E251" s="39" t="s">
        <v>9832</v>
      </c>
      <c r="F251" s="40" t="s">
        <v>1797</v>
      </c>
      <c r="G251" s="41">
        <v>1</v>
      </c>
      <c r="H251" s="42">
        <v>0</v>
      </c>
      <c r="I251" s="43">
        <f>ROUND(G251*H251,P4)</f>
        <v>0</v>
      </c>
      <c r="J251" s="37"/>
      <c r="O251" s="44">
        <f>I251*0.21</f>
        <v>0</v>
      </c>
      <c r="P251">
        <v>3</v>
      </c>
    </row>
    <row r="252">
      <c r="A252" s="37" t="s">
        <v>598</v>
      </c>
      <c r="B252" s="45"/>
      <c r="C252" s="46"/>
      <c r="D252" s="46"/>
      <c r="E252" s="39" t="s">
        <v>9832</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10877</v>
      </c>
      <c r="D254" s="37" t="s">
        <v>595</v>
      </c>
      <c r="E254" s="39" t="s">
        <v>10878</v>
      </c>
      <c r="F254" s="40" t="s">
        <v>608</v>
      </c>
      <c r="G254" s="41">
        <v>1</v>
      </c>
      <c r="H254" s="42">
        <v>0</v>
      </c>
      <c r="I254" s="43">
        <f>ROUND(G254*H254,P4)</f>
        <v>0</v>
      </c>
      <c r="J254" s="37"/>
      <c r="O254" s="44">
        <f>I254*0.21</f>
        <v>0</v>
      </c>
      <c r="P254">
        <v>3</v>
      </c>
    </row>
    <row r="255">
      <c r="A255" s="37" t="s">
        <v>598</v>
      </c>
      <c r="B255" s="45"/>
      <c r="C255" s="46"/>
      <c r="D255" s="46"/>
      <c r="E255" s="39" t="s">
        <v>10878</v>
      </c>
      <c r="F255" s="46"/>
      <c r="G255" s="46"/>
      <c r="H255" s="46"/>
      <c r="I255" s="46"/>
      <c r="J255" s="48"/>
    </row>
    <row r="256" ht="135">
      <c r="A256" s="37" t="s">
        <v>599</v>
      </c>
      <c r="B256" s="45"/>
      <c r="C256" s="46"/>
      <c r="D256" s="46"/>
      <c r="E256" s="49" t="s">
        <v>10879</v>
      </c>
      <c r="F256" s="46"/>
      <c r="G256" s="46"/>
      <c r="H256" s="46"/>
      <c r="I256" s="46"/>
      <c r="J256" s="48"/>
    </row>
    <row r="257" ht="45">
      <c r="A257" s="37" t="s">
        <v>601</v>
      </c>
      <c r="B257" s="45"/>
      <c r="C257" s="46"/>
      <c r="D257" s="46"/>
      <c r="E257" s="39" t="s">
        <v>9830</v>
      </c>
      <c r="F257" s="46"/>
      <c r="G257" s="46"/>
      <c r="H257" s="46"/>
      <c r="I257" s="46"/>
      <c r="J257" s="48"/>
    </row>
    <row r="258">
      <c r="A258" s="37" t="s">
        <v>593</v>
      </c>
      <c r="B258" s="37">
        <v>61</v>
      </c>
      <c r="C258" s="38" t="s">
        <v>10880</v>
      </c>
      <c r="D258" s="37" t="s">
        <v>595</v>
      </c>
      <c r="E258" s="39" t="s">
        <v>10881</v>
      </c>
      <c r="F258" s="40" t="s">
        <v>2035</v>
      </c>
      <c r="G258" s="41">
        <v>1</v>
      </c>
      <c r="H258" s="42">
        <v>0</v>
      </c>
      <c r="I258" s="43">
        <f>ROUND(G258*H258,P4)</f>
        <v>0</v>
      </c>
      <c r="J258" s="37"/>
      <c r="O258" s="44">
        <f>I258*0.21</f>
        <v>0</v>
      </c>
      <c r="P258">
        <v>3</v>
      </c>
    </row>
    <row r="259">
      <c r="A259" s="37" t="s">
        <v>598</v>
      </c>
      <c r="B259" s="45"/>
      <c r="C259" s="46"/>
      <c r="D259" s="46"/>
      <c r="E259" s="39" t="s">
        <v>10881</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65">
      <c r="A264" s="37" t="s">
        <v>599</v>
      </c>
      <c r="B264" s="45"/>
      <c r="C264" s="46"/>
      <c r="D264" s="46"/>
      <c r="E264" s="49" t="s">
        <v>10882</v>
      </c>
      <c r="F264" s="46"/>
      <c r="G264" s="46"/>
      <c r="H264" s="46"/>
      <c r="I264" s="46"/>
      <c r="J264" s="48"/>
    </row>
    <row r="265" ht="120">
      <c r="A265" s="37" t="s">
        <v>601</v>
      </c>
      <c r="B265" s="45"/>
      <c r="C265" s="46"/>
      <c r="D265" s="46"/>
      <c r="E265" s="39" t="s">
        <v>1819</v>
      </c>
      <c r="F265" s="46"/>
      <c r="G265" s="46"/>
      <c r="H265" s="46"/>
      <c r="I265" s="46"/>
      <c r="J265" s="48"/>
    </row>
    <row r="266" ht="60">
      <c r="A266" s="37" t="s">
        <v>593</v>
      </c>
      <c r="B266" s="37">
        <v>63</v>
      </c>
      <c r="C266" s="38" t="s">
        <v>2447</v>
      </c>
      <c r="D266" s="37" t="s">
        <v>2448</v>
      </c>
      <c r="E266" s="39" t="s">
        <v>2449</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5">
      <c r="A268" s="37" t="s">
        <v>599</v>
      </c>
      <c r="B268" s="45"/>
      <c r="C268" s="46"/>
      <c r="D268" s="46"/>
      <c r="E268" s="49" t="s">
        <v>10883</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FV8TUNxJbtlA53O8GrDggpP7ibcCCgwipAlHdWotESnotmyoDp+kjD2S8LonZ1p/9RfZkIbUYuEvVf77e1FVgA==" hashValue="OhpUj2rXkaDl7P751FwtFlV94HXf2GfuPn9PstZPJEuBxDigEXy4X9r5AvK56xwXTbp9KvZeqLavAw/5SMAJc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10884</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10884</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9839</v>
      </c>
      <c r="D12" s="37" t="s">
        <v>595</v>
      </c>
      <c r="E12" s="39" t="s">
        <v>9840</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10885</v>
      </c>
      <c r="F14" s="46"/>
      <c r="G14" s="46"/>
      <c r="H14" s="46"/>
      <c r="I14" s="46"/>
      <c r="J14" s="48"/>
    </row>
    <row r="15">
      <c r="A15" s="37" t="s">
        <v>601</v>
      </c>
      <c r="B15" s="45"/>
      <c r="C15" s="46"/>
      <c r="D15" s="46"/>
      <c r="E15" s="39" t="s">
        <v>9842</v>
      </c>
      <c r="F15" s="46"/>
      <c r="G15" s="46"/>
      <c r="H15" s="46"/>
      <c r="I15" s="46"/>
      <c r="J15" s="48"/>
    </row>
    <row r="16">
      <c r="A16" s="37" t="s">
        <v>593</v>
      </c>
      <c r="B16" s="37">
        <v>2</v>
      </c>
      <c r="C16" s="38" t="s">
        <v>5283</v>
      </c>
      <c r="D16" s="37" t="s">
        <v>595</v>
      </c>
      <c r="E16" s="39" t="s">
        <v>9421</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10886</v>
      </c>
      <c r="F18" s="46"/>
      <c r="G18" s="46"/>
      <c r="H18" s="46"/>
      <c r="I18" s="46"/>
      <c r="J18" s="48"/>
    </row>
    <row r="19" ht="45">
      <c r="A19" s="37" t="s">
        <v>601</v>
      </c>
      <c r="B19" s="45"/>
      <c r="C19" s="46"/>
      <c r="D19" s="46"/>
      <c r="E19" s="39" t="s">
        <v>9424</v>
      </c>
      <c r="F19" s="46"/>
      <c r="G19" s="46"/>
      <c r="H19" s="46"/>
      <c r="I19" s="46"/>
      <c r="J19" s="48"/>
    </row>
    <row r="20">
      <c r="A20" s="37" t="s">
        <v>593</v>
      </c>
      <c r="B20" s="37">
        <v>3</v>
      </c>
      <c r="C20" s="38" t="s">
        <v>4422</v>
      </c>
      <c r="D20" s="37" t="s">
        <v>595</v>
      </c>
      <c r="E20" s="39" t="s">
        <v>4423</v>
      </c>
      <c r="F20" s="40" t="s">
        <v>4424</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10887</v>
      </c>
      <c r="F22" s="46"/>
      <c r="G22" s="46"/>
      <c r="H22" s="46"/>
      <c r="I22" s="46"/>
      <c r="J22" s="48"/>
    </row>
    <row r="23" ht="30">
      <c r="A23" s="37" t="s">
        <v>601</v>
      </c>
      <c r="B23" s="45"/>
      <c r="C23" s="46"/>
      <c r="D23" s="46"/>
      <c r="E23" s="39" t="s">
        <v>4426</v>
      </c>
      <c r="F23" s="46"/>
      <c r="G23" s="46"/>
      <c r="H23" s="46"/>
      <c r="I23" s="46"/>
      <c r="J23" s="48"/>
    </row>
    <row r="24">
      <c r="A24" s="37" t="s">
        <v>593</v>
      </c>
      <c r="B24" s="37">
        <v>4</v>
      </c>
      <c r="C24" s="38" t="s">
        <v>5287</v>
      </c>
      <c r="D24" s="37" t="s">
        <v>595</v>
      </c>
      <c r="E24" s="39" t="s">
        <v>9760</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10888</v>
      </c>
      <c r="F26" s="46"/>
      <c r="G26" s="46"/>
      <c r="H26" s="46"/>
      <c r="I26" s="46"/>
      <c r="J26" s="48"/>
    </row>
    <row r="27" ht="409.5">
      <c r="A27" s="37" t="s">
        <v>601</v>
      </c>
      <c r="B27" s="45"/>
      <c r="C27" s="46"/>
      <c r="D27" s="46"/>
      <c r="E27" s="39" t="s">
        <v>4695</v>
      </c>
      <c r="F27" s="46"/>
      <c r="G27" s="46"/>
      <c r="H27" s="46"/>
      <c r="I27" s="46"/>
      <c r="J27" s="48"/>
    </row>
    <row r="28">
      <c r="A28" s="37" t="s">
        <v>593</v>
      </c>
      <c r="B28" s="37">
        <v>5</v>
      </c>
      <c r="C28" s="38" t="s">
        <v>9762</v>
      </c>
      <c r="D28" s="37" t="s">
        <v>595</v>
      </c>
      <c r="E28" s="39" t="s">
        <v>9763</v>
      </c>
      <c r="F28" s="40" t="s">
        <v>4424</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10889</v>
      </c>
      <c r="F30" s="46"/>
      <c r="G30" s="46"/>
      <c r="H30" s="46"/>
      <c r="I30" s="46"/>
      <c r="J30" s="48"/>
    </row>
    <row r="31" ht="30">
      <c r="A31" s="37" t="s">
        <v>601</v>
      </c>
      <c r="B31" s="45"/>
      <c r="C31" s="46"/>
      <c r="D31" s="46"/>
      <c r="E31" s="39" t="s">
        <v>4426</v>
      </c>
      <c r="F31" s="46"/>
      <c r="G31" s="46"/>
      <c r="H31" s="46"/>
      <c r="I31" s="46"/>
      <c r="J31" s="48"/>
    </row>
    <row r="32">
      <c r="A32" s="37" t="s">
        <v>593</v>
      </c>
      <c r="B32" s="37">
        <v>6</v>
      </c>
      <c r="C32" s="38" t="s">
        <v>4692</v>
      </c>
      <c r="D32" s="37" t="s">
        <v>595</v>
      </c>
      <c r="E32" s="39" t="s">
        <v>4693</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10890</v>
      </c>
      <c r="F34" s="46"/>
      <c r="G34" s="46"/>
      <c r="H34" s="46"/>
      <c r="I34" s="46"/>
      <c r="J34" s="48"/>
    </row>
    <row r="35" ht="409.5">
      <c r="A35" s="37" t="s">
        <v>601</v>
      </c>
      <c r="B35" s="45"/>
      <c r="C35" s="46"/>
      <c r="D35" s="46"/>
      <c r="E35" s="39" t="s">
        <v>4695</v>
      </c>
      <c r="F35" s="46"/>
      <c r="G35" s="46"/>
      <c r="H35" s="46"/>
      <c r="I35" s="46"/>
      <c r="J35" s="48"/>
    </row>
    <row r="36">
      <c r="A36" s="37" t="s">
        <v>593</v>
      </c>
      <c r="B36" s="37">
        <v>7</v>
      </c>
      <c r="C36" s="38" t="s">
        <v>4431</v>
      </c>
      <c r="D36" s="37" t="s">
        <v>595</v>
      </c>
      <c r="E36" s="39" t="s">
        <v>4432</v>
      </c>
      <c r="F36" s="40" t="s">
        <v>4424</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10891</v>
      </c>
      <c r="F38" s="46"/>
      <c r="G38" s="46"/>
      <c r="H38" s="46"/>
      <c r="I38" s="46"/>
      <c r="J38" s="48"/>
    </row>
    <row r="39" ht="30">
      <c r="A39" s="37" t="s">
        <v>601</v>
      </c>
      <c r="B39" s="45"/>
      <c r="C39" s="46"/>
      <c r="D39" s="46"/>
      <c r="E39" s="39" t="s">
        <v>4426</v>
      </c>
      <c r="F39" s="46"/>
      <c r="G39" s="46"/>
      <c r="H39" s="46"/>
      <c r="I39" s="46"/>
      <c r="J39" s="48"/>
    </row>
    <row r="40">
      <c r="A40" s="37" t="s">
        <v>593</v>
      </c>
      <c r="B40" s="37">
        <v>8</v>
      </c>
      <c r="C40" s="38" t="s">
        <v>3400</v>
      </c>
      <c r="D40" s="37" t="s">
        <v>595</v>
      </c>
      <c r="E40" s="39" t="s">
        <v>6038</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10892</v>
      </c>
      <c r="F42" s="46"/>
      <c r="G42" s="46"/>
      <c r="H42" s="46"/>
      <c r="I42" s="46"/>
      <c r="J42" s="48"/>
    </row>
    <row r="43" ht="405">
      <c r="A43" s="37" t="s">
        <v>601</v>
      </c>
      <c r="B43" s="45"/>
      <c r="C43" s="46"/>
      <c r="D43" s="46"/>
      <c r="E43" s="39" t="s">
        <v>4442</v>
      </c>
      <c r="F43" s="46"/>
      <c r="G43" s="46"/>
      <c r="H43" s="46"/>
      <c r="I43" s="46"/>
      <c r="J43" s="48"/>
    </row>
    <row r="44">
      <c r="A44" s="37" t="s">
        <v>593</v>
      </c>
      <c r="B44" s="37">
        <v>9</v>
      </c>
      <c r="C44" s="38" t="s">
        <v>10005</v>
      </c>
      <c r="D44" s="37" t="s">
        <v>595</v>
      </c>
      <c r="E44" s="39" t="s">
        <v>10006</v>
      </c>
      <c r="F44" s="40" t="s">
        <v>4424</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10893</v>
      </c>
      <c r="F46" s="46"/>
      <c r="G46" s="46"/>
      <c r="H46" s="46"/>
      <c r="I46" s="46"/>
      <c r="J46" s="48"/>
    </row>
    <row r="47" ht="30">
      <c r="A47" s="37" t="s">
        <v>601</v>
      </c>
      <c r="B47" s="45"/>
      <c r="C47" s="46"/>
      <c r="D47" s="46"/>
      <c r="E47" s="39" t="s">
        <v>4426</v>
      </c>
      <c r="F47" s="46"/>
      <c r="G47" s="46"/>
      <c r="H47" s="46"/>
      <c r="I47" s="46"/>
      <c r="J47" s="48"/>
    </row>
    <row r="48">
      <c r="A48" s="37" t="s">
        <v>593</v>
      </c>
      <c r="B48" s="37">
        <v>10</v>
      </c>
      <c r="C48" s="38" t="s">
        <v>3360</v>
      </c>
      <c r="D48" s="37" t="s">
        <v>595</v>
      </c>
      <c r="E48" s="39" t="s">
        <v>3361</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10894</v>
      </c>
      <c r="F50" s="46"/>
      <c r="G50" s="46"/>
      <c r="H50" s="46"/>
      <c r="I50" s="46"/>
      <c r="J50" s="48"/>
    </row>
    <row r="51" ht="405">
      <c r="A51" s="37" t="s">
        <v>601</v>
      </c>
      <c r="B51" s="45"/>
      <c r="C51" s="46"/>
      <c r="D51" s="46"/>
      <c r="E51" s="39" t="s">
        <v>4442</v>
      </c>
      <c r="F51" s="46"/>
      <c r="G51" s="46"/>
      <c r="H51" s="46"/>
      <c r="I51" s="46"/>
      <c r="J51" s="48"/>
    </row>
    <row r="52">
      <c r="A52" s="37" t="s">
        <v>593</v>
      </c>
      <c r="B52" s="37">
        <v>11</v>
      </c>
      <c r="C52" s="38" t="s">
        <v>10038</v>
      </c>
      <c r="D52" s="37" t="s">
        <v>595</v>
      </c>
      <c r="E52" s="39" t="s">
        <v>10039</v>
      </c>
      <c r="F52" s="40" t="s">
        <v>4424</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10895</v>
      </c>
      <c r="F54" s="46"/>
      <c r="G54" s="46"/>
      <c r="H54" s="46"/>
      <c r="I54" s="46"/>
      <c r="J54" s="48"/>
    </row>
    <row r="55" ht="30">
      <c r="A55" s="37" t="s">
        <v>601</v>
      </c>
      <c r="B55" s="45"/>
      <c r="C55" s="46"/>
      <c r="D55" s="46"/>
      <c r="E55" s="39" t="s">
        <v>4426</v>
      </c>
      <c r="F55" s="46"/>
      <c r="G55" s="46"/>
      <c r="H55" s="46"/>
      <c r="I55" s="46"/>
      <c r="J55" s="48"/>
    </row>
    <row r="56">
      <c r="A56" s="37" t="s">
        <v>593</v>
      </c>
      <c r="B56" s="37">
        <v>12</v>
      </c>
      <c r="C56" s="38" t="s">
        <v>4443</v>
      </c>
      <c r="D56" s="37" t="s">
        <v>595</v>
      </c>
      <c r="E56" s="39" t="s">
        <v>4444</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10896</v>
      </c>
      <c r="F58" s="46"/>
      <c r="G58" s="46"/>
      <c r="H58" s="46"/>
      <c r="I58" s="46"/>
      <c r="J58" s="48"/>
    </row>
    <row r="59" ht="405">
      <c r="A59" s="37" t="s">
        <v>601</v>
      </c>
      <c r="B59" s="45"/>
      <c r="C59" s="46"/>
      <c r="D59" s="46"/>
      <c r="E59" s="39" t="s">
        <v>4442</v>
      </c>
      <c r="F59" s="46"/>
      <c r="G59" s="46"/>
      <c r="H59" s="46"/>
      <c r="I59" s="46"/>
      <c r="J59" s="48"/>
    </row>
    <row r="60">
      <c r="A60" s="37" t="s">
        <v>593</v>
      </c>
      <c r="B60" s="37">
        <v>13</v>
      </c>
      <c r="C60" s="38" t="s">
        <v>10897</v>
      </c>
      <c r="D60" s="37" t="s">
        <v>595</v>
      </c>
      <c r="E60" s="39" t="s">
        <v>10898</v>
      </c>
      <c r="F60" s="40" t="s">
        <v>4424</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10899</v>
      </c>
      <c r="F62" s="46"/>
      <c r="G62" s="46"/>
      <c r="H62" s="46"/>
      <c r="I62" s="46"/>
      <c r="J62" s="48"/>
    </row>
    <row r="63" ht="30">
      <c r="A63" s="37" t="s">
        <v>601</v>
      </c>
      <c r="B63" s="45"/>
      <c r="C63" s="46"/>
      <c r="D63" s="46"/>
      <c r="E63" s="39" t="s">
        <v>4426</v>
      </c>
      <c r="F63" s="46"/>
      <c r="G63" s="46"/>
      <c r="H63" s="46"/>
      <c r="I63" s="46"/>
      <c r="J63" s="48"/>
    </row>
    <row r="64">
      <c r="A64" s="37" t="s">
        <v>593</v>
      </c>
      <c r="B64" s="37">
        <v>14</v>
      </c>
      <c r="C64" s="38" t="s">
        <v>4449</v>
      </c>
      <c r="D64" s="37" t="s">
        <v>595</v>
      </c>
      <c r="E64" s="39" t="s">
        <v>4450</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10900</v>
      </c>
      <c r="F66" s="46"/>
      <c r="G66" s="46"/>
      <c r="H66" s="46"/>
      <c r="I66" s="46"/>
      <c r="J66" s="48"/>
    </row>
    <row r="67" ht="240">
      <c r="A67" s="37" t="s">
        <v>601</v>
      </c>
      <c r="B67" s="45"/>
      <c r="C67" s="46"/>
      <c r="D67" s="46"/>
      <c r="E67" s="39" t="s">
        <v>4452</v>
      </c>
      <c r="F67" s="46"/>
      <c r="G67" s="46"/>
      <c r="H67" s="46"/>
      <c r="I67" s="46"/>
      <c r="J67" s="48"/>
    </row>
    <row r="68">
      <c r="A68" s="37" t="s">
        <v>593</v>
      </c>
      <c r="B68" s="37">
        <v>15</v>
      </c>
      <c r="C68" s="38" t="s">
        <v>10901</v>
      </c>
      <c r="D68" s="37" t="s">
        <v>595</v>
      </c>
      <c r="E68" s="39" t="s">
        <v>10902</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10903</v>
      </c>
      <c r="F70" s="46"/>
      <c r="G70" s="46"/>
      <c r="H70" s="46"/>
      <c r="I70" s="46"/>
      <c r="J70" s="48"/>
    </row>
    <row r="71" ht="345">
      <c r="A71" s="37" t="s">
        <v>601</v>
      </c>
      <c r="B71" s="45"/>
      <c r="C71" s="46"/>
      <c r="D71" s="46"/>
      <c r="E71" s="39" t="s">
        <v>5164</v>
      </c>
      <c r="F71" s="46"/>
      <c r="G71" s="46"/>
      <c r="H71" s="46"/>
      <c r="I71" s="46"/>
      <c r="J71" s="48"/>
    </row>
    <row r="72" ht="30">
      <c r="A72" s="37" t="s">
        <v>593</v>
      </c>
      <c r="B72" s="37">
        <v>16</v>
      </c>
      <c r="C72" s="38" t="s">
        <v>4453</v>
      </c>
      <c r="D72" s="37" t="s">
        <v>595</v>
      </c>
      <c r="E72" s="39" t="s">
        <v>5162</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10904</v>
      </c>
      <c r="F74" s="46"/>
      <c r="G74" s="46"/>
      <c r="H74" s="46"/>
      <c r="I74" s="46"/>
      <c r="J74" s="48"/>
    </row>
    <row r="75" ht="345">
      <c r="A75" s="37" t="s">
        <v>601</v>
      </c>
      <c r="B75" s="45"/>
      <c r="C75" s="46"/>
      <c r="D75" s="46"/>
      <c r="E75" s="39" t="s">
        <v>5164</v>
      </c>
      <c r="F75" s="46"/>
      <c r="G75" s="46"/>
      <c r="H75" s="46"/>
      <c r="I75" s="46"/>
      <c r="J75" s="48"/>
    </row>
    <row r="76">
      <c r="A76" s="37" t="s">
        <v>593</v>
      </c>
      <c r="B76" s="37">
        <v>17</v>
      </c>
      <c r="C76" s="38" t="s">
        <v>4457</v>
      </c>
      <c r="D76" s="37" t="s">
        <v>595</v>
      </c>
      <c r="E76" s="39" t="s">
        <v>4458</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10905</v>
      </c>
      <c r="F78" s="46"/>
      <c r="G78" s="46"/>
      <c r="H78" s="46"/>
      <c r="I78" s="46"/>
      <c r="J78" s="48"/>
    </row>
    <row r="79" ht="375">
      <c r="A79" s="37" t="s">
        <v>601</v>
      </c>
      <c r="B79" s="45"/>
      <c r="C79" s="46"/>
      <c r="D79" s="46"/>
      <c r="E79" s="39" t="s">
        <v>4460</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10906</v>
      </c>
      <c r="F82" s="46"/>
      <c r="G82" s="46"/>
      <c r="H82" s="46"/>
      <c r="I82" s="46"/>
      <c r="J82" s="48"/>
    </row>
    <row r="83" ht="300">
      <c r="A83" s="37" t="s">
        <v>601</v>
      </c>
      <c r="B83" s="45"/>
      <c r="C83" s="46"/>
      <c r="D83" s="46"/>
      <c r="E83" s="39" t="s">
        <v>647</v>
      </c>
      <c r="F83" s="46"/>
      <c r="G83" s="46"/>
      <c r="H83" s="46"/>
      <c r="I83" s="46"/>
      <c r="J83" s="48"/>
    </row>
    <row r="84">
      <c r="A84" s="37" t="s">
        <v>593</v>
      </c>
      <c r="B84" s="37">
        <v>19</v>
      </c>
      <c r="C84" s="38" t="s">
        <v>4469</v>
      </c>
      <c r="D84" s="37" t="s">
        <v>595</v>
      </c>
      <c r="E84" s="39" t="s">
        <v>4470</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10907</v>
      </c>
      <c r="F86" s="46"/>
      <c r="G86" s="46"/>
      <c r="H86" s="46"/>
      <c r="I86" s="46"/>
      <c r="J86" s="48"/>
    </row>
    <row r="87" ht="300">
      <c r="A87" s="37" t="s">
        <v>601</v>
      </c>
      <c r="B87" s="45"/>
      <c r="C87" s="46"/>
      <c r="D87" s="46"/>
      <c r="E87" s="39" t="s">
        <v>4472</v>
      </c>
      <c r="F87" s="46"/>
      <c r="G87" s="46"/>
      <c r="H87" s="46"/>
      <c r="I87" s="46"/>
      <c r="J87" s="48"/>
    </row>
    <row r="88">
      <c r="A88" s="37" t="s">
        <v>593</v>
      </c>
      <c r="B88" s="37">
        <v>20</v>
      </c>
      <c r="C88" s="38" t="s">
        <v>4473</v>
      </c>
      <c r="D88" s="37" t="s">
        <v>595</v>
      </c>
      <c r="E88" s="39" t="s">
        <v>4474</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10908</v>
      </c>
      <c r="F90" s="46"/>
      <c r="G90" s="46"/>
      <c r="H90" s="46"/>
      <c r="I90" s="46"/>
      <c r="J90" s="48"/>
    </row>
    <row r="91" ht="390">
      <c r="A91" s="37" t="s">
        <v>601</v>
      </c>
      <c r="B91" s="45"/>
      <c r="C91" s="46"/>
      <c r="D91" s="46"/>
      <c r="E91" s="39" t="s">
        <v>4476</v>
      </c>
      <c r="F91" s="46"/>
      <c r="G91" s="46"/>
      <c r="H91" s="46"/>
      <c r="I91" s="46"/>
      <c r="J91" s="48"/>
    </row>
    <row r="92">
      <c r="A92" s="37" t="s">
        <v>593</v>
      </c>
      <c r="B92" s="37">
        <v>21</v>
      </c>
      <c r="C92" s="38" t="s">
        <v>3364</v>
      </c>
      <c r="D92" s="37" t="s">
        <v>595</v>
      </c>
      <c r="E92" s="39" t="s">
        <v>3365</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10909</v>
      </c>
      <c r="F94" s="46"/>
      <c r="G94" s="46"/>
      <c r="H94" s="46"/>
      <c r="I94" s="46"/>
      <c r="J94" s="48"/>
    </row>
    <row r="95" ht="30">
      <c r="A95" s="37" t="s">
        <v>601</v>
      </c>
      <c r="B95" s="45"/>
      <c r="C95" s="46"/>
      <c r="D95" s="46"/>
      <c r="E95" s="39" t="s">
        <v>4482</v>
      </c>
      <c r="F95" s="46"/>
      <c r="G95" s="46"/>
      <c r="H95" s="46"/>
      <c r="I95" s="46"/>
      <c r="J95" s="48"/>
    </row>
    <row r="96">
      <c r="A96" s="37" t="s">
        <v>593</v>
      </c>
      <c r="B96" s="37">
        <v>22</v>
      </c>
      <c r="C96" s="38" t="s">
        <v>9773</v>
      </c>
      <c r="D96" s="37" t="s">
        <v>595</v>
      </c>
      <c r="E96" s="39" t="s">
        <v>9774</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10910</v>
      </c>
      <c r="F98" s="46"/>
      <c r="G98" s="46"/>
      <c r="H98" s="46"/>
      <c r="I98" s="46"/>
      <c r="J98" s="48"/>
    </row>
    <row r="99" ht="45">
      <c r="A99" s="37" t="s">
        <v>601</v>
      </c>
      <c r="B99" s="45"/>
      <c r="C99" s="46"/>
      <c r="D99" s="46"/>
      <c r="E99" s="39" t="s">
        <v>4493</v>
      </c>
      <c r="F99" s="46"/>
      <c r="G99" s="46"/>
      <c r="H99" s="46"/>
      <c r="I99" s="46"/>
      <c r="J99" s="48"/>
    </row>
    <row r="100">
      <c r="A100" s="37" t="s">
        <v>593</v>
      </c>
      <c r="B100" s="37">
        <v>23</v>
      </c>
      <c r="C100" s="38" t="s">
        <v>9776</v>
      </c>
      <c r="D100" s="37" t="s">
        <v>595</v>
      </c>
      <c r="E100" s="39" t="s">
        <v>9777</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10911</v>
      </c>
      <c r="F102" s="46"/>
      <c r="G102" s="46"/>
      <c r="H102" s="46"/>
      <c r="I102" s="46"/>
      <c r="J102" s="48"/>
    </row>
    <row r="103" ht="45">
      <c r="A103" s="37" t="s">
        <v>601</v>
      </c>
      <c r="B103" s="45"/>
      <c r="C103" s="46"/>
      <c r="D103" s="46"/>
      <c r="E103" s="39" t="s">
        <v>4493</v>
      </c>
      <c r="F103" s="46"/>
      <c r="G103" s="46"/>
      <c r="H103" s="46"/>
      <c r="I103" s="46"/>
      <c r="J103" s="48"/>
    </row>
    <row r="104">
      <c r="A104" s="37" t="s">
        <v>593</v>
      </c>
      <c r="B104" s="37">
        <v>24</v>
      </c>
      <c r="C104" s="38" t="s">
        <v>4494</v>
      </c>
      <c r="D104" s="37" t="s">
        <v>595</v>
      </c>
      <c r="E104" s="39" t="s">
        <v>4495</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10912</v>
      </c>
      <c r="F106" s="46"/>
      <c r="G106" s="46"/>
      <c r="H106" s="46"/>
      <c r="I106" s="46"/>
      <c r="J106" s="48"/>
    </row>
    <row r="107" ht="30">
      <c r="A107" s="37" t="s">
        <v>601</v>
      </c>
      <c r="B107" s="45"/>
      <c r="C107" s="46"/>
      <c r="D107" s="46"/>
      <c r="E107" s="39" t="s">
        <v>4497</v>
      </c>
      <c r="F107" s="46"/>
      <c r="G107" s="46"/>
      <c r="H107" s="46"/>
      <c r="I107" s="46"/>
      <c r="J107" s="48"/>
    </row>
    <row r="108">
      <c r="A108" s="37" t="s">
        <v>593</v>
      </c>
      <c r="B108" s="37">
        <v>25</v>
      </c>
      <c r="C108" s="38" t="s">
        <v>10913</v>
      </c>
      <c r="D108" s="37" t="s">
        <v>595</v>
      </c>
      <c r="E108" s="39" t="s">
        <v>10914</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10915</v>
      </c>
      <c r="F110" s="46"/>
      <c r="G110" s="46"/>
      <c r="H110" s="46"/>
      <c r="I110" s="46"/>
      <c r="J110" s="48"/>
    </row>
    <row r="111" ht="30">
      <c r="A111" s="37" t="s">
        <v>601</v>
      </c>
      <c r="B111" s="45"/>
      <c r="C111" s="46"/>
      <c r="D111" s="46"/>
      <c r="E111" s="39" t="s">
        <v>10916</v>
      </c>
      <c r="F111" s="46"/>
      <c r="G111" s="46"/>
      <c r="H111" s="46"/>
      <c r="I111" s="46"/>
      <c r="J111" s="48"/>
    </row>
    <row r="112">
      <c r="A112" s="37" t="s">
        <v>593</v>
      </c>
      <c r="B112" s="37">
        <v>26</v>
      </c>
      <c r="C112" s="38" t="s">
        <v>4498</v>
      </c>
      <c r="D112" s="37" t="s">
        <v>595</v>
      </c>
      <c r="E112" s="39" t="s">
        <v>4499</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10917</v>
      </c>
      <c r="F114" s="46"/>
      <c r="G114" s="46"/>
      <c r="H114" s="46"/>
      <c r="I114" s="46"/>
      <c r="J114" s="48"/>
    </row>
    <row r="115" ht="45">
      <c r="A115" s="37" t="s">
        <v>601</v>
      </c>
      <c r="B115" s="45"/>
      <c r="C115" s="46"/>
      <c r="D115" s="46"/>
      <c r="E115" s="39" t="s">
        <v>4500</v>
      </c>
      <c r="F115" s="46"/>
      <c r="G115" s="46"/>
      <c r="H115" s="46"/>
      <c r="I115" s="46"/>
      <c r="J115" s="48"/>
    </row>
    <row r="116">
      <c r="A116" s="37" t="s">
        <v>593</v>
      </c>
      <c r="B116" s="37">
        <v>27</v>
      </c>
      <c r="C116" s="38" t="s">
        <v>9780</v>
      </c>
      <c r="D116" s="37" t="s">
        <v>595</v>
      </c>
      <c r="E116" s="39" t="s">
        <v>9781</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10918</v>
      </c>
      <c r="F118" s="46"/>
      <c r="G118" s="46"/>
      <c r="H118" s="46"/>
      <c r="I118" s="46"/>
      <c r="J118" s="48"/>
    </row>
    <row r="119" ht="45">
      <c r="A119" s="37" t="s">
        <v>601</v>
      </c>
      <c r="B119" s="45"/>
      <c r="C119" s="46"/>
      <c r="D119" s="46"/>
      <c r="E119" s="39" t="s">
        <v>9783</v>
      </c>
      <c r="F119" s="46"/>
      <c r="G119" s="46"/>
      <c r="H119" s="46"/>
      <c r="I119" s="46"/>
      <c r="J119" s="48"/>
    </row>
    <row r="120">
      <c r="A120" s="37" t="s">
        <v>593</v>
      </c>
      <c r="B120" s="37">
        <v>28</v>
      </c>
      <c r="C120" s="38" t="s">
        <v>9784</v>
      </c>
      <c r="D120" s="37" t="s">
        <v>595</v>
      </c>
      <c r="E120" s="39" t="s">
        <v>9785</v>
      </c>
      <c r="F120" s="40" t="s">
        <v>608</v>
      </c>
      <c r="G120" s="41">
        <v>54</v>
      </c>
      <c r="H120" s="42">
        <v>0</v>
      </c>
      <c r="I120" s="43">
        <f>ROUND(G120*H120,P4)</f>
        <v>0</v>
      </c>
      <c r="J120" s="37"/>
      <c r="O120" s="44">
        <f>I120*0.21</f>
        <v>0</v>
      </c>
      <c r="P120">
        <v>3</v>
      </c>
    </row>
    <row r="121">
      <c r="A121" s="37" t="s">
        <v>598</v>
      </c>
      <c r="B121" s="45"/>
      <c r="C121" s="46"/>
      <c r="D121" s="46"/>
      <c r="E121" s="39" t="s">
        <v>9785</v>
      </c>
      <c r="F121" s="46"/>
      <c r="G121" s="46"/>
      <c r="H121" s="46"/>
      <c r="I121" s="46"/>
      <c r="J121" s="48"/>
    </row>
    <row r="122" ht="60">
      <c r="A122" s="37" t="s">
        <v>599</v>
      </c>
      <c r="B122" s="45"/>
      <c r="C122" s="46"/>
      <c r="D122" s="46"/>
      <c r="E122" s="49" t="s">
        <v>10919</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4505</v>
      </c>
      <c r="F124" s="34"/>
      <c r="G124" s="34"/>
      <c r="H124" s="34"/>
      <c r="I124" s="35">
        <f>SUMIFS(I125:I168,A125:A168,"P")</f>
        <v>0</v>
      </c>
      <c r="J124" s="36"/>
    </row>
    <row r="125">
      <c r="A125" s="37" t="s">
        <v>593</v>
      </c>
      <c r="B125" s="37">
        <v>29</v>
      </c>
      <c r="C125" s="38" t="s">
        <v>4506</v>
      </c>
      <c r="D125" s="37" t="s">
        <v>595</v>
      </c>
      <c r="E125" s="39" t="s">
        <v>4507</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10920</v>
      </c>
      <c r="F127" s="46"/>
      <c r="G127" s="46"/>
      <c r="H127" s="46"/>
      <c r="I127" s="46"/>
      <c r="J127" s="48"/>
    </row>
    <row r="128" ht="45">
      <c r="A128" s="37" t="s">
        <v>601</v>
      </c>
      <c r="B128" s="45"/>
      <c r="C128" s="46"/>
      <c r="D128" s="46"/>
      <c r="E128" s="39" t="s">
        <v>4509</v>
      </c>
      <c r="F128" s="46"/>
      <c r="G128" s="46"/>
      <c r="H128" s="46"/>
      <c r="I128" s="46"/>
      <c r="J128" s="48"/>
    </row>
    <row r="129">
      <c r="A129" s="37" t="s">
        <v>593</v>
      </c>
      <c r="B129" s="37">
        <v>30</v>
      </c>
      <c r="C129" s="38" t="s">
        <v>9892</v>
      </c>
      <c r="D129" s="37" t="s">
        <v>595</v>
      </c>
      <c r="E129" s="39" t="s">
        <v>9893</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10921</v>
      </c>
      <c r="F131" s="46"/>
      <c r="G131" s="46"/>
      <c r="H131" s="46"/>
      <c r="I131" s="46"/>
      <c r="J131" s="48"/>
    </row>
    <row r="132" ht="45">
      <c r="A132" s="37" t="s">
        <v>601</v>
      </c>
      <c r="B132" s="45"/>
      <c r="C132" s="46"/>
      <c r="D132" s="46"/>
      <c r="E132" s="39" t="s">
        <v>9895</v>
      </c>
      <c r="F132" s="46"/>
      <c r="G132" s="46"/>
      <c r="H132" s="46"/>
      <c r="I132" s="46"/>
      <c r="J132" s="48"/>
    </row>
    <row r="133">
      <c r="A133" s="37" t="s">
        <v>593</v>
      </c>
      <c r="B133" s="37">
        <v>31</v>
      </c>
      <c r="C133" s="38" t="s">
        <v>5589</v>
      </c>
      <c r="D133" s="37" t="s">
        <v>595</v>
      </c>
      <c r="E133" s="39" t="s">
        <v>9787</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10922</v>
      </c>
      <c r="F135" s="46"/>
      <c r="G135" s="46"/>
      <c r="H135" s="46"/>
      <c r="I135" s="46"/>
      <c r="J135" s="48"/>
    </row>
    <row r="136" ht="60">
      <c r="A136" s="37" t="s">
        <v>601</v>
      </c>
      <c r="B136" s="45"/>
      <c r="C136" s="46"/>
      <c r="D136" s="46"/>
      <c r="E136" s="39" t="s">
        <v>4535</v>
      </c>
      <c r="F136" s="46"/>
      <c r="G136" s="46"/>
      <c r="H136" s="46"/>
      <c r="I136" s="46"/>
      <c r="J136" s="48"/>
    </row>
    <row r="137">
      <c r="A137" s="37" t="s">
        <v>593</v>
      </c>
      <c r="B137" s="37">
        <v>32</v>
      </c>
      <c r="C137" s="38" t="s">
        <v>4514</v>
      </c>
      <c r="D137" s="37" t="s">
        <v>595</v>
      </c>
      <c r="E137" s="39" t="s">
        <v>4515</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10923</v>
      </c>
      <c r="F139" s="46"/>
      <c r="G139" s="46"/>
      <c r="H139" s="46"/>
      <c r="I139" s="46"/>
      <c r="J139" s="48"/>
    </row>
    <row r="140" ht="120">
      <c r="A140" s="37" t="s">
        <v>601</v>
      </c>
      <c r="B140" s="45"/>
      <c r="C140" s="46"/>
      <c r="D140" s="46"/>
      <c r="E140" s="39" t="s">
        <v>4513</v>
      </c>
      <c r="F140" s="46"/>
      <c r="G140" s="46"/>
      <c r="H140" s="46"/>
      <c r="I140" s="46"/>
      <c r="J140" s="48"/>
    </row>
    <row r="141">
      <c r="A141" s="37" t="s">
        <v>593</v>
      </c>
      <c r="B141" s="37">
        <v>33</v>
      </c>
      <c r="C141" s="38" t="s">
        <v>10009</v>
      </c>
      <c r="D141" s="37" t="s">
        <v>595</v>
      </c>
      <c r="E141" s="39" t="s">
        <v>10010</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10924</v>
      </c>
      <c r="F143" s="46"/>
      <c r="G143" s="46"/>
      <c r="H143" s="46"/>
      <c r="I143" s="46"/>
      <c r="J143" s="48"/>
    </row>
    <row r="144" ht="120">
      <c r="A144" s="37" t="s">
        <v>601</v>
      </c>
      <c r="B144" s="45"/>
      <c r="C144" s="46"/>
      <c r="D144" s="46"/>
      <c r="E144" s="39" t="s">
        <v>4513</v>
      </c>
      <c r="F144" s="46"/>
      <c r="G144" s="46"/>
      <c r="H144" s="46"/>
      <c r="I144" s="46"/>
      <c r="J144" s="48"/>
    </row>
    <row r="145">
      <c r="A145" s="37" t="s">
        <v>593</v>
      </c>
      <c r="B145" s="37">
        <v>34</v>
      </c>
      <c r="C145" s="38" t="s">
        <v>9462</v>
      </c>
      <c r="D145" s="37" t="s">
        <v>595</v>
      </c>
      <c r="E145" s="39" t="s">
        <v>9463</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10925</v>
      </c>
      <c r="F147" s="46"/>
      <c r="G147" s="46"/>
      <c r="H147" s="46"/>
      <c r="I147" s="46"/>
      <c r="J147" s="48"/>
    </row>
    <row r="148" ht="45">
      <c r="A148" s="37" t="s">
        <v>601</v>
      </c>
      <c r="B148" s="45"/>
      <c r="C148" s="46"/>
      <c r="D148" s="46"/>
      <c r="E148" s="39" t="s">
        <v>9466</v>
      </c>
      <c r="F148" s="46"/>
      <c r="G148" s="46"/>
      <c r="H148" s="46"/>
      <c r="I148" s="46"/>
      <c r="J148" s="48"/>
    </row>
    <row r="149" ht="30">
      <c r="A149" s="37" t="s">
        <v>593</v>
      </c>
      <c r="B149" s="37">
        <v>35</v>
      </c>
      <c r="C149" s="38" t="s">
        <v>10328</v>
      </c>
      <c r="D149" s="37" t="s">
        <v>595</v>
      </c>
      <c r="E149" s="39" t="s">
        <v>10329</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10926</v>
      </c>
      <c r="F151" s="46"/>
      <c r="G151" s="46"/>
      <c r="H151" s="46"/>
      <c r="I151" s="46"/>
      <c r="J151" s="48"/>
    </row>
    <row r="152" ht="45">
      <c r="A152" s="37" t="s">
        <v>601</v>
      </c>
      <c r="B152" s="45"/>
      <c r="C152" s="46"/>
      <c r="D152" s="46"/>
      <c r="E152" s="39" t="s">
        <v>10331</v>
      </c>
      <c r="F152" s="46"/>
      <c r="G152" s="46"/>
      <c r="H152" s="46"/>
      <c r="I152" s="46"/>
      <c r="J152" s="48"/>
    </row>
    <row r="153">
      <c r="A153" s="37" t="s">
        <v>593</v>
      </c>
      <c r="B153" s="37">
        <v>36</v>
      </c>
      <c r="C153" s="38" t="s">
        <v>10927</v>
      </c>
      <c r="D153" s="37" t="s">
        <v>595</v>
      </c>
      <c r="E153" s="39" t="s">
        <v>10928</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10929</v>
      </c>
      <c r="F155" s="46"/>
      <c r="G155" s="46"/>
      <c r="H155" s="46"/>
      <c r="I155" s="46"/>
      <c r="J155" s="48"/>
    </row>
    <row r="156" ht="409.5">
      <c r="A156" s="37" t="s">
        <v>601</v>
      </c>
      <c r="B156" s="45"/>
      <c r="C156" s="46"/>
      <c r="D156" s="46"/>
      <c r="E156" s="39" t="s">
        <v>4983</v>
      </c>
      <c r="F156" s="46"/>
      <c r="G156" s="46"/>
      <c r="H156" s="46"/>
      <c r="I156" s="46"/>
      <c r="J156" s="48"/>
    </row>
    <row r="157">
      <c r="A157" s="37" t="s">
        <v>593</v>
      </c>
      <c r="B157" s="37">
        <v>37</v>
      </c>
      <c r="C157" s="38" t="s">
        <v>10930</v>
      </c>
      <c r="D157" s="37" t="s">
        <v>595</v>
      </c>
      <c r="E157" s="39" t="s">
        <v>10931</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10915</v>
      </c>
      <c r="F159" s="46"/>
      <c r="G159" s="46"/>
      <c r="H159" s="46"/>
      <c r="I159" s="46"/>
      <c r="J159" s="48"/>
    </row>
    <row r="160" ht="105">
      <c r="A160" s="37" t="s">
        <v>601</v>
      </c>
      <c r="B160" s="45"/>
      <c r="C160" s="46"/>
      <c r="D160" s="46"/>
      <c r="E160" s="39" t="s">
        <v>10932</v>
      </c>
      <c r="F160" s="46"/>
      <c r="G160" s="46"/>
      <c r="H160" s="46"/>
      <c r="I160" s="46"/>
      <c r="J160" s="48"/>
    </row>
    <row r="161">
      <c r="A161" s="37" t="s">
        <v>593</v>
      </c>
      <c r="B161" s="37">
        <v>38</v>
      </c>
      <c r="C161" s="38" t="s">
        <v>5797</v>
      </c>
      <c r="D161" s="37" t="s">
        <v>595</v>
      </c>
      <c r="E161" s="39" t="s">
        <v>10933</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10934</v>
      </c>
      <c r="F163" s="46"/>
      <c r="G163" s="46"/>
      <c r="H163" s="46"/>
      <c r="I163" s="46"/>
      <c r="J163" s="48"/>
    </row>
    <row r="164" ht="120">
      <c r="A164" s="37" t="s">
        <v>601</v>
      </c>
      <c r="B164" s="45"/>
      <c r="C164" s="46"/>
      <c r="D164" s="46"/>
      <c r="E164" s="39" t="s">
        <v>10935</v>
      </c>
      <c r="F164" s="46"/>
      <c r="G164" s="46"/>
      <c r="H164" s="46"/>
      <c r="I164" s="46"/>
      <c r="J164" s="48"/>
    </row>
    <row r="165">
      <c r="A165" s="37" t="s">
        <v>593</v>
      </c>
      <c r="B165" s="37">
        <v>39</v>
      </c>
      <c r="C165" s="38" t="s">
        <v>10936</v>
      </c>
      <c r="D165" s="37" t="s">
        <v>595</v>
      </c>
      <c r="E165" s="39" t="s">
        <v>10937</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10915</v>
      </c>
      <c r="F167" s="46"/>
      <c r="G167" s="46"/>
      <c r="H167" s="46"/>
      <c r="I167" s="46"/>
      <c r="J167" s="48"/>
    </row>
    <row r="168" ht="120">
      <c r="A168" s="37" t="s">
        <v>601</v>
      </c>
      <c r="B168" s="45"/>
      <c r="C168" s="46"/>
      <c r="D168" s="46"/>
      <c r="E168" s="39" t="s">
        <v>10938</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4526</v>
      </c>
      <c r="D170" s="37" t="s">
        <v>595</v>
      </c>
      <c r="E170" s="39" t="s">
        <v>4527</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10939</v>
      </c>
      <c r="F172" s="46"/>
      <c r="G172" s="46"/>
      <c r="H172" s="46"/>
      <c r="I172" s="46"/>
      <c r="J172" s="48"/>
    </row>
    <row r="173" ht="409.5">
      <c r="A173" s="37" t="s">
        <v>601</v>
      </c>
      <c r="B173" s="45"/>
      <c r="C173" s="46"/>
      <c r="D173" s="46"/>
      <c r="E173" s="39" t="s">
        <v>4525</v>
      </c>
      <c r="F173" s="46"/>
      <c r="G173" s="46"/>
      <c r="H173" s="46"/>
      <c r="I173" s="46"/>
      <c r="J173" s="48"/>
    </row>
    <row r="174">
      <c r="A174" s="37" t="s">
        <v>593</v>
      </c>
      <c r="B174" s="37">
        <v>41</v>
      </c>
      <c r="C174" s="38" t="s">
        <v>4529</v>
      </c>
      <c r="D174" s="37" t="s">
        <v>595</v>
      </c>
      <c r="E174" s="39" t="s">
        <v>4530</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10940</v>
      </c>
      <c r="F176" s="46"/>
      <c r="G176" s="46"/>
      <c r="H176" s="46"/>
      <c r="I176" s="46"/>
      <c r="J176" s="48"/>
    </row>
    <row r="177" ht="409.5">
      <c r="A177" s="37" t="s">
        <v>601</v>
      </c>
      <c r="B177" s="45"/>
      <c r="C177" s="46"/>
      <c r="D177" s="46"/>
      <c r="E177" s="39" t="s">
        <v>4525</v>
      </c>
      <c r="F177" s="46"/>
      <c r="G177" s="46"/>
      <c r="H177" s="46"/>
      <c r="I177" s="46"/>
      <c r="J177" s="48"/>
    </row>
    <row r="178">
      <c r="A178" s="37" t="s">
        <v>593</v>
      </c>
      <c r="B178" s="37">
        <v>42</v>
      </c>
      <c r="C178" s="38" t="s">
        <v>4532</v>
      </c>
      <c r="D178" s="37" t="s">
        <v>595</v>
      </c>
      <c r="E178" s="39" t="s">
        <v>4533</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10941</v>
      </c>
      <c r="F180" s="46"/>
      <c r="G180" s="46"/>
      <c r="H180" s="46"/>
      <c r="I180" s="46"/>
      <c r="J180" s="48"/>
    </row>
    <row r="181" ht="60">
      <c r="A181" s="37" t="s">
        <v>601</v>
      </c>
      <c r="B181" s="45"/>
      <c r="C181" s="46"/>
      <c r="D181" s="46"/>
      <c r="E181" s="39" t="s">
        <v>4535</v>
      </c>
      <c r="F181" s="46"/>
      <c r="G181" s="46"/>
      <c r="H181" s="46"/>
      <c r="I181" s="46"/>
      <c r="J181" s="48"/>
    </row>
    <row r="182">
      <c r="A182" s="37" t="s">
        <v>593</v>
      </c>
      <c r="B182" s="37">
        <v>43</v>
      </c>
      <c r="C182" s="38" t="s">
        <v>4536</v>
      </c>
      <c r="D182" s="37" t="s">
        <v>595</v>
      </c>
      <c r="E182" s="39" t="s">
        <v>4537</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10942</v>
      </c>
      <c r="F184" s="46"/>
      <c r="G184" s="46"/>
      <c r="H184" s="46"/>
      <c r="I184" s="46"/>
      <c r="J184" s="48"/>
    </row>
    <row r="185" ht="60">
      <c r="A185" s="37" t="s">
        <v>601</v>
      </c>
      <c r="B185" s="45"/>
      <c r="C185" s="46"/>
      <c r="D185" s="46"/>
      <c r="E185" s="39" t="s">
        <v>4535</v>
      </c>
      <c r="F185" s="46"/>
      <c r="G185" s="46"/>
      <c r="H185" s="46"/>
      <c r="I185" s="46"/>
      <c r="J185" s="48"/>
    </row>
    <row r="186">
      <c r="A186" s="37" t="s">
        <v>593</v>
      </c>
      <c r="B186" s="37">
        <v>44</v>
      </c>
      <c r="C186" s="38" t="s">
        <v>5375</v>
      </c>
      <c r="D186" s="37" t="s">
        <v>595</v>
      </c>
      <c r="E186" s="39" t="s">
        <v>5376</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10943</v>
      </c>
      <c r="F188" s="46"/>
      <c r="G188" s="46"/>
      <c r="H188" s="46"/>
      <c r="I188" s="46"/>
      <c r="J188" s="48"/>
    </row>
    <row r="189" ht="75">
      <c r="A189" s="37" t="s">
        <v>601</v>
      </c>
      <c r="B189" s="45"/>
      <c r="C189" s="46"/>
      <c r="D189" s="46"/>
      <c r="E189" s="39" t="s">
        <v>6074</v>
      </c>
      <c r="F189" s="46"/>
      <c r="G189" s="46"/>
      <c r="H189" s="46"/>
      <c r="I189" s="46"/>
      <c r="J189" s="48"/>
    </row>
    <row r="190">
      <c r="A190" s="37" t="s">
        <v>593</v>
      </c>
      <c r="B190" s="37">
        <v>45</v>
      </c>
      <c r="C190" s="38" t="s">
        <v>4543</v>
      </c>
      <c r="D190" s="37" t="s">
        <v>595</v>
      </c>
      <c r="E190" s="39" t="s">
        <v>4544</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10944</v>
      </c>
      <c r="F192" s="46"/>
      <c r="G192" s="46"/>
      <c r="H192" s="46"/>
      <c r="I192" s="46"/>
      <c r="J192" s="48"/>
    </row>
    <row r="193" ht="150">
      <c r="A193" s="37" t="s">
        <v>601</v>
      </c>
      <c r="B193" s="45"/>
      <c r="C193" s="46"/>
      <c r="D193" s="46"/>
      <c r="E193" s="39" t="s">
        <v>4546</v>
      </c>
      <c r="F193" s="46"/>
      <c r="G193" s="46"/>
      <c r="H193" s="46"/>
      <c r="I193" s="46"/>
      <c r="J193" s="48"/>
    </row>
    <row r="194">
      <c r="A194" s="37" t="s">
        <v>593</v>
      </c>
      <c r="B194" s="37">
        <v>46</v>
      </c>
      <c r="C194" s="38" t="s">
        <v>4547</v>
      </c>
      <c r="D194" s="37" t="s">
        <v>595</v>
      </c>
      <c r="E194" s="39" t="s">
        <v>4548</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10945</v>
      </c>
      <c r="F196" s="46"/>
      <c r="G196" s="46"/>
      <c r="H196" s="46"/>
      <c r="I196" s="46"/>
      <c r="J196" s="48"/>
    </row>
    <row r="197" ht="180">
      <c r="A197" s="37" t="s">
        <v>601</v>
      </c>
      <c r="B197" s="45"/>
      <c r="C197" s="46"/>
      <c r="D197" s="46"/>
      <c r="E197" s="39" t="s">
        <v>4550</v>
      </c>
      <c r="F197" s="46"/>
      <c r="G197" s="46"/>
      <c r="H197" s="46"/>
      <c r="I197" s="46"/>
      <c r="J197" s="48"/>
    </row>
    <row r="198">
      <c r="A198" s="37" t="s">
        <v>593</v>
      </c>
      <c r="B198" s="37">
        <v>47</v>
      </c>
      <c r="C198" s="38" t="s">
        <v>4551</v>
      </c>
      <c r="D198" s="37" t="s">
        <v>595</v>
      </c>
      <c r="E198" s="39" t="s">
        <v>4552</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10946</v>
      </c>
      <c r="F200" s="46"/>
      <c r="G200" s="46"/>
      <c r="H200" s="46"/>
      <c r="I200" s="46"/>
      <c r="J200" s="48"/>
    </row>
    <row r="201" ht="75">
      <c r="A201" s="37" t="s">
        <v>601</v>
      </c>
      <c r="B201" s="45"/>
      <c r="C201" s="46"/>
      <c r="D201" s="46"/>
      <c r="E201" s="39" t="s">
        <v>4554</v>
      </c>
      <c r="F201" s="46"/>
      <c r="G201" s="46"/>
      <c r="H201" s="46"/>
      <c r="I201" s="46"/>
      <c r="J201" s="48"/>
    </row>
    <row r="202">
      <c r="A202" s="37" t="s">
        <v>593</v>
      </c>
      <c r="B202" s="37">
        <v>48</v>
      </c>
      <c r="C202" s="38" t="s">
        <v>5531</v>
      </c>
      <c r="D202" s="37" t="s">
        <v>595</v>
      </c>
      <c r="E202" s="39" t="s">
        <v>10947</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10948</v>
      </c>
      <c r="F204" s="46"/>
      <c r="G204" s="46"/>
      <c r="H204" s="46"/>
      <c r="I204" s="46"/>
      <c r="J204" s="48"/>
    </row>
    <row r="205" ht="409.5">
      <c r="A205" s="37" t="s">
        <v>601</v>
      </c>
      <c r="B205" s="45"/>
      <c r="C205" s="46"/>
      <c r="D205" s="46"/>
      <c r="E205" s="39" t="s">
        <v>4558</v>
      </c>
      <c r="F205" s="46"/>
      <c r="G205" s="46"/>
      <c r="H205" s="46"/>
      <c r="I205" s="46"/>
      <c r="J205" s="48"/>
    </row>
    <row r="206">
      <c r="A206" s="31" t="s">
        <v>591</v>
      </c>
      <c r="B206" s="32"/>
      <c r="C206" s="33" t="s">
        <v>823</v>
      </c>
      <c r="D206" s="34"/>
      <c r="E206" s="31" t="s">
        <v>7512</v>
      </c>
      <c r="F206" s="34"/>
      <c r="G206" s="34"/>
      <c r="H206" s="34"/>
      <c r="I206" s="35">
        <f>SUMIFS(I207:I242,A207:A242,"P")</f>
        <v>0</v>
      </c>
      <c r="J206" s="36"/>
    </row>
    <row r="207">
      <c r="A207" s="37" t="s">
        <v>593</v>
      </c>
      <c r="B207" s="37">
        <v>49</v>
      </c>
      <c r="C207" s="38" t="s">
        <v>9794</v>
      </c>
      <c r="D207" s="37" t="s">
        <v>595</v>
      </c>
      <c r="E207" s="39" t="s">
        <v>9795</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10949</v>
      </c>
      <c r="F209" s="46"/>
      <c r="G209" s="46"/>
      <c r="H209" s="46"/>
      <c r="I209" s="46"/>
      <c r="J209" s="48"/>
    </row>
    <row r="210" ht="60">
      <c r="A210" s="37" t="s">
        <v>601</v>
      </c>
      <c r="B210" s="45"/>
      <c r="C210" s="46"/>
      <c r="D210" s="46"/>
      <c r="E210" s="39" t="s">
        <v>9797</v>
      </c>
      <c r="F210" s="46"/>
      <c r="G210" s="46"/>
      <c r="H210" s="46"/>
      <c r="I210" s="46"/>
      <c r="J210" s="48"/>
    </row>
    <row r="211">
      <c r="A211" s="37" t="s">
        <v>593</v>
      </c>
      <c r="B211" s="37">
        <v>50</v>
      </c>
      <c r="C211" s="38" t="s">
        <v>9905</v>
      </c>
      <c r="D211" s="37" t="s">
        <v>595</v>
      </c>
      <c r="E211" s="39" t="s">
        <v>9906</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10950</v>
      </c>
      <c r="F213" s="46"/>
      <c r="G213" s="46"/>
      <c r="H213" s="46"/>
      <c r="I213" s="46"/>
      <c r="J213" s="48"/>
    </row>
    <row r="214" ht="60">
      <c r="A214" s="37" t="s">
        <v>601</v>
      </c>
      <c r="B214" s="45"/>
      <c r="C214" s="46"/>
      <c r="D214" s="46"/>
      <c r="E214" s="39" t="s">
        <v>9797</v>
      </c>
      <c r="F214" s="46"/>
      <c r="G214" s="46"/>
      <c r="H214" s="46"/>
      <c r="I214" s="46"/>
      <c r="J214" s="48"/>
    </row>
    <row r="215">
      <c r="A215" s="37" t="s">
        <v>593</v>
      </c>
      <c r="B215" s="37">
        <v>51</v>
      </c>
      <c r="C215" s="38" t="s">
        <v>10061</v>
      </c>
      <c r="D215" s="37" t="s">
        <v>595</v>
      </c>
      <c r="E215" s="39" t="s">
        <v>10062</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10951</v>
      </c>
      <c r="F217" s="46"/>
      <c r="G217" s="46"/>
      <c r="H217" s="46"/>
      <c r="I217" s="46"/>
      <c r="J217" s="48"/>
    </row>
    <row r="218" ht="60">
      <c r="A218" s="37" t="s">
        <v>601</v>
      </c>
      <c r="B218" s="45"/>
      <c r="C218" s="46"/>
      <c r="D218" s="46"/>
      <c r="E218" s="39" t="s">
        <v>9797</v>
      </c>
      <c r="F218" s="46"/>
      <c r="G218" s="46"/>
      <c r="H218" s="46"/>
      <c r="I218" s="46"/>
      <c r="J218" s="48"/>
    </row>
    <row r="219">
      <c r="A219" s="37" t="s">
        <v>593</v>
      </c>
      <c r="B219" s="37">
        <v>52</v>
      </c>
      <c r="C219" s="38" t="s">
        <v>9798</v>
      </c>
      <c r="D219" s="37" t="s">
        <v>595</v>
      </c>
      <c r="E219" s="39" t="s">
        <v>9799</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10952</v>
      </c>
      <c r="F221" s="46"/>
      <c r="G221" s="46"/>
      <c r="H221" s="46"/>
      <c r="I221" s="46"/>
      <c r="J221" s="48"/>
    </row>
    <row r="222" ht="120">
      <c r="A222" s="37" t="s">
        <v>601</v>
      </c>
      <c r="B222" s="45"/>
      <c r="C222" s="46"/>
      <c r="D222" s="46"/>
      <c r="E222" s="39" t="s">
        <v>9625</v>
      </c>
      <c r="F222" s="46"/>
      <c r="G222" s="46"/>
      <c r="H222" s="46"/>
      <c r="I222" s="46"/>
      <c r="J222" s="48"/>
    </row>
    <row r="223">
      <c r="A223" s="37" t="s">
        <v>593</v>
      </c>
      <c r="B223" s="37">
        <v>53</v>
      </c>
      <c r="C223" s="38" t="s">
        <v>9801</v>
      </c>
      <c r="D223" s="37" t="s">
        <v>595</v>
      </c>
      <c r="E223" s="39" t="s">
        <v>9802</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10953</v>
      </c>
      <c r="F225" s="46"/>
      <c r="G225" s="46"/>
      <c r="H225" s="46"/>
      <c r="I225" s="46"/>
      <c r="J225" s="48"/>
    </row>
    <row r="226" ht="75">
      <c r="A226" s="37" t="s">
        <v>601</v>
      </c>
      <c r="B226" s="45"/>
      <c r="C226" s="46"/>
      <c r="D226" s="46"/>
      <c r="E226" s="39" t="s">
        <v>9804</v>
      </c>
      <c r="F226" s="46"/>
      <c r="G226" s="46"/>
      <c r="H226" s="46"/>
      <c r="I226" s="46"/>
      <c r="J226" s="48"/>
    </row>
    <row r="227">
      <c r="A227" s="37" t="s">
        <v>593</v>
      </c>
      <c r="B227" s="37">
        <v>54</v>
      </c>
      <c r="C227" s="38" t="s">
        <v>7089</v>
      </c>
      <c r="D227" s="37" t="s">
        <v>595</v>
      </c>
      <c r="E227" s="39" t="s">
        <v>9805</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10954</v>
      </c>
      <c r="F229" s="46"/>
      <c r="G229" s="46"/>
      <c r="H229" s="46"/>
      <c r="I229" s="46"/>
      <c r="J229" s="48"/>
    </row>
    <row r="230" ht="75">
      <c r="A230" s="37" t="s">
        <v>601</v>
      </c>
      <c r="B230" s="45"/>
      <c r="C230" s="46"/>
      <c r="D230" s="46"/>
      <c r="E230" s="39" t="s">
        <v>9804</v>
      </c>
      <c r="F230" s="46"/>
      <c r="G230" s="46"/>
      <c r="H230" s="46"/>
      <c r="I230" s="46"/>
      <c r="J230" s="48"/>
    </row>
    <row r="231">
      <c r="A231" s="37" t="s">
        <v>593</v>
      </c>
      <c r="B231" s="37">
        <v>55</v>
      </c>
      <c r="C231" s="38" t="s">
        <v>9807</v>
      </c>
      <c r="D231" s="37" t="s">
        <v>595</v>
      </c>
      <c r="E231" s="39" t="s">
        <v>9808</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10955</v>
      </c>
      <c r="F233" s="46"/>
      <c r="G233" s="46"/>
      <c r="H233" s="46"/>
      <c r="I233" s="46"/>
      <c r="J233" s="48"/>
    </row>
    <row r="234" ht="165">
      <c r="A234" s="37" t="s">
        <v>601</v>
      </c>
      <c r="B234" s="45"/>
      <c r="C234" s="46"/>
      <c r="D234" s="46"/>
      <c r="E234" s="39" t="s">
        <v>9810</v>
      </c>
      <c r="F234" s="46"/>
      <c r="G234" s="46"/>
      <c r="H234" s="46"/>
      <c r="I234" s="46"/>
      <c r="J234" s="48"/>
    </row>
    <row r="235">
      <c r="A235" s="37" t="s">
        <v>593</v>
      </c>
      <c r="B235" s="37">
        <v>56</v>
      </c>
      <c r="C235" s="38" t="s">
        <v>9811</v>
      </c>
      <c r="D235" s="37" t="s">
        <v>595</v>
      </c>
      <c r="E235" s="39" t="s">
        <v>9812</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10956</v>
      </c>
      <c r="F237" s="46"/>
      <c r="G237" s="46"/>
      <c r="H237" s="46"/>
      <c r="I237" s="46"/>
      <c r="J237" s="48"/>
    </row>
    <row r="238" ht="165">
      <c r="A238" s="37" t="s">
        <v>601</v>
      </c>
      <c r="B238" s="45"/>
      <c r="C238" s="46"/>
      <c r="D238" s="46"/>
      <c r="E238" s="39" t="s">
        <v>9810</v>
      </c>
      <c r="F238" s="46"/>
      <c r="G238" s="46"/>
      <c r="H238" s="46"/>
      <c r="I238" s="46"/>
      <c r="J238" s="48"/>
    </row>
    <row r="239">
      <c r="A239" s="37" t="s">
        <v>593</v>
      </c>
      <c r="B239" s="37">
        <v>57</v>
      </c>
      <c r="C239" s="38" t="s">
        <v>10188</v>
      </c>
      <c r="D239" s="37" t="s">
        <v>595</v>
      </c>
      <c r="E239" s="39" t="s">
        <v>10189</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10957</v>
      </c>
      <c r="F241" s="46"/>
      <c r="G241" s="46"/>
      <c r="H241" s="46"/>
      <c r="I241" s="46"/>
      <c r="J241" s="48"/>
    </row>
    <row r="242" ht="195">
      <c r="A242" s="37" t="s">
        <v>601</v>
      </c>
      <c r="B242" s="45"/>
      <c r="C242" s="46"/>
      <c r="D242" s="46"/>
      <c r="E242" s="39" t="s">
        <v>6082</v>
      </c>
      <c r="F242" s="46"/>
      <c r="G242" s="46"/>
      <c r="H242" s="46"/>
      <c r="I242" s="46"/>
      <c r="J242" s="48"/>
    </row>
    <row r="243">
      <c r="A243" s="31" t="s">
        <v>591</v>
      </c>
      <c r="B243" s="32"/>
      <c r="C243" s="33" t="s">
        <v>4581</v>
      </c>
      <c r="D243" s="34"/>
      <c r="E243" s="31" t="s">
        <v>4582</v>
      </c>
      <c r="F243" s="34"/>
      <c r="G243" s="34"/>
      <c r="H243" s="34"/>
      <c r="I243" s="35">
        <f>SUMIFS(I244:I267,A244:A267,"P")</f>
        <v>0</v>
      </c>
      <c r="J243" s="36"/>
    </row>
    <row r="244">
      <c r="A244" s="37" t="s">
        <v>593</v>
      </c>
      <c r="B244" s="37">
        <v>58</v>
      </c>
      <c r="C244" s="38" t="s">
        <v>5992</v>
      </c>
      <c r="D244" s="37" t="s">
        <v>595</v>
      </c>
      <c r="E244" s="39" t="s">
        <v>5993</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10958</v>
      </c>
      <c r="F246" s="46"/>
      <c r="G246" s="46"/>
      <c r="H246" s="46"/>
      <c r="I246" s="46"/>
      <c r="J246" s="48"/>
    </row>
    <row r="247" ht="330">
      <c r="A247" s="37" t="s">
        <v>601</v>
      </c>
      <c r="B247" s="45"/>
      <c r="C247" s="46"/>
      <c r="D247" s="46"/>
      <c r="E247" s="39" t="s">
        <v>4586</v>
      </c>
      <c r="F247" s="46"/>
      <c r="G247" s="46"/>
      <c r="H247" s="46"/>
      <c r="I247" s="46"/>
      <c r="J247" s="48"/>
    </row>
    <row r="248">
      <c r="A248" s="37" t="s">
        <v>593</v>
      </c>
      <c r="B248" s="37">
        <v>59</v>
      </c>
      <c r="C248" s="38" t="s">
        <v>6783</v>
      </c>
      <c r="D248" s="37" t="s">
        <v>595</v>
      </c>
      <c r="E248" s="39" t="s">
        <v>9699</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10959</v>
      </c>
      <c r="F250" s="46"/>
      <c r="G250" s="46"/>
      <c r="H250" s="46"/>
      <c r="I250" s="46"/>
      <c r="J250" s="48"/>
    </row>
    <row r="251" ht="315">
      <c r="A251" s="37" t="s">
        <v>601</v>
      </c>
      <c r="B251" s="45"/>
      <c r="C251" s="46"/>
      <c r="D251" s="46"/>
      <c r="E251" s="39" t="s">
        <v>4599</v>
      </c>
      <c r="F251" s="46"/>
      <c r="G251" s="46"/>
      <c r="H251" s="46"/>
      <c r="I251" s="46"/>
      <c r="J251" s="48"/>
    </row>
    <row r="252">
      <c r="A252" s="37" t="s">
        <v>593</v>
      </c>
      <c r="B252" s="37">
        <v>60</v>
      </c>
      <c r="C252" s="38" t="s">
        <v>4603</v>
      </c>
      <c r="D252" s="37" t="s">
        <v>595</v>
      </c>
      <c r="E252" s="39" t="s">
        <v>4604</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10960</v>
      </c>
      <c r="F254" s="46"/>
      <c r="G254" s="46"/>
      <c r="H254" s="46"/>
      <c r="I254" s="46"/>
      <c r="J254" s="48"/>
    </row>
    <row r="255" ht="300">
      <c r="A255" s="37" t="s">
        <v>601</v>
      </c>
      <c r="B255" s="45"/>
      <c r="C255" s="46"/>
      <c r="D255" s="46"/>
      <c r="E255" s="39" t="s">
        <v>4605</v>
      </c>
      <c r="F255" s="46"/>
      <c r="G255" s="46"/>
      <c r="H255" s="46"/>
      <c r="I255" s="46"/>
      <c r="J255" s="48"/>
    </row>
    <row r="256">
      <c r="A256" s="37" t="s">
        <v>593</v>
      </c>
      <c r="B256" s="37">
        <v>61</v>
      </c>
      <c r="C256" s="38" t="s">
        <v>10961</v>
      </c>
      <c r="D256" s="37" t="s">
        <v>595</v>
      </c>
      <c r="E256" s="39" t="s">
        <v>10962</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10963</v>
      </c>
      <c r="F258" s="46"/>
      <c r="G258" s="46"/>
      <c r="H258" s="46"/>
      <c r="I258" s="46"/>
      <c r="J258" s="48"/>
    </row>
    <row r="259" ht="30">
      <c r="A259" s="37" t="s">
        <v>601</v>
      </c>
      <c r="B259" s="45"/>
      <c r="C259" s="46"/>
      <c r="D259" s="46"/>
      <c r="E259" s="39" t="s">
        <v>10354</v>
      </c>
      <c r="F259" s="46"/>
      <c r="G259" s="46"/>
      <c r="H259" s="46"/>
      <c r="I259" s="46"/>
      <c r="J259" s="48"/>
    </row>
    <row r="260">
      <c r="A260" s="37" t="s">
        <v>593</v>
      </c>
      <c r="B260" s="37">
        <v>62</v>
      </c>
      <c r="C260" s="38" t="s">
        <v>10080</v>
      </c>
      <c r="D260" s="37" t="s">
        <v>595</v>
      </c>
      <c r="E260" s="39" t="s">
        <v>10081</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10964</v>
      </c>
      <c r="F262" s="46"/>
      <c r="G262" s="46"/>
      <c r="H262" s="46"/>
      <c r="I262" s="46"/>
      <c r="J262" s="48"/>
    </row>
    <row r="263" ht="45">
      <c r="A263" s="37" t="s">
        <v>601</v>
      </c>
      <c r="B263" s="45"/>
      <c r="C263" s="46"/>
      <c r="D263" s="46"/>
      <c r="E263" s="39" t="s">
        <v>10083</v>
      </c>
      <c r="F263" s="46"/>
      <c r="G263" s="46"/>
      <c r="H263" s="46"/>
      <c r="I263" s="46"/>
      <c r="J263" s="48"/>
    </row>
    <row r="264">
      <c r="A264" s="37" t="s">
        <v>593</v>
      </c>
      <c r="B264" s="37">
        <v>63</v>
      </c>
      <c r="C264" s="38" t="s">
        <v>4626</v>
      </c>
      <c r="D264" s="37" t="s">
        <v>595</v>
      </c>
      <c r="E264" s="39" t="s">
        <v>4627</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10965</v>
      </c>
      <c r="F266" s="46"/>
      <c r="G266" s="46"/>
      <c r="H266" s="46"/>
      <c r="I266" s="46"/>
      <c r="J266" s="48"/>
    </row>
    <row r="267" ht="409.5">
      <c r="A267" s="37" t="s">
        <v>601</v>
      </c>
      <c r="B267" s="45"/>
      <c r="C267" s="46"/>
      <c r="D267" s="46"/>
      <c r="E267" s="39" t="s">
        <v>4525</v>
      </c>
      <c r="F267" s="46"/>
      <c r="G267" s="46"/>
      <c r="H267" s="46"/>
      <c r="I267" s="46"/>
      <c r="J267" s="48"/>
    </row>
    <row r="268">
      <c r="A268" s="31" t="s">
        <v>591</v>
      </c>
      <c r="B268" s="32"/>
      <c r="C268" s="33" t="s">
        <v>4818</v>
      </c>
      <c r="D268" s="34"/>
      <c r="E268" s="31" t="s">
        <v>4819</v>
      </c>
      <c r="F268" s="34"/>
      <c r="G268" s="34"/>
      <c r="H268" s="34"/>
      <c r="I268" s="35">
        <f>SUMIFS(I269:I334,A269:A334,"P")</f>
        <v>0</v>
      </c>
      <c r="J268" s="36"/>
    </row>
    <row r="269">
      <c r="A269" s="37" t="s">
        <v>593</v>
      </c>
      <c r="B269" s="37">
        <v>64</v>
      </c>
      <c r="C269" s="38" t="s">
        <v>10966</v>
      </c>
      <c r="D269" s="37" t="s">
        <v>595</v>
      </c>
      <c r="E269" s="39" t="s">
        <v>5058</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10967</v>
      </c>
      <c r="F271" s="46"/>
      <c r="G271" s="46"/>
      <c r="H271" s="46"/>
      <c r="I271" s="46"/>
      <c r="J271" s="48"/>
    </row>
    <row r="272" ht="75">
      <c r="A272" s="37" t="s">
        <v>601</v>
      </c>
      <c r="B272" s="45"/>
      <c r="C272" s="46"/>
      <c r="D272" s="46"/>
      <c r="E272" s="39" t="s">
        <v>10867</v>
      </c>
      <c r="F272" s="46"/>
      <c r="G272" s="46"/>
      <c r="H272" s="46"/>
      <c r="I272" s="46"/>
      <c r="J272" s="48"/>
    </row>
    <row r="273" ht="30">
      <c r="A273" s="37" t="s">
        <v>593</v>
      </c>
      <c r="B273" s="37">
        <v>65</v>
      </c>
      <c r="C273" s="38" t="s">
        <v>10360</v>
      </c>
      <c r="D273" s="37" t="s">
        <v>595</v>
      </c>
      <c r="E273" s="39" t="s">
        <v>10361</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10968</v>
      </c>
      <c r="F275" s="46"/>
      <c r="G275" s="46"/>
      <c r="H275" s="46"/>
      <c r="I275" s="46"/>
      <c r="J275" s="48"/>
    </row>
    <row r="276" ht="165">
      <c r="A276" s="37" t="s">
        <v>601</v>
      </c>
      <c r="B276" s="45"/>
      <c r="C276" s="46"/>
      <c r="D276" s="46"/>
      <c r="E276" s="39" t="s">
        <v>10363</v>
      </c>
      <c r="F276" s="46"/>
      <c r="G276" s="46"/>
      <c r="H276" s="46"/>
      <c r="I276" s="46"/>
      <c r="J276" s="48"/>
    </row>
    <row r="277" ht="30">
      <c r="A277" s="37" t="s">
        <v>593</v>
      </c>
      <c r="B277" s="37">
        <v>66</v>
      </c>
      <c r="C277" s="38" t="s">
        <v>9949</v>
      </c>
      <c r="D277" s="37" t="s">
        <v>595</v>
      </c>
      <c r="E277" s="39" t="s">
        <v>9950</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10969</v>
      </c>
      <c r="F279" s="46"/>
      <c r="G279" s="46"/>
      <c r="H279" s="46"/>
      <c r="I279" s="46"/>
      <c r="J279" s="48"/>
    </row>
    <row r="280" ht="30">
      <c r="A280" s="37" t="s">
        <v>601</v>
      </c>
      <c r="B280" s="45"/>
      <c r="C280" s="46"/>
      <c r="D280" s="46"/>
      <c r="E280" s="39" t="s">
        <v>9952</v>
      </c>
      <c r="F280" s="46"/>
      <c r="G280" s="46"/>
      <c r="H280" s="46"/>
      <c r="I280" s="46"/>
      <c r="J280" s="48"/>
    </row>
    <row r="281" ht="30">
      <c r="A281" s="37" t="s">
        <v>593</v>
      </c>
      <c r="B281" s="37">
        <v>67</v>
      </c>
      <c r="C281" s="38" t="s">
        <v>9957</v>
      </c>
      <c r="D281" s="37" t="s">
        <v>595</v>
      </c>
      <c r="E281" s="39" t="s">
        <v>9958</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10132</v>
      </c>
      <c r="F283" s="46"/>
      <c r="G283" s="46"/>
      <c r="H283" s="46"/>
      <c r="I283" s="46"/>
      <c r="J283" s="48"/>
    </row>
    <row r="284" ht="45">
      <c r="A284" s="37" t="s">
        <v>601</v>
      </c>
      <c r="B284" s="45"/>
      <c r="C284" s="46"/>
      <c r="D284" s="46"/>
      <c r="E284" s="39" t="s">
        <v>9960</v>
      </c>
      <c r="F284" s="46"/>
      <c r="G284" s="46"/>
      <c r="H284" s="46"/>
      <c r="I284" s="46"/>
      <c r="J284" s="48"/>
    </row>
    <row r="285" ht="30">
      <c r="A285" s="37" t="s">
        <v>593</v>
      </c>
      <c r="B285" s="37">
        <v>68</v>
      </c>
      <c r="C285" s="38" t="s">
        <v>5034</v>
      </c>
      <c r="D285" s="37" t="s">
        <v>595</v>
      </c>
      <c r="E285" s="39" t="s">
        <v>5035</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10970</v>
      </c>
      <c r="F287" s="46"/>
      <c r="G287" s="46"/>
      <c r="H287" s="46"/>
      <c r="I287" s="46"/>
      <c r="J287" s="48"/>
    </row>
    <row r="288" ht="60">
      <c r="A288" s="37" t="s">
        <v>601</v>
      </c>
      <c r="B288" s="45"/>
      <c r="C288" s="46"/>
      <c r="D288" s="46"/>
      <c r="E288" s="39" t="s">
        <v>5037</v>
      </c>
      <c r="F288" s="46"/>
      <c r="G288" s="46"/>
      <c r="H288" s="46"/>
      <c r="I288" s="46"/>
      <c r="J288" s="48"/>
    </row>
    <row r="289" ht="30">
      <c r="A289" s="37" t="s">
        <v>593</v>
      </c>
      <c r="B289" s="37">
        <v>69</v>
      </c>
      <c r="C289" s="38" t="s">
        <v>6808</v>
      </c>
      <c r="D289" s="37" t="s">
        <v>595</v>
      </c>
      <c r="E289" s="39" t="s">
        <v>9815</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10971</v>
      </c>
      <c r="F291" s="46"/>
      <c r="G291" s="46"/>
      <c r="H291" s="46"/>
      <c r="I291" s="46"/>
      <c r="J291" s="48"/>
    </row>
    <row r="292" ht="60">
      <c r="A292" s="37" t="s">
        <v>601</v>
      </c>
      <c r="B292" s="45"/>
      <c r="C292" s="46"/>
      <c r="D292" s="46"/>
      <c r="E292" s="39" t="s">
        <v>5037</v>
      </c>
      <c r="F292" s="46"/>
      <c r="G292" s="46"/>
      <c r="H292" s="46"/>
      <c r="I292" s="46"/>
      <c r="J292" s="48"/>
    </row>
    <row r="293">
      <c r="A293" s="37" t="s">
        <v>593</v>
      </c>
      <c r="B293" s="37">
        <v>70</v>
      </c>
      <c r="C293" s="38" t="s">
        <v>10972</v>
      </c>
      <c r="D293" s="37" t="s">
        <v>595</v>
      </c>
      <c r="E293" s="39" t="s">
        <v>10973</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10974</v>
      </c>
      <c r="F295" s="46"/>
      <c r="G295" s="46"/>
      <c r="H295" s="46"/>
      <c r="I295" s="46"/>
      <c r="J295" s="48"/>
    </row>
    <row r="296" ht="60">
      <c r="A296" s="37" t="s">
        <v>601</v>
      </c>
      <c r="B296" s="45"/>
      <c r="C296" s="46"/>
      <c r="D296" s="46"/>
      <c r="E296" s="39" t="s">
        <v>10975</v>
      </c>
      <c r="F296" s="46"/>
      <c r="G296" s="46"/>
      <c r="H296" s="46"/>
      <c r="I296" s="46"/>
      <c r="J296" s="48"/>
    </row>
    <row r="297">
      <c r="A297" s="37" t="s">
        <v>593</v>
      </c>
      <c r="B297" s="37">
        <v>71</v>
      </c>
      <c r="C297" s="38" t="s">
        <v>10976</v>
      </c>
      <c r="D297" s="37" t="s">
        <v>595</v>
      </c>
      <c r="E297" s="39" t="s">
        <v>10977</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10978</v>
      </c>
      <c r="F299" s="46"/>
      <c r="G299" s="46"/>
      <c r="H299" s="46"/>
      <c r="I299" s="46"/>
      <c r="J299" s="48"/>
    </row>
    <row r="300" ht="60">
      <c r="A300" s="37" t="s">
        <v>601</v>
      </c>
      <c r="B300" s="45"/>
      <c r="C300" s="46"/>
      <c r="D300" s="46"/>
      <c r="E300" s="39" t="s">
        <v>10979</v>
      </c>
      <c r="F300" s="46"/>
      <c r="G300" s="46"/>
      <c r="H300" s="46"/>
      <c r="I300" s="46"/>
      <c r="J300" s="48"/>
    </row>
    <row r="301">
      <c r="A301" s="37" t="s">
        <v>593</v>
      </c>
      <c r="B301" s="37">
        <v>72</v>
      </c>
      <c r="C301" s="38" t="s">
        <v>10980</v>
      </c>
      <c r="D301" s="37" t="s">
        <v>595</v>
      </c>
      <c r="E301" s="39" t="s">
        <v>10981</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10982</v>
      </c>
      <c r="F303" s="46"/>
      <c r="G303" s="46"/>
      <c r="H303" s="46"/>
      <c r="I303" s="46"/>
      <c r="J303" s="48"/>
    </row>
    <row r="304" ht="75">
      <c r="A304" s="37" t="s">
        <v>601</v>
      </c>
      <c r="B304" s="45"/>
      <c r="C304" s="46"/>
      <c r="D304" s="46"/>
      <c r="E304" s="39" t="s">
        <v>9820</v>
      </c>
      <c r="F304" s="46"/>
      <c r="G304" s="46"/>
      <c r="H304" s="46"/>
      <c r="I304" s="46"/>
      <c r="J304" s="48"/>
    </row>
    <row r="305">
      <c r="A305" s="37" t="s">
        <v>593</v>
      </c>
      <c r="B305" s="37">
        <v>73</v>
      </c>
      <c r="C305" s="38" t="s">
        <v>10983</v>
      </c>
      <c r="D305" s="37" t="s">
        <v>595</v>
      </c>
      <c r="E305" s="39" t="s">
        <v>10984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10985</v>
      </c>
      <c r="F307" s="46"/>
      <c r="G307" s="46"/>
      <c r="H307" s="46"/>
      <c r="I307" s="46"/>
      <c r="J307" s="48"/>
    </row>
    <row r="308" ht="75">
      <c r="A308" s="37" t="s">
        <v>601</v>
      </c>
      <c r="B308" s="45"/>
      <c r="C308" s="46"/>
      <c r="D308" s="46"/>
      <c r="E308" s="39" t="s">
        <v>9820</v>
      </c>
      <c r="F308" s="46"/>
      <c r="G308" s="46"/>
      <c r="H308" s="46"/>
      <c r="I308" s="46"/>
      <c r="J308" s="48"/>
    </row>
    <row r="309" ht="30">
      <c r="A309" s="37" t="s">
        <v>593</v>
      </c>
      <c r="B309" s="37">
        <v>74</v>
      </c>
      <c r="C309" s="38" t="s">
        <v>10556</v>
      </c>
      <c r="D309" s="37" t="s">
        <v>595</v>
      </c>
      <c r="E309" s="39" t="s">
        <v>10557</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10986</v>
      </c>
      <c r="F311" s="46"/>
      <c r="G311" s="46"/>
      <c r="H311" s="46"/>
      <c r="I311" s="46"/>
      <c r="J311" s="48"/>
    </row>
    <row r="312" ht="105">
      <c r="A312" s="37" t="s">
        <v>601</v>
      </c>
      <c r="B312" s="45"/>
      <c r="C312" s="46"/>
      <c r="D312" s="46"/>
      <c r="E312" s="39" t="s">
        <v>10559</v>
      </c>
      <c r="F312" s="46"/>
      <c r="G312" s="46"/>
      <c r="H312" s="46"/>
      <c r="I312" s="46"/>
      <c r="J312" s="48"/>
    </row>
    <row r="313" ht="30">
      <c r="A313" s="37" t="s">
        <v>593</v>
      </c>
      <c r="B313" s="37">
        <v>75</v>
      </c>
      <c r="C313" s="38" t="s">
        <v>5872</v>
      </c>
      <c r="D313" s="37" t="s">
        <v>595</v>
      </c>
      <c r="E313" s="39" t="s">
        <v>10987</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10988</v>
      </c>
      <c r="F315" s="46"/>
      <c r="G315" s="46"/>
      <c r="H315" s="46"/>
      <c r="I315" s="46"/>
      <c r="J315" s="48"/>
    </row>
    <row r="316" ht="120">
      <c r="A316" s="37" t="s">
        <v>601</v>
      </c>
      <c r="B316" s="45"/>
      <c r="C316" s="46"/>
      <c r="D316" s="46"/>
      <c r="E316" s="39" t="s">
        <v>4656</v>
      </c>
      <c r="F316" s="46"/>
      <c r="G316" s="46"/>
      <c r="H316" s="46"/>
      <c r="I316" s="46"/>
      <c r="J316" s="48"/>
    </row>
    <row r="317">
      <c r="A317" s="37" t="s">
        <v>593</v>
      </c>
      <c r="B317" s="37">
        <v>76</v>
      </c>
      <c r="C317" s="38" t="s">
        <v>4682</v>
      </c>
      <c r="D317" s="37" t="s">
        <v>595</v>
      </c>
      <c r="E317" s="39" t="s">
        <v>4683</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10989</v>
      </c>
      <c r="F319" s="46"/>
      <c r="G319" s="46"/>
      <c r="H319" s="46"/>
      <c r="I319" s="46"/>
      <c r="J319" s="48"/>
    </row>
    <row r="320" ht="150">
      <c r="A320" s="37" t="s">
        <v>601</v>
      </c>
      <c r="B320" s="45"/>
      <c r="C320" s="46"/>
      <c r="D320" s="46"/>
      <c r="E320" s="39" t="s">
        <v>4685</v>
      </c>
      <c r="F320" s="46"/>
      <c r="G320" s="46"/>
      <c r="H320" s="46"/>
      <c r="I320" s="46"/>
      <c r="J320" s="48"/>
    </row>
    <row r="321">
      <c r="A321" s="37" t="s">
        <v>593</v>
      </c>
      <c r="B321" s="37">
        <v>77</v>
      </c>
      <c r="C321" s="38" t="s">
        <v>6253</v>
      </c>
      <c r="D321" s="37" t="s">
        <v>595</v>
      </c>
      <c r="E321" s="39" t="s">
        <v>6254</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10990</v>
      </c>
      <c r="F323" s="46"/>
      <c r="G323" s="46"/>
      <c r="H323" s="46"/>
      <c r="I323" s="46"/>
      <c r="J323" s="48"/>
    </row>
    <row r="324" ht="150">
      <c r="A324" s="37" t="s">
        <v>601</v>
      </c>
      <c r="B324" s="45"/>
      <c r="C324" s="46"/>
      <c r="D324" s="46"/>
      <c r="E324" s="39" t="s">
        <v>4685</v>
      </c>
      <c r="F324" s="46"/>
      <c r="G324" s="46"/>
      <c r="H324" s="46"/>
      <c r="I324" s="46"/>
      <c r="J324" s="48"/>
    </row>
    <row r="325">
      <c r="A325" s="37" t="s">
        <v>593</v>
      </c>
      <c r="B325" s="37">
        <v>78</v>
      </c>
      <c r="C325" s="38" t="s">
        <v>10991</v>
      </c>
      <c r="D325" s="37" t="s">
        <v>595</v>
      </c>
      <c r="E325" s="39" t="s">
        <v>9828</v>
      </c>
      <c r="F325" s="40" t="s">
        <v>1797</v>
      </c>
      <c r="G325" s="41">
        <v>1</v>
      </c>
      <c r="H325" s="42">
        <v>0</v>
      </c>
      <c r="I325" s="43">
        <f>ROUND(G325*H325,P4)</f>
        <v>0</v>
      </c>
      <c r="J325" s="37"/>
      <c r="O325" s="44">
        <f>I325*0.21</f>
        <v>0</v>
      </c>
      <c r="P325">
        <v>3</v>
      </c>
    </row>
    <row r="326">
      <c r="A326" s="37" t="s">
        <v>598</v>
      </c>
      <c r="B326" s="45"/>
      <c r="C326" s="46"/>
      <c r="D326" s="46"/>
      <c r="E326" s="39" t="s">
        <v>9828</v>
      </c>
      <c r="F326" s="46"/>
      <c r="G326" s="46"/>
      <c r="H326" s="46"/>
      <c r="I326" s="46"/>
      <c r="J326" s="48"/>
    </row>
    <row r="327" ht="120">
      <c r="A327" s="37" t="s">
        <v>599</v>
      </c>
      <c r="B327" s="45"/>
      <c r="C327" s="46"/>
      <c r="D327" s="46"/>
      <c r="E327" s="49" t="s">
        <v>9829</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10992</v>
      </c>
      <c r="D329" s="37" t="s">
        <v>595</v>
      </c>
      <c r="E329" s="39" t="s">
        <v>9832</v>
      </c>
      <c r="F329" s="40" t="s">
        <v>1797</v>
      </c>
      <c r="G329" s="41">
        <v>1</v>
      </c>
      <c r="H329" s="42">
        <v>0</v>
      </c>
      <c r="I329" s="43">
        <f>ROUND(G329*H329,P4)</f>
        <v>0</v>
      </c>
      <c r="J329" s="37"/>
      <c r="O329" s="44">
        <f>I329*0.21</f>
        <v>0</v>
      </c>
      <c r="P329">
        <v>3</v>
      </c>
    </row>
    <row r="330">
      <c r="A330" s="37" t="s">
        <v>598</v>
      </c>
      <c r="B330" s="45"/>
      <c r="C330" s="46"/>
      <c r="D330" s="46"/>
      <c r="E330" s="39" t="s">
        <v>9832</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10993</v>
      </c>
      <c r="D332" s="37" t="s">
        <v>595</v>
      </c>
      <c r="E332" s="39" t="s">
        <v>10881</v>
      </c>
      <c r="F332" s="40" t="s">
        <v>2035</v>
      </c>
      <c r="G332" s="41">
        <v>1</v>
      </c>
      <c r="H332" s="42">
        <v>0</v>
      </c>
      <c r="I332" s="43">
        <f>ROUND(G332*H332,P4)</f>
        <v>0</v>
      </c>
      <c r="J332" s="37"/>
      <c r="O332" s="44">
        <f>I332*0.21</f>
        <v>0</v>
      </c>
      <c r="P332">
        <v>3</v>
      </c>
    </row>
    <row r="333">
      <c r="A333" s="37" t="s">
        <v>598</v>
      </c>
      <c r="B333" s="45"/>
      <c r="C333" s="46"/>
      <c r="D333" s="46"/>
      <c r="E333" s="39" t="s">
        <v>10881</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5">
      <c r="A338" s="37" t="s">
        <v>599</v>
      </c>
      <c r="B338" s="45"/>
      <c r="C338" s="46"/>
      <c r="D338" s="46"/>
      <c r="E338" s="49" t="s">
        <v>10994</v>
      </c>
      <c r="F338" s="46"/>
      <c r="G338" s="46"/>
      <c r="H338" s="46"/>
      <c r="I338" s="46"/>
      <c r="J338" s="48"/>
    </row>
    <row r="339" ht="120">
      <c r="A339" s="37" t="s">
        <v>601</v>
      </c>
      <c r="B339" s="45"/>
      <c r="C339" s="46"/>
      <c r="D339" s="46"/>
      <c r="E339" s="39" t="s">
        <v>1819</v>
      </c>
      <c r="F339" s="46"/>
      <c r="G339" s="46"/>
      <c r="H339" s="46"/>
      <c r="I339" s="46"/>
      <c r="J339" s="48"/>
    </row>
    <row r="340" ht="60">
      <c r="A340" s="37" t="s">
        <v>593</v>
      </c>
      <c r="B340" s="37">
        <v>82</v>
      </c>
      <c r="C340" s="38" t="s">
        <v>2447</v>
      </c>
      <c r="D340" s="37" t="s">
        <v>2448</v>
      </c>
      <c r="E340" s="39" t="s">
        <v>2449</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5">
      <c r="A342" s="37" t="s">
        <v>599</v>
      </c>
      <c r="B342" s="45"/>
      <c r="C342" s="46"/>
      <c r="D342" s="46"/>
      <c r="E342" s="49" t="s">
        <v>10995</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Q8NlBSufK7/FkU6RrLh2cpTX+6zUKkqKf45mBMAop9MSRQSqrlCdGlWyUDVchPkQhnIahMyzDs21bvZ7efKArg==" hashValue="CB6w7s4jTX9lQu1cS3IxBckVZKc1W4Cs91AUi+C49qEZgrTG6Rsrl56nlCFGvRpG/eCGBAmEO8CkF6H+E+LZ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10996</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10996</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9839</v>
      </c>
      <c r="D12" s="37" t="s">
        <v>595</v>
      </c>
      <c r="E12" s="39" t="s">
        <v>9840</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10997</v>
      </c>
      <c r="F14" s="46"/>
      <c r="G14" s="46"/>
      <c r="H14" s="46"/>
      <c r="I14" s="46"/>
      <c r="J14" s="48"/>
    </row>
    <row r="15">
      <c r="A15" s="37" t="s">
        <v>601</v>
      </c>
      <c r="B15" s="45"/>
      <c r="C15" s="46"/>
      <c r="D15" s="46"/>
      <c r="E15" s="39" t="s">
        <v>9842</v>
      </c>
      <c r="F15" s="46"/>
      <c r="G15" s="46"/>
      <c r="H15" s="46"/>
      <c r="I15" s="46"/>
      <c r="J15" s="48"/>
    </row>
    <row r="16">
      <c r="A16" s="37" t="s">
        <v>593</v>
      </c>
      <c r="B16" s="37">
        <v>2</v>
      </c>
      <c r="C16" s="38" t="s">
        <v>5283</v>
      </c>
      <c r="D16" s="37" t="s">
        <v>595</v>
      </c>
      <c r="E16" s="39" t="s">
        <v>9421</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10998</v>
      </c>
      <c r="F18" s="46"/>
      <c r="G18" s="46"/>
      <c r="H18" s="46"/>
      <c r="I18" s="46"/>
      <c r="J18" s="48"/>
    </row>
    <row r="19" ht="45">
      <c r="A19" s="37" t="s">
        <v>601</v>
      </c>
      <c r="B19" s="45"/>
      <c r="C19" s="46"/>
      <c r="D19" s="46"/>
      <c r="E19" s="39" t="s">
        <v>9424</v>
      </c>
      <c r="F19" s="46"/>
      <c r="G19" s="46"/>
      <c r="H19" s="46"/>
      <c r="I19" s="46"/>
      <c r="J19" s="48"/>
    </row>
    <row r="20">
      <c r="A20" s="37" t="s">
        <v>593</v>
      </c>
      <c r="B20" s="37">
        <v>3</v>
      </c>
      <c r="C20" s="38" t="s">
        <v>4422</v>
      </c>
      <c r="D20" s="37" t="s">
        <v>595</v>
      </c>
      <c r="E20" s="39" t="s">
        <v>4423</v>
      </c>
      <c r="F20" s="40" t="s">
        <v>4424</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10999</v>
      </c>
      <c r="F22" s="46"/>
      <c r="G22" s="46"/>
      <c r="H22" s="46"/>
      <c r="I22" s="46"/>
      <c r="J22" s="48"/>
    </row>
    <row r="23" ht="30">
      <c r="A23" s="37" t="s">
        <v>601</v>
      </c>
      <c r="B23" s="45"/>
      <c r="C23" s="46"/>
      <c r="D23" s="46"/>
      <c r="E23" s="39" t="s">
        <v>4426</v>
      </c>
      <c r="F23" s="46"/>
      <c r="G23" s="46"/>
      <c r="H23" s="46"/>
      <c r="I23" s="46"/>
      <c r="J23" s="48"/>
    </row>
    <row r="24">
      <c r="A24" s="37" t="s">
        <v>593</v>
      </c>
      <c r="B24" s="37">
        <v>4</v>
      </c>
      <c r="C24" s="38" t="s">
        <v>5287</v>
      </c>
      <c r="D24" s="37" t="s">
        <v>595</v>
      </c>
      <c r="E24" s="39" t="s">
        <v>9760</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11000</v>
      </c>
      <c r="F26" s="46"/>
      <c r="G26" s="46"/>
      <c r="H26" s="46"/>
      <c r="I26" s="46"/>
      <c r="J26" s="48"/>
    </row>
    <row r="27" ht="409.5">
      <c r="A27" s="37" t="s">
        <v>601</v>
      </c>
      <c r="B27" s="45"/>
      <c r="C27" s="46"/>
      <c r="D27" s="46"/>
      <c r="E27" s="39" t="s">
        <v>4695</v>
      </c>
      <c r="F27" s="46"/>
      <c r="G27" s="46"/>
      <c r="H27" s="46"/>
      <c r="I27" s="46"/>
      <c r="J27" s="48"/>
    </row>
    <row r="28">
      <c r="A28" s="37" t="s">
        <v>593</v>
      </c>
      <c r="B28" s="37">
        <v>5</v>
      </c>
      <c r="C28" s="38" t="s">
        <v>9762</v>
      </c>
      <c r="D28" s="37" t="s">
        <v>595</v>
      </c>
      <c r="E28" s="39" t="s">
        <v>9763</v>
      </c>
      <c r="F28" s="40" t="s">
        <v>4424</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11001</v>
      </c>
      <c r="F30" s="46"/>
      <c r="G30" s="46"/>
      <c r="H30" s="46"/>
      <c r="I30" s="46"/>
      <c r="J30" s="48"/>
    </row>
    <row r="31" ht="30">
      <c r="A31" s="37" t="s">
        <v>601</v>
      </c>
      <c r="B31" s="45"/>
      <c r="C31" s="46"/>
      <c r="D31" s="46"/>
      <c r="E31" s="39" t="s">
        <v>4426</v>
      </c>
      <c r="F31" s="46"/>
      <c r="G31" s="46"/>
      <c r="H31" s="46"/>
      <c r="I31" s="46"/>
      <c r="J31" s="48"/>
    </row>
    <row r="32">
      <c r="A32" s="37" t="s">
        <v>593</v>
      </c>
      <c r="B32" s="37">
        <v>6</v>
      </c>
      <c r="C32" s="38" t="s">
        <v>4692</v>
      </c>
      <c r="D32" s="37" t="s">
        <v>595</v>
      </c>
      <c r="E32" s="39" t="s">
        <v>4693</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11002</v>
      </c>
      <c r="F34" s="46"/>
      <c r="G34" s="46"/>
      <c r="H34" s="46"/>
      <c r="I34" s="46"/>
      <c r="J34" s="48"/>
    </row>
    <row r="35" ht="409.5">
      <c r="A35" s="37" t="s">
        <v>601</v>
      </c>
      <c r="B35" s="45"/>
      <c r="C35" s="46"/>
      <c r="D35" s="46"/>
      <c r="E35" s="39" t="s">
        <v>4695</v>
      </c>
      <c r="F35" s="46"/>
      <c r="G35" s="46"/>
      <c r="H35" s="46"/>
      <c r="I35" s="46"/>
      <c r="J35" s="48"/>
    </row>
    <row r="36">
      <c r="A36" s="37" t="s">
        <v>593</v>
      </c>
      <c r="B36" s="37">
        <v>7</v>
      </c>
      <c r="C36" s="38" t="s">
        <v>4431</v>
      </c>
      <c r="D36" s="37" t="s">
        <v>595</v>
      </c>
      <c r="E36" s="39" t="s">
        <v>4432</v>
      </c>
      <c r="F36" s="40" t="s">
        <v>4424</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11003</v>
      </c>
      <c r="F38" s="46"/>
      <c r="G38" s="46"/>
      <c r="H38" s="46"/>
      <c r="I38" s="46"/>
      <c r="J38" s="48"/>
    </row>
    <row r="39" ht="30">
      <c r="A39" s="37" t="s">
        <v>601</v>
      </c>
      <c r="B39" s="45"/>
      <c r="C39" s="46"/>
      <c r="D39" s="46"/>
      <c r="E39" s="39" t="s">
        <v>4426</v>
      </c>
      <c r="F39" s="46"/>
      <c r="G39" s="46"/>
      <c r="H39" s="46"/>
      <c r="I39" s="46"/>
      <c r="J39" s="48"/>
    </row>
    <row r="40">
      <c r="A40" s="37" t="s">
        <v>593</v>
      </c>
      <c r="B40" s="37">
        <v>8</v>
      </c>
      <c r="C40" s="38" t="s">
        <v>3360</v>
      </c>
      <c r="D40" s="37" t="s">
        <v>595</v>
      </c>
      <c r="E40" s="39" t="s">
        <v>3361</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11004</v>
      </c>
      <c r="F42" s="46"/>
      <c r="G42" s="46"/>
      <c r="H42" s="46"/>
      <c r="I42" s="46"/>
      <c r="J42" s="48"/>
    </row>
    <row r="43" ht="405">
      <c r="A43" s="37" t="s">
        <v>601</v>
      </c>
      <c r="B43" s="45"/>
      <c r="C43" s="46"/>
      <c r="D43" s="46"/>
      <c r="E43" s="39" t="s">
        <v>4442</v>
      </c>
      <c r="F43" s="46"/>
      <c r="G43" s="46"/>
      <c r="H43" s="46"/>
      <c r="I43" s="46"/>
      <c r="J43" s="48"/>
    </row>
    <row r="44">
      <c r="A44" s="37" t="s">
        <v>593</v>
      </c>
      <c r="B44" s="37">
        <v>9</v>
      </c>
      <c r="C44" s="38" t="s">
        <v>10038</v>
      </c>
      <c r="D44" s="37" t="s">
        <v>595</v>
      </c>
      <c r="E44" s="39" t="s">
        <v>10039</v>
      </c>
      <c r="F44" s="40" t="s">
        <v>4424</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11005</v>
      </c>
      <c r="F46" s="46"/>
      <c r="G46" s="46"/>
      <c r="H46" s="46"/>
      <c r="I46" s="46"/>
      <c r="J46" s="48"/>
    </row>
    <row r="47" ht="30">
      <c r="A47" s="37" t="s">
        <v>601</v>
      </c>
      <c r="B47" s="45"/>
      <c r="C47" s="46"/>
      <c r="D47" s="46"/>
      <c r="E47" s="39" t="s">
        <v>4426</v>
      </c>
      <c r="F47" s="46"/>
      <c r="G47" s="46"/>
      <c r="H47" s="46"/>
      <c r="I47" s="46"/>
      <c r="J47" s="48"/>
    </row>
    <row r="48">
      <c r="A48" s="37" t="s">
        <v>593</v>
      </c>
      <c r="B48" s="37">
        <v>10</v>
      </c>
      <c r="C48" s="38" t="s">
        <v>4449</v>
      </c>
      <c r="D48" s="37" t="s">
        <v>595</v>
      </c>
      <c r="E48" s="39" t="s">
        <v>4450</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11006</v>
      </c>
      <c r="F50" s="46"/>
      <c r="G50" s="46"/>
      <c r="H50" s="46"/>
      <c r="I50" s="46"/>
      <c r="J50" s="48"/>
    </row>
    <row r="51" ht="240">
      <c r="A51" s="37" t="s">
        <v>601</v>
      </c>
      <c r="B51" s="45"/>
      <c r="C51" s="46"/>
      <c r="D51" s="46"/>
      <c r="E51" s="39" t="s">
        <v>4452</v>
      </c>
      <c r="F51" s="46"/>
      <c r="G51" s="46"/>
      <c r="H51" s="46"/>
      <c r="I51" s="46"/>
      <c r="J51" s="48"/>
    </row>
    <row r="52">
      <c r="A52" s="37" t="s">
        <v>593</v>
      </c>
      <c r="B52" s="37">
        <v>11</v>
      </c>
      <c r="C52" s="38" t="s">
        <v>4457</v>
      </c>
      <c r="D52" s="37" t="s">
        <v>595</v>
      </c>
      <c r="E52" s="39" t="s">
        <v>4458</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11007</v>
      </c>
      <c r="F54" s="46"/>
      <c r="G54" s="46"/>
      <c r="H54" s="46"/>
      <c r="I54" s="46"/>
      <c r="J54" s="48"/>
    </row>
    <row r="55" ht="375">
      <c r="A55" s="37" t="s">
        <v>601</v>
      </c>
      <c r="B55" s="45"/>
      <c r="C55" s="46"/>
      <c r="D55" s="46"/>
      <c r="E55" s="39" t="s">
        <v>4460</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11008</v>
      </c>
      <c r="F58" s="46"/>
      <c r="G58" s="46"/>
      <c r="H58" s="46"/>
      <c r="I58" s="46"/>
      <c r="J58" s="48"/>
    </row>
    <row r="59" ht="300">
      <c r="A59" s="37" t="s">
        <v>601</v>
      </c>
      <c r="B59" s="45"/>
      <c r="C59" s="46"/>
      <c r="D59" s="46"/>
      <c r="E59" s="39" t="s">
        <v>647</v>
      </c>
      <c r="F59" s="46"/>
      <c r="G59" s="46"/>
      <c r="H59" s="46"/>
      <c r="I59" s="46"/>
      <c r="J59" s="48"/>
    </row>
    <row r="60">
      <c r="A60" s="37" t="s">
        <v>593</v>
      </c>
      <c r="B60" s="37">
        <v>13</v>
      </c>
      <c r="C60" s="38" t="s">
        <v>4469</v>
      </c>
      <c r="D60" s="37" t="s">
        <v>595</v>
      </c>
      <c r="E60" s="39" t="s">
        <v>4470</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11009</v>
      </c>
      <c r="F62" s="46"/>
      <c r="G62" s="46"/>
      <c r="H62" s="46"/>
      <c r="I62" s="46"/>
      <c r="J62" s="48"/>
    </row>
    <row r="63" ht="300">
      <c r="A63" s="37" t="s">
        <v>601</v>
      </c>
      <c r="B63" s="45"/>
      <c r="C63" s="46"/>
      <c r="D63" s="46"/>
      <c r="E63" s="39" t="s">
        <v>4472</v>
      </c>
      <c r="F63" s="46"/>
      <c r="G63" s="46"/>
      <c r="H63" s="46"/>
      <c r="I63" s="46"/>
      <c r="J63" s="48"/>
    </row>
    <row r="64">
      <c r="A64" s="37" t="s">
        <v>593</v>
      </c>
      <c r="B64" s="37">
        <v>14</v>
      </c>
      <c r="C64" s="38" t="s">
        <v>3364</v>
      </c>
      <c r="D64" s="37" t="s">
        <v>595</v>
      </c>
      <c r="E64" s="39" t="s">
        <v>3365</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11010</v>
      </c>
      <c r="F66" s="46"/>
      <c r="G66" s="46"/>
      <c r="H66" s="46"/>
      <c r="I66" s="46"/>
      <c r="J66" s="48"/>
    </row>
    <row r="67" ht="30">
      <c r="A67" s="37" t="s">
        <v>601</v>
      </c>
      <c r="B67" s="45"/>
      <c r="C67" s="46"/>
      <c r="D67" s="46"/>
      <c r="E67" s="39" t="s">
        <v>4482</v>
      </c>
      <c r="F67" s="46"/>
      <c r="G67" s="46"/>
      <c r="H67" s="46"/>
      <c r="I67" s="46"/>
      <c r="J67" s="48"/>
    </row>
    <row r="68">
      <c r="A68" s="37" t="s">
        <v>593</v>
      </c>
      <c r="B68" s="37">
        <v>15</v>
      </c>
      <c r="C68" s="38" t="s">
        <v>9773</v>
      </c>
      <c r="D68" s="37" t="s">
        <v>595</v>
      </c>
      <c r="E68" s="39" t="s">
        <v>9774</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11011</v>
      </c>
      <c r="F70" s="46"/>
      <c r="G70" s="46"/>
      <c r="H70" s="46"/>
      <c r="I70" s="46"/>
      <c r="J70" s="48"/>
    </row>
    <row r="71" ht="45">
      <c r="A71" s="37" t="s">
        <v>601</v>
      </c>
      <c r="B71" s="45"/>
      <c r="C71" s="46"/>
      <c r="D71" s="46"/>
      <c r="E71" s="39" t="s">
        <v>4493</v>
      </c>
      <c r="F71" s="46"/>
      <c r="G71" s="46"/>
      <c r="H71" s="46"/>
      <c r="I71" s="46"/>
      <c r="J71" s="48"/>
    </row>
    <row r="72">
      <c r="A72" s="37" t="s">
        <v>593</v>
      </c>
      <c r="B72" s="37">
        <v>16</v>
      </c>
      <c r="C72" s="38" t="s">
        <v>9776</v>
      </c>
      <c r="D72" s="37" t="s">
        <v>595</v>
      </c>
      <c r="E72" s="39" t="s">
        <v>9777</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11012</v>
      </c>
      <c r="F74" s="46"/>
      <c r="G74" s="46"/>
      <c r="H74" s="46"/>
      <c r="I74" s="46"/>
      <c r="J74" s="48"/>
    </row>
    <row r="75" ht="45">
      <c r="A75" s="37" t="s">
        <v>601</v>
      </c>
      <c r="B75" s="45"/>
      <c r="C75" s="46"/>
      <c r="D75" s="46"/>
      <c r="E75" s="39" t="s">
        <v>4493</v>
      </c>
      <c r="F75" s="46"/>
      <c r="G75" s="46"/>
      <c r="H75" s="46"/>
      <c r="I75" s="46"/>
      <c r="J75" s="48"/>
    </row>
    <row r="76">
      <c r="A76" s="37" t="s">
        <v>593</v>
      </c>
      <c r="B76" s="37">
        <v>17</v>
      </c>
      <c r="C76" s="38" t="s">
        <v>4494</v>
      </c>
      <c r="D76" s="37" t="s">
        <v>595</v>
      </c>
      <c r="E76" s="39" t="s">
        <v>4495</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11013</v>
      </c>
      <c r="F78" s="46"/>
      <c r="G78" s="46"/>
      <c r="H78" s="46"/>
      <c r="I78" s="46"/>
      <c r="J78" s="48"/>
    </row>
    <row r="79" ht="30">
      <c r="A79" s="37" t="s">
        <v>601</v>
      </c>
      <c r="B79" s="45"/>
      <c r="C79" s="46"/>
      <c r="D79" s="46"/>
      <c r="E79" s="39" t="s">
        <v>4497</v>
      </c>
      <c r="F79" s="46"/>
      <c r="G79" s="46"/>
      <c r="H79" s="46"/>
      <c r="I79" s="46"/>
      <c r="J79" s="48"/>
    </row>
    <row r="80">
      <c r="A80" s="37" t="s">
        <v>593</v>
      </c>
      <c r="B80" s="37">
        <v>18</v>
      </c>
      <c r="C80" s="38" t="s">
        <v>4498</v>
      </c>
      <c r="D80" s="37" t="s">
        <v>595</v>
      </c>
      <c r="E80" s="39" t="s">
        <v>4499</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11013</v>
      </c>
      <c r="F82" s="46"/>
      <c r="G82" s="46"/>
      <c r="H82" s="46"/>
      <c r="I82" s="46"/>
      <c r="J82" s="48"/>
    </row>
    <row r="83" ht="45">
      <c r="A83" s="37" t="s">
        <v>601</v>
      </c>
      <c r="B83" s="45"/>
      <c r="C83" s="46"/>
      <c r="D83" s="46"/>
      <c r="E83" s="39" t="s">
        <v>4500</v>
      </c>
      <c r="F83" s="46"/>
      <c r="G83" s="46"/>
      <c r="H83" s="46"/>
      <c r="I83" s="46"/>
      <c r="J83" s="48"/>
    </row>
    <row r="84">
      <c r="A84" s="37" t="s">
        <v>593</v>
      </c>
      <c r="B84" s="37">
        <v>19</v>
      </c>
      <c r="C84" s="38" t="s">
        <v>9780</v>
      </c>
      <c r="D84" s="37" t="s">
        <v>595</v>
      </c>
      <c r="E84" s="39" t="s">
        <v>9781</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11014</v>
      </c>
      <c r="F86" s="46"/>
      <c r="G86" s="46"/>
      <c r="H86" s="46"/>
      <c r="I86" s="46"/>
      <c r="J86" s="48"/>
    </row>
    <row r="87" ht="45">
      <c r="A87" s="37" t="s">
        <v>601</v>
      </c>
      <c r="B87" s="45"/>
      <c r="C87" s="46"/>
      <c r="D87" s="46"/>
      <c r="E87" s="39" t="s">
        <v>9783</v>
      </c>
      <c r="F87" s="46"/>
      <c r="G87" s="46"/>
      <c r="H87" s="46"/>
      <c r="I87" s="46"/>
      <c r="J87" s="48"/>
    </row>
    <row r="88">
      <c r="A88" s="37" t="s">
        <v>593</v>
      </c>
      <c r="B88" s="37">
        <v>20</v>
      </c>
      <c r="C88" s="38" t="s">
        <v>9784</v>
      </c>
      <c r="D88" s="37" t="s">
        <v>595</v>
      </c>
      <c r="E88" s="39" t="s">
        <v>9785</v>
      </c>
      <c r="F88" s="40" t="s">
        <v>608</v>
      </c>
      <c r="G88" s="41">
        <v>12</v>
      </c>
      <c r="H88" s="42">
        <v>0</v>
      </c>
      <c r="I88" s="43">
        <f>ROUND(G88*H88,P4)</f>
        <v>0</v>
      </c>
      <c r="J88" s="37"/>
      <c r="O88" s="44">
        <f>I88*0.21</f>
        <v>0</v>
      </c>
      <c r="P88">
        <v>3</v>
      </c>
    </row>
    <row r="89">
      <c r="A89" s="37" t="s">
        <v>598</v>
      </c>
      <c r="B89" s="45"/>
      <c r="C89" s="46"/>
      <c r="D89" s="46"/>
      <c r="E89" s="39" t="s">
        <v>9785</v>
      </c>
      <c r="F89" s="46"/>
      <c r="G89" s="46"/>
      <c r="H89" s="46"/>
      <c r="I89" s="46"/>
      <c r="J89" s="48"/>
    </row>
    <row r="90" ht="60">
      <c r="A90" s="37" t="s">
        <v>599</v>
      </c>
      <c r="B90" s="45"/>
      <c r="C90" s="46"/>
      <c r="D90" s="46"/>
      <c r="E90" s="49" t="s">
        <v>11015</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4505</v>
      </c>
      <c r="F92" s="34"/>
      <c r="G92" s="34"/>
      <c r="H92" s="34"/>
      <c r="I92" s="35">
        <f>SUMIFS(I93:I108,A93:A108,"P")</f>
        <v>0</v>
      </c>
      <c r="J92" s="36"/>
    </row>
    <row r="93">
      <c r="A93" s="37" t="s">
        <v>593</v>
      </c>
      <c r="B93" s="37">
        <v>21</v>
      </c>
      <c r="C93" s="38" t="s">
        <v>4506</v>
      </c>
      <c r="D93" s="37" t="s">
        <v>595</v>
      </c>
      <c r="E93" s="39" t="s">
        <v>4507</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11016</v>
      </c>
      <c r="F95" s="46"/>
      <c r="G95" s="46"/>
      <c r="H95" s="46"/>
      <c r="I95" s="46"/>
      <c r="J95" s="48"/>
    </row>
    <row r="96" ht="45">
      <c r="A96" s="37" t="s">
        <v>601</v>
      </c>
      <c r="B96" s="45"/>
      <c r="C96" s="46"/>
      <c r="D96" s="46"/>
      <c r="E96" s="39" t="s">
        <v>4509</v>
      </c>
      <c r="F96" s="46"/>
      <c r="G96" s="46"/>
      <c r="H96" s="46"/>
      <c r="I96" s="46"/>
      <c r="J96" s="48"/>
    </row>
    <row r="97">
      <c r="A97" s="37" t="s">
        <v>593</v>
      </c>
      <c r="B97" s="37">
        <v>22</v>
      </c>
      <c r="C97" s="38" t="s">
        <v>9892</v>
      </c>
      <c r="D97" s="37" t="s">
        <v>595</v>
      </c>
      <c r="E97" s="39" t="s">
        <v>9893</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11017</v>
      </c>
      <c r="F99" s="46"/>
      <c r="G99" s="46"/>
      <c r="H99" s="46"/>
      <c r="I99" s="46"/>
      <c r="J99" s="48"/>
    </row>
    <row r="100" ht="45">
      <c r="A100" s="37" t="s">
        <v>601</v>
      </c>
      <c r="B100" s="45"/>
      <c r="C100" s="46"/>
      <c r="D100" s="46"/>
      <c r="E100" s="39" t="s">
        <v>9895</v>
      </c>
      <c r="F100" s="46"/>
      <c r="G100" s="46"/>
      <c r="H100" s="46"/>
      <c r="I100" s="46"/>
      <c r="J100" s="48"/>
    </row>
    <row r="101">
      <c r="A101" s="37" t="s">
        <v>593</v>
      </c>
      <c r="B101" s="37">
        <v>23</v>
      </c>
      <c r="C101" s="38" t="s">
        <v>5589</v>
      </c>
      <c r="D101" s="37" t="s">
        <v>595</v>
      </c>
      <c r="E101" s="39" t="s">
        <v>9787</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11018</v>
      </c>
      <c r="F103" s="46"/>
      <c r="G103" s="46"/>
      <c r="H103" s="46"/>
      <c r="I103" s="46"/>
      <c r="J103" s="48"/>
    </row>
    <row r="104" ht="60">
      <c r="A104" s="37" t="s">
        <v>601</v>
      </c>
      <c r="B104" s="45"/>
      <c r="C104" s="46"/>
      <c r="D104" s="46"/>
      <c r="E104" s="39" t="s">
        <v>4535</v>
      </c>
      <c r="F104" s="46"/>
      <c r="G104" s="46"/>
      <c r="H104" s="46"/>
      <c r="I104" s="46"/>
      <c r="J104" s="48"/>
    </row>
    <row r="105">
      <c r="A105" s="37" t="s">
        <v>593</v>
      </c>
      <c r="B105" s="37">
        <v>24</v>
      </c>
      <c r="C105" s="38" t="s">
        <v>4514</v>
      </c>
      <c r="D105" s="37" t="s">
        <v>595</v>
      </c>
      <c r="E105" s="39" t="s">
        <v>4515</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11019</v>
      </c>
      <c r="F107" s="46"/>
      <c r="G107" s="46"/>
      <c r="H107" s="46"/>
      <c r="I107" s="46"/>
      <c r="J107" s="48"/>
    </row>
    <row r="108" ht="120">
      <c r="A108" s="37" t="s">
        <v>601</v>
      </c>
      <c r="B108" s="45"/>
      <c r="C108" s="46"/>
      <c r="D108" s="46"/>
      <c r="E108" s="39" t="s">
        <v>4513</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4526</v>
      </c>
      <c r="D110" s="37" t="s">
        <v>595</v>
      </c>
      <c r="E110" s="39" t="s">
        <v>4527</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11020</v>
      </c>
      <c r="F112" s="46"/>
      <c r="G112" s="46"/>
      <c r="H112" s="46"/>
      <c r="I112" s="46"/>
      <c r="J112" s="48"/>
    </row>
    <row r="113" ht="409.5">
      <c r="A113" s="37" t="s">
        <v>601</v>
      </c>
      <c r="B113" s="45"/>
      <c r="C113" s="46"/>
      <c r="D113" s="46"/>
      <c r="E113" s="39" t="s">
        <v>4525</v>
      </c>
      <c r="F113" s="46"/>
      <c r="G113" s="46"/>
      <c r="H113" s="46"/>
      <c r="I113" s="46"/>
      <c r="J113" s="48"/>
    </row>
    <row r="114">
      <c r="A114" s="37" t="s">
        <v>593</v>
      </c>
      <c r="B114" s="37">
        <v>26</v>
      </c>
      <c r="C114" s="38" t="s">
        <v>4529</v>
      </c>
      <c r="D114" s="37" t="s">
        <v>595</v>
      </c>
      <c r="E114" s="39" t="s">
        <v>4530</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11021</v>
      </c>
      <c r="F116" s="46"/>
      <c r="G116" s="46"/>
      <c r="H116" s="46"/>
      <c r="I116" s="46"/>
      <c r="J116" s="48"/>
    </row>
    <row r="117" ht="409.5">
      <c r="A117" s="37" t="s">
        <v>601</v>
      </c>
      <c r="B117" s="45"/>
      <c r="C117" s="46"/>
      <c r="D117" s="46"/>
      <c r="E117" s="39" t="s">
        <v>4525</v>
      </c>
      <c r="F117" s="46"/>
      <c r="G117" s="46"/>
      <c r="H117" s="46"/>
      <c r="I117" s="46"/>
      <c r="J117" s="48"/>
    </row>
    <row r="118">
      <c r="A118" s="37" t="s">
        <v>593</v>
      </c>
      <c r="B118" s="37">
        <v>27</v>
      </c>
      <c r="C118" s="38" t="s">
        <v>4536</v>
      </c>
      <c r="D118" s="37" t="s">
        <v>595</v>
      </c>
      <c r="E118" s="39" t="s">
        <v>4537</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11022</v>
      </c>
      <c r="F120" s="46"/>
      <c r="G120" s="46"/>
      <c r="H120" s="46"/>
      <c r="I120" s="46"/>
      <c r="J120" s="48"/>
    </row>
    <row r="121" ht="60">
      <c r="A121" s="37" t="s">
        <v>601</v>
      </c>
      <c r="B121" s="45"/>
      <c r="C121" s="46"/>
      <c r="D121" s="46"/>
      <c r="E121" s="39" t="s">
        <v>4535</v>
      </c>
      <c r="F121" s="46"/>
      <c r="G121" s="46"/>
      <c r="H121" s="46"/>
      <c r="I121" s="46"/>
      <c r="J121" s="48"/>
    </row>
    <row r="122">
      <c r="A122" s="37" t="s">
        <v>593</v>
      </c>
      <c r="B122" s="37">
        <v>28</v>
      </c>
      <c r="C122" s="38" t="s">
        <v>5375</v>
      </c>
      <c r="D122" s="37" t="s">
        <v>595</v>
      </c>
      <c r="E122" s="39" t="s">
        <v>5376</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11023</v>
      </c>
      <c r="F124" s="46"/>
      <c r="G124" s="46"/>
      <c r="H124" s="46"/>
      <c r="I124" s="46"/>
      <c r="J124" s="48"/>
    </row>
    <row r="125" ht="75">
      <c r="A125" s="37" t="s">
        <v>601</v>
      </c>
      <c r="B125" s="45"/>
      <c r="C125" s="46"/>
      <c r="D125" s="46"/>
      <c r="E125" s="39" t="s">
        <v>6074</v>
      </c>
      <c r="F125" s="46"/>
      <c r="G125" s="46"/>
      <c r="H125" s="46"/>
      <c r="I125" s="46"/>
      <c r="J125" s="48"/>
    </row>
    <row r="126">
      <c r="A126" s="37" t="s">
        <v>593</v>
      </c>
      <c r="B126" s="37">
        <v>29</v>
      </c>
      <c r="C126" s="38" t="s">
        <v>4543</v>
      </c>
      <c r="D126" s="37" t="s">
        <v>595</v>
      </c>
      <c r="E126" s="39" t="s">
        <v>4544</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11024</v>
      </c>
      <c r="F128" s="46"/>
      <c r="G128" s="46"/>
      <c r="H128" s="46"/>
      <c r="I128" s="46"/>
      <c r="J128" s="48"/>
    </row>
    <row r="129" ht="150">
      <c r="A129" s="37" t="s">
        <v>601</v>
      </c>
      <c r="B129" s="45"/>
      <c r="C129" s="46"/>
      <c r="D129" s="46"/>
      <c r="E129" s="39" t="s">
        <v>4546</v>
      </c>
      <c r="F129" s="46"/>
      <c r="G129" s="46"/>
      <c r="H129" s="46"/>
      <c r="I129" s="46"/>
      <c r="J129" s="48"/>
    </row>
    <row r="130">
      <c r="A130" s="37" t="s">
        <v>593</v>
      </c>
      <c r="B130" s="37">
        <v>30</v>
      </c>
      <c r="C130" s="38" t="s">
        <v>4547</v>
      </c>
      <c r="D130" s="37" t="s">
        <v>595</v>
      </c>
      <c r="E130" s="39" t="s">
        <v>4548</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11025</v>
      </c>
      <c r="F132" s="46"/>
      <c r="G132" s="46"/>
      <c r="H132" s="46"/>
      <c r="I132" s="46"/>
      <c r="J132" s="48"/>
    </row>
    <row r="133" ht="180">
      <c r="A133" s="37" t="s">
        <v>601</v>
      </c>
      <c r="B133" s="45"/>
      <c r="C133" s="46"/>
      <c r="D133" s="46"/>
      <c r="E133" s="39" t="s">
        <v>4550</v>
      </c>
      <c r="F133" s="46"/>
      <c r="G133" s="46"/>
      <c r="H133" s="46"/>
      <c r="I133" s="46"/>
      <c r="J133" s="48"/>
    </row>
    <row r="134">
      <c r="A134" s="37" t="s">
        <v>593</v>
      </c>
      <c r="B134" s="37">
        <v>31</v>
      </c>
      <c r="C134" s="38" t="s">
        <v>4551</v>
      </c>
      <c r="D134" s="37" t="s">
        <v>595</v>
      </c>
      <c r="E134" s="39" t="s">
        <v>4552</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11026</v>
      </c>
      <c r="F136" s="46"/>
      <c r="G136" s="46"/>
      <c r="H136" s="46"/>
      <c r="I136" s="46"/>
      <c r="J136" s="48"/>
    </row>
    <row r="137" ht="75">
      <c r="A137" s="37" t="s">
        <v>601</v>
      </c>
      <c r="B137" s="45"/>
      <c r="C137" s="46"/>
      <c r="D137" s="46"/>
      <c r="E137" s="39" t="s">
        <v>4554</v>
      </c>
      <c r="F137" s="46"/>
      <c r="G137" s="46"/>
      <c r="H137" s="46"/>
      <c r="I137" s="46"/>
      <c r="J137" s="48"/>
    </row>
    <row r="138">
      <c r="A138" s="31" t="s">
        <v>591</v>
      </c>
      <c r="B138" s="32"/>
      <c r="C138" s="33" t="s">
        <v>823</v>
      </c>
      <c r="D138" s="34"/>
      <c r="E138" s="31" t="s">
        <v>7512</v>
      </c>
      <c r="F138" s="34"/>
      <c r="G138" s="34"/>
      <c r="H138" s="34"/>
      <c r="I138" s="35">
        <f>SUMIFS(I139:I166,A139:A166,"P")</f>
        <v>0</v>
      </c>
      <c r="J138" s="36"/>
    </row>
    <row r="139">
      <c r="A139" s="37" t="s">
        <v>593</v>
      </c>
      <c r="B139" s="37">
        <v>32</v>
      </c>
      <c r="C139" s="38" t="s">
        <v>9794</v>
      </c>
      <c r="D139" s="37" t="s">
        <v>595</v>
      </c>
      <c r="E139" s="39" t="s">
        <v>9795</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11027</v>
      </c>
      <c r="F141" s="46"/>
      <c r="G141" s="46"/>
      <c r="H141" s="46"/>
      <c r="I141" s="46"/>
      <c r="J141" s="48"/>
    </row>
    <row r="142" ht="60">
      <c r="A142" s="37" t="s">
        <v>601</v>
      </c>
      <c r="B142" s="45"/>
      <c r="C142" s="46"/>
      <c r="D142" s="46"/>
      <c r="E142" s="39" t="s">
        <v>9797</v>
      </c>
      <c r="F142" s="46"/>
      <c r="G142" s="46"/>
      <c r="H142" s="46"/>
      <c r="I142" s="46"/>
      <c r="J142" s="48"/>
    </row>
    <row r="143">
      <c r="A143" s="37" t="s">
        <v>593</v>
      </c>
      <c r="B143" s="37">
        <v>33</v>
      </c>
      <c r="C143" s="38" t="s">
        <v>9905</v>
      </c>
      <c r="D143" s="37" t="s">
        <v>595</v>
      </c>
      <c r="E143" s="39" t="s">
        <v>9906</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11028</v>
      </c>
      <c r="F145" s="46"/>
      <c r="G145" s="46"/>
      <c r="H145" s="46"/>
      <c r="I145" s="46"/>
      <c r="J145" s="48"/>
    </row>
    <row r="146" ht="60">
      <c r="A146" s="37" t="s">
        <v>601</v>
      </c>
      <c r="B146" s="45"/>
      <c r="C146" s="46"/>
      <c r="D146" s="46"/>
      <c r="E146" s="39" t="s">
        <v>9797</v>
      </c>
      <c r="F146" s="46"/>
      <c r="G146" s="46"/>
      <c r="H146" s="46"/>
      <c r="I146" s="46"/>
      <c r="J146" s="48"/>
    </row>
    <row r="147">
      <c r="A147" s="37" t="s">
        <v>593</v>
      </c>
      <c r="B147" s="37">
        <v>34</v>
      </c>
      <c r="C147" s="38" t="s">
        <v>9798</v>
      </c>
      <c r="D147" s="37" t="s">
        <v>595</v>
      </c>
      <c r="E147" s="39" t="s">
        <v>9799</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11029</v>
      </c>
      <c r="F149" s="46"/>
      <c r="G149" s="46"/>
      <c r="H149" s="46"/>
      <c r="I149" s="46"/>
      <c r="J149" s="48"/>
    </row>
    <row r="150" ht="120">
      <c r="A150" s="37" t="s">
        <v>601</v>
      </c>
      <c r="B150" s="45"/>
      <c r="C150" s="46"/>
      <c r="D150" s="46"/>
      <c r="E150" s="39" t="s">
        <v>9625</v>
      </c>
      <c r="F150" s="46"/>
      <c r="G150" s="46"/>
      <c r="H150" s="46"/>
      <c r="I150" s="46"/>
      <c r="J150" s="48"/>
    </row>
    <row r="151">
      <c r="A151" s="37" t="s">
        <v>593</v>
      </c>
      <c r="B151" s="37">
        <v>35</v>
      </c>
      <c r="C151" s="38" t="s">
        <v>9801</v>
      </c>
      <c r="D151" s="37" t="s">
        <v>595</v>
      </c>
      <c r="E151" s="39" t="s">
        <v>9802</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11030</v>
      </c>
      <c r="F153" s="46"/>
      <c r="G153" s="46"/>
      <c r="H153" s="46"/>
      <c r="I153" s="46"/>
      <c r="J153" s="48"/>
    </row>
    <row r="154" ht="75">
      <c r="A154" s="37" t="s">
        <v>601</v>
      </c>
      <c r="B154" s="45"/>
      <c r="C154" s="46"/>
      <c r="D154" s="46"/>
      <c r="E154" s="39" t="s">
        <v>9804</v>
      </c>
      <c r="F154" s="46"/>
      <c r="G154" s="46"/>
      <c r="H154" s="46"/>
      <c r="I154" s="46"/>
      <c r="J154" s="48"/>
    </row>
    <row r="155">
      <c r="A155" s="37" t="s">
        <v>593</v>
      </c>
      <c r="B155" s="37">
        <v>36</v>
      </c>
      <c r="C155" s="38" t="s">
        <v>7089</v>
      </c>
      <c r="D155" s="37" t="s">
        <v>595</v>
      </c>
      <c r="E155" s="39" t="s">
        <v>9805</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11031</v>
      </c>
      <c r="F157" s="46"/>
      <c r="G157" s="46"/>
      <c r="H157" s="46"/>
      <c r="I157" s="46"/>
      <c r="J157" s="48"/>
    </row>
    <row r="158" ht="75">
      <c r="A158" s="37" t="s">
        <v>601</v>
      </c>
      <c r="B158" s="45"/>
      <c r="C158" s="46"/>
      <c r="D158" s="46"/>
      <c r="E158" s="39" t="s">
        <v>9804</v>
      </c>
      <c r="F158" s="46"/>
      <c r="G158" s="46"/>
      <c r="H158" s="46"/>
      <c r="I158" s="46"/>
      <c r="J158" s="48"/>
    </row>
    <row r="159">
      <c r="A159" s="37" t="s">
        <v>593</v>
      </c>
      <c r="B159" s="37">
        <v>37</v>
      </c>
      <c r="C159" s="38" t="s">
        <v>9807</v>
      </c>
      <c r="D159" s="37" t="s">
        <v>595</v>
      </c>
      <c r="E159" s="39" t="s">
        <v>9808</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11032</v>
      </c>
      <c r="F161" s="46"/>
      <c r="G161" s="46"/>
      <c r="H161" s="46"/>
      <c r="I161" s="46"/>
      <c r="J161" s="48"/>
    </row>
    <row r="162" ht="165">
      <c r="A162" s="37" t="s">
        <v>601</v>
      </c>
      <c r="B162" s="45"/>
      <c r="C162" s="46"/>
      <c r="D162" s="46"/>
      <c r="E162" s="39" t="s">
        <v>9810</v>
      </c>
      <c r="F162" s="46"/>
      <c r="G162" s="46"/>
      <c r="H162" s="46"/>
      <c r="I162" s="46"/>
      <c r="J162" s="48"/>
    </row>
    <row r="163">
      <c r="A163" s="37" t="s">
        <v>593</v>
      </c>
      <c r="B163" s="37">
        <v>38</v>
      </c>
      <c r="C163" s="38" t="s">
        <v>9811</v>
      </c>
      <c r="D163" s="37" t="s">
        <v>595</v>
      </c>
      <c r="E163" s="39" t="s">
        <v>9812</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11033</v>
      </c>
      <c r="F165" s="46"/>
      <c r="G165" s="46"/>
      <c r="H165" s="46"/>
      <c r="I165" s="46"/>
      <c r="J165" s="48"/>
    </row>
    <row r="166" ht="165">
      <c r="A166" s="37" t="s">
        <v>601</v>
      </c>
      <c r="B166" s="45"/>
      <c r="C166" s="46"/>
      <c r="D166" s="46"/>
      <c r="E166" s="39" t="s">
        <v>9810</v>
      </c>
      <c r="F166" s="46"/>
      <c r="G166" s="46"/>
      <c r="H166" s="46"/>
      <c r="I166" s="46"/>
      <c r="J166" s="48"/>
    </row>
    <row r="167">
      <c r="A167" s="31" t="s">
        <v>591</v>
      </c>
      <c r="B167" s="32"/>
      <c r="C167" s="33" t="s">
        <v>4581</v>
      </c>
      <c r="D167" s="34"/>
      <c r="E167" s="31" t="s">
        <v>4582</v>
      </c>
      <c r="F167" s="34"/>
      <c r="G167" s="34"/>
      <c r="H167" s="34"/>
      <c r="I167" s="35">
        <f>SUMIFS(I168:I179,A168:A179,"P")</f>
        <v>0</v>
      </c>
      <c r="J167" s="36"/>
    </row>
    <row r="168">
      <c r="A168" s="37" t="s">
        <v>593</v>
      </c>
      <c r="B168" s="37">
        <v>39</v>
      </c>
      <c r="C168" s="38" t="s">
        <v>4603</v>
      </c>
      <c r="D168" s="37" t="s">
        <v>595</v>
      </c>
      <c r="E168" s="39" t="s">
        <v>4604</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11034</v>
      </c>
      <c r="F170" s="46"/>
      <c r="G170" s="46"/>
      <c r="H170" s="46"/>
      <c r="I170" s="46"/>
      <c r="J170" s="48"/>
    </row>
    <row r="171" ht="300">
      <c r="A171" s="37" t="s">
        <v>601</v>
      </c>
      <c r="B171" s="45"/>
      <c r="C171" s="46"/>
      <c r="D171" s="46"/>
      <c r="E171" s="39" t="s">
        <v>4605</v>
      </c>
      <c r="F171" s="46"/>
      <c r="G171" s="46"/>
      <c r="H171" s="46"/>
      <c r="I171" s="46"/>
      <c r="J171" s="48"/>
    </row>
    <row r="172">
      <c r="A172" s="37" t="s">
        <v>593</v>
      </c>
      <c r="B172" s="37">
        <v>40</v>
      </c>
      <c r="C172" s="38" t="s">
        <v>10080</v>
      </c>
      <c r="D172" s="37" t="s">
        <v>595</v>
      </c>
      <c r="E172" s="39" t="s">
        <v>10081</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11035</v>
      </c>
      <c r="F174" s="46"/>
      <c r="G174" s="46"/>
      <c r="H174" s="46"/>
      <c r="I174" s="46"/>
      <c r="J174" s="48"/>
    </row>
    <row r="175" ht="45">
      <c r="A175" s="37" t="s">
        <v>601</v>
      </c>
      <c r="B175" s="45"/>
      <c r="C175" s="46"/>
      <c r="D175" s="46"/>
      <c r="E175" s="39" t="s">
        <v>10083</v>
      </c>
      <c r="F175" s="46"/>
      <c r="G175" s="46"/>
      <c r="H175" s="46"/>
      <c r="I175" s="46"/>
      <c r="J175" s="48"/>
    </row>
    <row r="176">
      <c r="A176" s="37" t="s">
        <v>593</v>
      </c>
      <c r="B176" s="37">
        <v>41</v>
      </c>
      <c r="C176" s="38" t="s">
        <v>4626</v>
      </c>
      <c r="D176" s="37" t="s">
        <v>595</v>
      </c>
      <c r="E176" s="39" t="s">
        <v>4627</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11036</v>
      </c>
      <c r="F178" s="46"/>
      <c r="G178" s="46"/>
      <c r="H178" s="46"/>
      <c r="I178" s="46"/>
      <c r="J178" s="48"/>
    </row>
    <row r="179" ht="409.5">
      <c r="A179" s="37" t="s">
        <v>601</v>
      </c>
      <c r="B179" s="45"/>
      <c r="C179" s="46"/>
      <c r="D179" s="46"/>
      <c r="E179" s="39" t="s">
        <v>4525</v>
      </c>
      <c r="F179" s="46"/>
      <c r="G179" s="46"/>
      <c r="H179" s="46"/>
      <c r="I179" s="46"/>
      <c r="J179" s="48"/>
    </row>
    <row r="180">
      <c r="A180" s="31" t="s">
        <v>591</v>
      </c>
      <c r="B180" s="32"/>
      <c r="C180" s="33" t="s">
        <v>4818</v>
      </c>
      <c r="D180" s="34"/>
      <c r="E180" s="31" t="s">
        <v>4819</v>
      </c>
      <c r="F180" s="34"/>
      <c r="G180" s="34"/>
      <c r="H180" s="34"/>
      <c r="I180" s="35">
        <f>SUMIFS(I181:I219,A181:A219,"P")</f>
        <v>0</v>
      </c>
      <c r="J180" s="36"/>
    </row>
    <row r="181" ht="30">
      <c r="A181" s="37" t="s">
        <v>593</v>
      </c>
      <c r="B181" s="37">
        <v>42</v>
      </c>
      <c r="C181" s="38" t="s">
        <v>10360</v>
      </c>
      <c r="D181" s="37" t="s">
        <v>595</v>
      </c>
      <c r="E181" s="39" t="s">
        <v>10361</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11037</v>
      </c>
      <c r="F183" s="46"/>
      <c r="G183" s="46"/>
      <c r="H183" s="46"/>
      <c r="I183" s="46"/>
      <c r="J183" s="48"/>
    </row>
    <row r="184" ht="165">
      <c r="A184" s="37" t="s">
        <v>601</v>
      </c>
      <c r="B184" s="45"/>
      <c r="C184" s="46"/>
      <c r="D184" s="46"/>
      <c r="E184" s="39" t="s">
        <v>10363</v>
      </c>
      <c r="F184" s="46"/>
      <c r="G184" s="46"/>
      <c r="H184" s="46"/>
      <c r="I184" s="46"/>
      <c r="J184" s="48"/>
    </row>
    <row r="185">
      <c r="A185" s="37" t="s">
        <v>593</v>
      </c>
      <c r="B185" s="37">
        <v>43</v>
      </c>
      <c r="C185" s="38" t="s">
        <v>9945</v>
      </c>
      <c r="D185" s="37" t="s">
        <v>595</v>
      </c>
      <c r="E185" s="39" t="s">
        <v>9946</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11038</v>
      </c>
      <c r="F187" s="46"/>
      <c r="G187" s="46"/>
      <c r="H187" s="46"/>
      <c r="I187" s="46"/>
      <c r="J187" s="48"/>
    </row>
    <row r="188" ht="60">
      <c r="A188" s="37" t="s">
        <v>601</v>
      </c>
      <c r="B188" s="45"/>
      <c r="C188" s="46"/>
      <c r="D188" s="46"/>
      <c r="E188" s="39" t="s">
        <v>9948</v>
      </c>
      <c r="F188" s="46"/>
      <c r="G188" s="46"/>
      <c r="H188" s="46"/>
      <c r="I188" s="46"/>
      <c r="J188" s="48"/>
    </row>
    <row r="189" ht="30">
      <c r="A189" s="37" t="s">
        <v>593</v>
      </c>
      <c r="B189" s="37">
        <v>44</v>
      </c>
      <c r="C189" s="38" t="s">
        <v>9949</v>
      </c>
      <c r="D189" s="37" t="s">
        <v>595</v>
      </c>
      <c r="E189" s="39" t="s">
        <v>9950</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10969</v>
      </c>
      <c r="F191" s="46"/>
      <c r="G191" s="46"/>
      <c r="H191" s="46"/>
      <c r="I191" s="46"/>
      <c r="J191" s="48"/>
    </row>
    <row r="192" ht="30">
      <c r="A192" s="37" t="s">
        <v>601</v>
      </c>
      <c r="B192" s="45"/>
      <c r="C192" s="46"/>
      <c r="D192" s="46"/>
      <c r="E192" s="39" t="s">
        <v>9952</v>
      </c>
      <c r="F192" s="46"/>
      <c r="G192" s="46"/>
      <c r="H192" s="46"/>
      <c r="I192" s="46"/>
      <c r="J192" s="48"/>
    </row>
    <row r="193" ht="30">
      <c r="A193" s="37" t="s">
        <v>593</v>
      </c>
      <c r="B193" s="37">
        <v>45</v>
      </c>
      <c r="C193" s="38" t="s">
        <v>9957</v>
      </c>
      <c r="D193" s="37" t="s">
        <v>595</v>
      </c>
      <c r="E193" s="39" t="s">
        <v>9958</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10132</v>
      </c>
      <c r="F195" s="46"/>
      <c r="G195" s="46"/>
      <c r="H195" s="46"/>
      <c r="I195" s="46"/>
      <c r="J195" s="48"/>
    </row>
    <row r="196" ht="45">
      <c r="A196" s="37" t="s">
        <v>601</v>
      </c>
      <c r="B196" s="45"/>
      <c r="C196" s="46"/>
      <c r="D196" s="46"/>
      <c r="E196" s="39" t="s">
        <v>9960</v>
      </c>
      <c r="F196" s="46"/>
      <c r="G196" s="46"/>
      <c r="H196" s="46"/>
      <c r="I196" s="46"/>
      <c r="J196" s="48"/>
    </row>
    <row r="197" ht="30">
      <c r="A197" s="37" t="s">
        <v>593</v>
      </c>
      <c r="B197" s="37">
        <v>46</v>
      </c>
      <c r="C197" s="38" t="s">
        <v>6808</v>
      </c>
      <c r="D197" s="37" t="s">
        <v>595</v>
      </c>
      <c r="E197" s="39" t="s">
        <v>9815</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11039</v>
      </c>
      <c r="F199" s="46"/>
      <c r="G199" s="46"/>
      <c r="H199" s="46"/>
      <c r="I199" s="46"/>
      <c r="J199" s="48"/>
    </row>
    <row r="200" ht="60">
      <c r="A200" s="37" t="s">
        <v>601</v>
      </c>
      <c r="B200" s="45"/>
      <c r="C200" s="46"/>
      <c r="D200" s="46"/>
      <c r="E200" s="39" t="s">
        <v>5037</v>
      </c>
      <c r="F200" s="46"/>
      <c r="G200" s="46"/>
      <c r="H200" s="46"/>
      <c r="I200" s="46"/>
      <c r="J200" s="48"/>
    </row>
    <row r="201" ht="30">
      <c r="A201" s="37" t="s">
        <v>593</v>
      </c>
      <c r="B201" s="37">
        <v>47</v>
      </c>
      <c r="C201" s="38" t="s">
        <v>5872</v>
      </c>
      <c r="D201" s="37" t="s">
        <v>595</v>
      </c>
      <c r="E201" s="39" t="s">
        <v>10987</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11040</v>
      </c>
      <c r="F203" s="46"/>
      <c r="G203" s="46"/>
      <c r="H203" s="46"/>
      <c r="I203" s="46"/>
      <c r="J203" s="48"/>
    </row>
    <row r="204" ht="120">
      <c r="A204" s="37" t="s">
        <v>601</v>
      </c>
      <c r="B204" s="45"/>
      <c r="C204" s="46"/>
      <c r="D204" s="46"/>
      <c r="E204" s="39" t="s">
        <v>4656</v>
      </c>
      <c r="F204" s="46"/>
      <c r="G204" s="46"/>
      <c r="H204" s="46"/>
      <c r="I204" s="46"/>
      <c r="J204" s="48"/>
    </row>
    <row r="205">
      <c r="A205" s="37" t="s">
        <v>593</v>
      </c>
      <c r="B205" s="37">
        <v>48</v>
      </c>
      <c r="C205" s="38" t="s">
        <v>4682</v>
      </c>
      <c r="D205" s="37" t="s">
        <v>595</v>
      </c>
      <c r="E205" s="39" t="s">
        <v>4683</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11041</v>
      </c>
      <c r="F207" s="46"/>
      <c r="G207" s="46"/>
      <c r="H207" s="46"/>
      <c r="I207" s="46"/>
      <c r="J207" s="48"/>
    </row>
    <row r="208" ht="150">
      <c r="A208" s="37" t="s">
        <v>601</v>
      </c>
      <c r="B208" s="45"/>
      <c r="C208" s="46"/>
      <c r="D208" s="46"/>
      <c r="E208" s="39" t="s">
        <v>4685</v>
      </c>
      <c r="F208" s="46"/>
      <c r="G208" s="46"/>
      <c r="H208" s="46"/>
      <c r="I208" s="46"/>
      <c r="J208" s="48"/>
    </row>
    <row r="209">
      <c r="A209" s="37" t="s">
        <v>593</v>
      </c>
      <c r="B209" s="37">
        <v>49</v>
      </c>
      <c r="C209" s="38" t="s">
        <v>6253</v>
      </c>
      <c r="D209" s="37" t="s">
        <v>595</v>
      </c>
      <c r="E209" s="39" t="s">
        <v>6254</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11042</v>
      </c>
      <c r="F211" s="46"/>
      <c r="G211" s="46"/>
      <c r="H211" s="46"/>
      <c r="I211" s="46"/>
      <c r="J211" s="48"/>
    </row>
    <row r="212" ht="150">
      <c r="A212" s="37" t="s">
        <v>601</v>
      </c>
      <c r="B212" s="45"/>
      <c r="C212" s="46"/>
      <c r="D212" s="46"/>
      <c r="E212" s="39" t="s">
        <v>4685</v>
      </c>
      <c r="F212" s="46"/>
      <c r="G212" s="46"/>
      <c r="H212" s="46"/>
      <c r="I212" s="46"/>
      <c r="J212" s="48"/>
    </row>
    <row r="213">
      <c r="A213" s="37" t="s">
        <v>593</v>
      </c>
      <c r="B213" s="37">
        <v>50</v>
      </c>
      <c r="C213" s="38" t="s">
        <v>11043</v>
      </c>
      <c r="D213" s="37" t="s">
        <v>595</v>
      </c>
      <c r="E213" s="39" t="s">
        <v>9828</v>
      </c>
      <c r="F213" s="40" t="s">
        <v>1797</v>
      </c>
      <c r="G213" s="41">
        <v>1</v>
      </c>
      <c r="H213" s="42">
        <v>0</v>
      </c>
      <c r="I213" s="43">
        <f>ROUND(G213*H213,P4)</f>
        <v>0</v>
      </c>
      <c r="J213" s="37"/>
      <c r="O213" s="44">
        <f>I213*0.21</f>
        <v>0</v>
      </c>
      <c r="P213">
        <v>3</v>
      </c>
    </row>
    <row r="214">
      <c r="A214" s="37" t="s">
        <v>598</v>
      </c>
      <c r="B214" s="45"/>
      <c r="C214" s="46"/>
      <c r="D214" s="46"/>
      <c r="E214" s="39" t="s">
        <v>9828</v>
      </c>
      <c r="F214" s="46"/>
      <c r="G214" s="46"/>
      <c r="H214" s="46"/>
      <c r="I214" s="46"/>
      <c r="J214" s="48"/>
    </row>
    <row r="215" ht="120">
      <c r="A215" s="37" t="s">
        <v>599</v>
      </c>
      <c r="B215" s="45"/>
      <c r="C215" s="46"/>
      <c r="D215" s="46"/>
      <c r="E215" s="49" t="s">
        <v>9829</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11044</v>
      </c>
      <c r="D217" s="37" t="s">
        <v>595</v>
      </c>
      <c r="E217" s="39" t="s">
        <v>9832</v>
      </c>
      <c r="F217" s="40" t="s">
        <v>1797</v>
      </c>
      <c r="G217" s="41">
        <v>1</v>
      </c>
      <c r="H217" s="42">
        <v>0</v>
      </c>
      <c r="I217" s="43">
        <f>ROUND(G217*H217,P4)</f>
        <v>0</v>
      </c>
      <c r="J217" s="37"/>
      <c r="O217" s="44">
        <f>I217*0.21</f>
        <v>0</v>
      </c>
      <c r="P217">
        <v>3</v>
      </c>
    </row>
    <row r="218">
      <c r="A218" s="37" t="s">
        <v>598</v>
      </c>
      <c r="B218" s="45"/>
      <c r="C218" s="46"/>
      <c r="D218" s="46"/>
      <c r="E218" s="39" t="s">
        <v>9832</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5">
      <c r="A223" s="37" t="s">
        <v>599</v>
      </c>
      <c r="B223" s="45"/>
      <c r="C223" s="46"/>
      <c r="D223" s="46"/>
      <c r="E223" s="49" t="s">
        <v>11045</v>
      </c>
      <c r="F223" s="46"/>
      <c r="G223" s="46"/>
      <c r="H223" s="46"/>
      <c r="I223" s="46"/>
      <c r="J223" s="48"/>
    </row>
    <row r="224" ht="120">
      <c r="A224" s="37" t="s">
        <v>601</v>
      </c>
      <c r="B224" s="45"/>
      <c r="C224" s="46"/>
      <c r="D224" s="46"/>
      <c r="E224" s="39" t="s">
        <v>1819</v>
      </c>
      <c r="F224" s="46"/>
      <c r="G224" s="46"/>
      <c r="H224" s="46"/>
      <c r="I224" s="46"/>
      <c r="J224" s="48"/>
    </row>
    <row r="225" ht="60">
      <c r="A225" s="37" t="s">
        <v>593</v>
      </c>
      <c r="B225" s="37">
        <v>53</v>
      </c>
      <c r="C225" s="38" t="s">
        <v>2447</v>
      </c>
      <c r="D225" s="37" t="s">
        <v>2448</v>
      </c>
      <c r="E225" s="39" t="s">
        <v>2449</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5">
      <c r="A227" s="37" t="s">
        <v>599</v>
      </c>
      <c r="B227" s="45"/>
      <c r="C227" s="46"/>
      <c r="D227" s="46"/>
      <c r="E227" s="49" t="s">
        <v>11046</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tyljuLGv+wtC2Qa18KCrY1WWozlHfv+eOG5eD+TYseEKm9PGwd92eRubr3OQQp1yej1MOZrAkPWYSLYG9VgmEg==" hashValue="ATe5WN+QgA8Wm/p5oxaxVu2NXf8iyj7Wj3567ArEHmgfbWJtPLIc0G7mpEP3C9fMtN4qBRey7j1F/v929fEH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11047</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11048</v>
      </c>
      <c r="D7" s="22"/>
      <c r="E7" s="23" t="s">
        <v>376</v>
      </c>
      <c r="F7" s="17"/>
      <c r="G7" s="17"/>
      <c r="H7" s="17"/>
      <c r="I7" s="17"/>
      <c r="J7" s="19"/>
    </row>
    <row r="8">
      <c r="A8" s="3" t="s">
        <v>1569</v>
      </c>
      <c r="B8" s="20" t="s">
        <v>579</v>
      </c>
      <c r="C8" s="21" t="s">
        <v>11047</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6703</v>
      </c>
      <c r="D13" s="37" t="s">
        <v>595</v>
      </c>
      <c r="E13" s="39" t="s">
        <v>9752</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11049</v>
      </c>
      <c r="F15" s="46"/>
      <c r="G15" s="46"/>
      <c r="H15" s="46"/>
      <c r="I15" s="46"/>
      <c r="J15" s="48"/>
    </row>
    <row r="16" ht="90">
      <c r="A16" s="37" t="s">
        <v>601</v>
      </c>
      <c r="B16" s="45"/>
      <c r="C16" s="46"/>
      <c r="D16" s="46"/>
      <c r="E16" s="39" t="s">
        <v>4691</v>
      </c>
      <c r="F16" s="46"/>
      <c r="G16" s="46"/>
      <c r="H16" s="46"/>
      <c r="I16" s="46"/>
      <c r="J16" s="48"/>
    </row>
    <row r="17">
      <c r="A17" s="37" t="s">
        <v>593</v>
      </c>
      <c r="B17" s="37">
        <v>2</v>
      </c>
      <c r="C17" s="38" t="s">
        <v>9845</v>
      </c>
      <c r="D17" s="37" t="s">
        <v>595</v>
      </c>
      <c r="E17" s="39" t="s">
        <v>9846</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11050</v>
      </c>
      <c r="F19" s="46"/>
      <c r="G19" s="46"/>
      <c r="H19" s="46"/>
      <c r="I19" s="46"/>
      <c r="J19" s="48"/>
    </row>
    <row r="20" ht="90">
      <c r="A20" s="37" t="s">
        <v>601</v>
      </c>
      <c r="B20" s="45"/>
      <c r="C20" s="46"/>
      <c r="D20" s="46"/>
      <c r="E20" s="39" t="s">
        <v>4691</v>
      </c>
      <c r="F20" s="46"/>
      <c r="G20" s="46"/>
      <c r="H20" s="46"/>
      <c r="I20" s="46"/>
      <c r="J20" s="48"/>
    </row>
    <row r="21" ht="30">
      <c r="A21" s="37" t="s">
        <v>593</v>
      </c>
      <c r="B21" s="37">
        <v>3</v>
      </c>
      <c r="C21" s="38" t="s">
        <v>5155</v>
      </c>
      <c r="D21" s="37" t="s">
        <v>595</v>
      </c>
      <c r="E21" s="39" t="s">
        <v>5156</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11051</v>
      </c>
      <c r="F23" s="46"/>
      <c r="G23" s="46"/>
      <c r="H23" s="46"/>
      <c r="I23" s="46"/>
      <c r="J23" s="48"/>
    </row>
    <row r="24" ht="90">
      <c r="A24" s="37" t="s">
        <v>601</v>
      </c>
      <c r="B24" s="45"/>
      <c r="C24" s="46"/>
      <c r="D24" s="46"/>
      <c r="E24" s="39" t="s">
        <v>4691</v>
      </c>
      <c r="F24" s="46"/>
      <c r="G24" s="46"/>
      <c r="H24" s="46"/>
      <c r="I24" s="46"/>
      <c r="J24" s="48"/>
    </row>
    <row r="25">
      <c r="A25" s="37" t="s">
        <v>593</v>
      </c>
      <c r="B25" s="37">
        <v>4</v>
      </c>
      <c r="C25" s="38" t="s">
        <v>9853</v>
      </c>
      <c r="D25" s="37" t="s">
        <v>595</v>
      </c>
      <c r="E25" s="39" t="s">
        <v>9854</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11052</v>
      </c>
      <c r="F27" s="46"/>
      <c r="G27" s="46"/>
      <c r="H27" s="46"/>
      <c r="I27" s="46"/>
      <c r="J27" s="48"/>
    </row>
    <row r="28" ht="90">
      <c r="A28" s="37" t="s">
        <v>601</v>
      </c>
      <c r="B28" s="45"/>
      <c r="C28" s="46"/>
      <c r="D28" s="46"/>
      <c r="E28" s="39" t="s">
        <v>4691</v>
      </c>
      <c r="F28" s="46"/>
      <c r="G28" s="46"/>
      <c r="H28" s="46"/>
      <c r="I28" s="46"/>
      <c r="J28" s="48"/>
    </row>
    <row r="29">
      <c r="A29" s="37" t="s">
        <v>593</v>
      </c>
      <c r="B29" s="37">
        <v>5</v>
      </c>
      <c r="C29" s="38" t="s">
        <v>11053</v>
      </c>
      <c r="D29" s="37" t="s">
        <v>595</v>
      </c>
      <c r="E29" s="39" t="s">
        <v>11054</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11055</v>
      </c>
      <c r="F31" s="46"/>
      <c r="G31" s="46"/>
      <c r="H31" s="46"/>
      <c r="I31" s="46"/>
      <c r="J31" s="48"/>
    </row>
    <row r="32" ht="90">
      <c r="A32" s="37" t="s">
        <v>601</v>
      </c>
      <c r="B32" s="45"/>
      <c r="C32" s="46"/>
      <c r="D32" s="46"/>
      <c r="E32" s="39" t="s">
        <v>4691</v>
      </c>
      <c r="F32" s="46"/>
      <c r="G32" s="46"/>
      <c r="H32" s="46"/>
      <c r="I32" s="46"/>
      <c r="J32" s="48"/>
    </row>
    <row r="33">
      <c r="A33" s="37" t="s">
        <v>593</v>
      </c>
      <c r="B33" s="37">
        <v>6</v>
      </c>
      <c r="C33" s="38" t="s">
        <v>5283</v>
      </c>
      <c r="D33" s="37" t="s">
        <v>595</v>
      </c>
      <c r="E33" s="39" t="s">
        <v>9421</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11056</v>
      </c>
      <c r="F35" s="46"/>
      <c r="G35" s="46"/>
      <c r="H35" s="46"/>
      <c r="I35" s="46"/>
      <c r="J35" s="48"/>
    </row>
    <row r="36" ht="45">
      <c r="A36" s="37" t="s">
        <v>601</v>
      </c>
      <c r="B36" s="45"/>
      <c r="C36" s="46"/>
      <c r="D36" s="46"/>
      <c r="E36" s="39" t="s">
        <v>9424</v>
      </c>
      <c r="F36" s="46"/>
      <c r="G36" s="46"/>
      <c r="H36" s="46"/>
      <c r="I36" s="46"/>
      <c r="J36" s="48"/>
    </row>
    <row r="37">
      <c r="A37" s="37" t="s">
        <v>593</v>
      </c>
      <c r="B37" s="37">
        <v>7</v>
      </c>
      <c r="C37" s="38" t="s">
        <v>4422</v>
      </c>
      <c r="D37" s="37" t="s">
        <v>595</v>
      </c>
      <c r="E37" s="39" t="s">
        <v>4423</v>
      </c>
      <c r="F37" s="40" t="s">
        <v>4424</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11057</v>
      </c>
      <c r="F39" s="46"/>
      <c r="G39" s="46"/>
      <c r="H39" s="46"/>
      <c r="I39" s="46"/>
      <c r="J39" s="48"/>
    </row>
    <row r="40" ht="30">
      <c r="A40" s="37" t="s">
        <v>601</v>
      </c>
      <c r="B40" s="45"/>
      <c r="C40" s="46"/>
      <c r="D40" s="46"/>
      <c r="E40" s="39" t="s">
        <v>4426</v>
      </c>
      <c r="F40" s="46"/>
      <c r="G40" s="46"/>
      <c r="H40" s="46"/>
      <c r="I40" s="46"/>
      <c r="J40" s="48"/>
    </row>
    <row r="41">
      <c r="A41" s="37" t="s">
        <v>593</v>
      </c>
      <c r="B41" s="37">
        <v>8</v>
      </c>
      <c r="C41" s="38" t="s">
        <v>5287</v>
      </c>
      <c r="D41" s="37" t="s">
        <v>595</v>
      </c>
      <c r="E41" s="39" t="s">
        <v>9760</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11058</v>
      </c>
      <c r="F43" s="46"/>
      <c r="G43" s="46"/>
      <c r="H43" s="46"/>
      <c r="I43" s="46"/>
      <c r="J43" s="48"/>
    </row>
    <row r="44" ht="409.5">
      <c r="A44" s="37" t="s">
        <v>601</v>
      </c>
      <c r="B44" s="45"/>
      <c r="C44" s="46"/>
      <c r="D44" s="46"/>
      <c r="E44" s="39" t="s">
        <v>4695</v>
      </c>
      <c r="F44" s="46"/>
      <c r="G44" s="46"/>
      <c r="H44" s="46"/>
      <c r="I44" s="46"/>
      <c r="J44" s="48"/>
    </row>
    <row r="45">
      <c r="A45" s="37" t="s">
        <v>593</v>
      </c>
      <c r="B45" s="37">
        <v>9</v>
      </c>
      <c r="C45" s="38" t="s">
        <v>9762</v>
      </c>
      <c r="D45" s="37" t="s">
        <v>595</v>
      </c>
      <c r="E45" s="39" t="s">
        <v>9763</v>
      </c>
      <c r="F45" s="40" t="s">
        <v>4424</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11059</v>
      </c>
      <c r="F47" s="46"/>
      <c r="G47" s="46"/>
      <c r="H47" s="46"/>
      <c r="I47" s="46"/>
      <c r="J47" s="48"/>
    </row>
    <row r="48" ht="30">
      <c r="A48" s="37" t="s">
        <v>601</v>
      </c>
      <c r="B48" s="45"/>
      <c r="C48" s="46"/>
      <c r="D48" s="46"/>
      <c r="E48" s="39" t="s">
        <v>4426</v>
      </c>
      <c r="F48" s="46"/>
      <c r="G48" s="46"/>
      <c r="H48" s="46"/>
      <c r="I48" s="46"/>
      <c r="J48" s="48"/>
    </row>
    <row r="49">
      <c r="A49" s="37" t="s">
        <v>593</v>
      </c>
      <c r="B49" s="37">
        <v>10</v>
      </c>
      <c r="C49" s="38" t="s">
        <v>4692</v>
      </c>
      <c r="D49" s="37" t="s">
        <v>595</v>
      </c>
      <c r="E49" s="39" t="s">
        <v>4693</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11060</v>
      </c>
      <c r="F51" s="46"/>
      <c r="G51" s="46"/>
      <c r="H51" s="46"/>
      <c r="I51" s="46"/>
      <c r="J51" s="48"/>
    </row>
    <row r="52" ht="409.5">
      <c r="A52" s="37" t="s">
        <v>601</v>
      </c>
      <c r="B52" s="45"/>
      <c r="C52" s="46"/>
      <c r="D52" s="46"/>
      <c r="E52" s="39" t="s">
        <v>4695</v>
      </c>
      <c r="F52" s="46"/>
      <c r="G52" s="46"/>
      <c r="H52" s="46"/>
      <c r="I52" s="46"/>
      <c r="J52" s="48"/>
    </row>
    <row r="53">
      <c r="A53" s="37" t="s">
        <v>593</v>
      </c>
      <c r="B53" s="37">
        <v>11</v>
      </c>
      <c r="C53" s="38" t="s">
        <v>4449</v>
      </c>
      <c r="D53" s="37" t="s">
        <v>595</v>
      </c>
      <c r="E53" s="39" t="s">
        <v>4450</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11061</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4457</v>
      </c>
      <c r="D57" s="37" t="s">
        <v>595</v>
      </c>
      <c r="E57" s="39" t="s">
        <v>4458</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11062</v>
      </c>
      <c r="F59" s="46"/>
      <c r="G59" s="46"/>
      <c r="H59" s="46"/>
      <c r="I59" s="46"/>
      <c r="J59" s="48"/>
    </row>
    <row r="60" ht="375">
      <c r="A60" s="37" t="s">
        <v>601</v>
      </c>
      <c r="B60" s="45"/>
      <c r="C60" s="46"/>
      <c r="D60" s="46"/>
      <c r="E60" s="39" t="s">
        <v>4460</v>
      </c>
      <c r="F60" s="46"/>
      <c r="G60" s="46"/>
      <c r="H60" s="46"/>
      <c r="I60" s="46"/>
      <c r="J60" s="48"/>
    </row>
    <row r="61">
      <c r="A61" s="37" t="s">
        <v>593</v>
      </c>
      <c r="B61" s="37">
        <v>13</v>
      </c>
      <c r="C61" s="38" t="s">
        <v>3364</v>
      </c>
      <c r="D61" s="37" t="s">
        <v>595</v>
      </c>
      <c r="E61" s="39" t="s">
        <v>3365</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11063</v>
      </c>
      <c r="F63" s="46"/>
      <c r="G63" s="46"/>
      <c r="H63" s="46"/>
      <c r="I63" s="46"/>
      <c r="J63" s="48"/>
    </row>
    <row r="64" ht="30">
      <c r="A64" s="37" t="s">
        <v>601</v>
      </c>
      <c r="B64" s="45"/>
      <c r="C64" s="46"/>
      <c r="D64" s="46"/>
      <c r="E64" s="39" t="s">
        <v>4482</v>
      </c>
      <c r="F64" s="46"/>
      <c r="G64" s="46"/>
      <c r="H64" s="46"/>
      <c r="I64" s="46"/>
      <c r="J64" s="48"/>
    </row>
    <row r="65">
      <c r="A65" s="37" t="s">
        <v>593</v>
      </c>
      <c r="B65" s="37">
        <v>14</v>
      </c>
      <c r="C65" s="38" t="s">
        <v>9773</v>
      </c>
      <c r="D65" s="37" t="s">
        <v>595</v>
      </c>
      <c r="E65" s="39" t="s">
        <v>9774</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11064</v>
      </c>
      <c r="F67" s="46"/>
      <c r="G67" s="46"/>
      <c r="H67" s="46"/>
      <c r="I67" s="46"/>
      <c r="J67" s="48"/>
    </row>
    <row r="68" ht="45">
      <c r="A68" s="37" t="s">
        <v>601</v>
      </c>
      <c r="B68" s="45"/>
      <c r="C68" s="46"/>
      <c r="D68" s="46"/>
      <c r="E68" s="39" t="s">
        <v>4493</v>
      </c>
      <c r="F68" s="46"/>
      <c r="G68" s="46"/>
      <c r="H68" s="46"/>
      <c r="I68" s="46"/>
      <c r="J68" s="48"/>
    </row>
    <row r="69">
      <c r="A69" s="37" t="s">
        <v>593</v>
      </c>
      <c r="B69" s="37">
        <v>15</v>
      </c>
      <c r="C69" s="38" t="s">
        <v>9776</v>
      </c>
      <c r="D69" s="37" t="s">
        <v>595</v>
      </c>
      <c r="E69" s="39" t="s">
        <v>9777</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11065</v>
      </c>
      <c r="F71" s="46"/>
      <c r="G71" s="46"/>
      <c r="H71" s="46"/>
      <c r="I71" s="46"/>
      <c r="J71" s="48"/>
    </row>
    <row r="72" ht="45">
      <c r="A72" s="37" t="s">
        <v>601</v>
      </c>
      <c r="B72" s="45"/>
      <c r="C72" s="46"/>
      <c r="D72" s="46"/>
      <c r="E72" s="39" t="s">
        <v>4493</v>
      </c>
      <c r="F72" s="46"/>
      <c r="G72" s="46"/>
      <c r="H72" s="46"/>
      <c r="I72" s="46"/>
      <c r="J72" s="48"/>
    </row>
    <row r="73">
      <c r="A73" s="37" t="s">
        <v>593</v>
      </c>
      <c r="B73" s="37">
        <v>16</v>
      </c>
      <c r="C73" s="38" t="s">
        <v>4494</v>
      </c>
      <c r="D73" s="37" t="s">
        <v>595</v>
      </c>
      <c r="E73" s="39" t="s">
        <v>4495</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11066</v>
      </c>
      <c r="F75" s="46"/>
      <c r="G75" s="46"/>
      <c r="H75" s="46"/>
      <c r="I75" s="46"/>
      <c r="J75" s="48"/>
    </row>
    <row r="76" ht="30">
      <c r="A76" s="37" t="s">
        <v>601</v>
      </c>
      <c r="B76" s="45"/>
      <c r="C76" s="46"/>
      <c r="D76" s="46"/>
      <c r="E76" s="39" t="s">
        <v>4497</v>
      </c>
      <c r="F76" s="46"/>
      <c r="G76" s="46"/>
      <c r="H76" s="46"/>
      <c r="I76" s="46"/>
      <c r="J76" s="48"/>
    </row>
    <row r="77">
      <c r="A77" s="37" t="s">
        <v>593</v>
      </c>
      <c r="B77" s="37">
        <v>17</v>
      </c>
      <c r="C77" s="38" t="s">
        <v>4498</v>
      </c>
      <c r="D77" s="37" t="s">
        <v>595</v>
      </c>
      <c r="E77" s="39" t="s">
        <v>4499</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11066</v>
      </c>
      <c r="F79" s="46"/>
      <c r="G79" s="46"/>
      <c r="H79" s="46"/>
      <c r="I79" s="46"/>
      <c r="J79" s="48"/>
    </row>
    <row r="80" ht="45">
      <c r="A80" s="37" t="s">
        <v>601</v>
      </c>
      <c r="B80" s="45"/>
      <c r="C80" s="46"/>
      <c r="D80" s="46"/>
      <c r="E80" s="39" t="s">
        <v>4500</v>
      </c>
      <c r="F80" s="46"/>
      <c r="G80" s="46"/>
      <c r="H80" s="46"/>
      <c r="I80" s="46"/>
      <c r="J80" s="48"/>
    </row>
    <row r="81">
      <c r="A81" s="37" t="s">
        <v>593</v>
      </c>
      <c r="B81" s="37">
        <v>18</v>
      </c>
      <c r="C81" s="38" t="s">
        <v>9780</v>
      </c>
      <c r="D81" s="37" t="s">
        <v>595</v>
      </c>
      <c r="E81" s="39" t="s">
        <v>9781</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11067</v>
      </c>
      <c r="F83" s="46"/>
      <c r="G83" s="46"/>
      <c r="H83" s="46"/>
      <c r="I83" s="46"/>
      <c r="J83" s="48"/>
    </row>
    <row r="84" ht="45">
      <c r="A84" s="37" t="s">
        <v>601</v>
      </c>
      <c r="B84" s="45"/>
      <c r="C84" s="46"/>
      <c r="D84" s="46"/>
      <c r="E84" s="39" t="s">
        <v>9783</v>
      </c>
      <c r="F84" s="46"/>
      <c r="G84" s="46"/>
      <c r="H84" s="46"/>
      <c r="I84" s="46"/>
      <c r="J84" s="48"/>
    </row>
    <row r="85">
      <c r="A85" s="37" t="s">
        <v>593</v>
      </c>
      <c r="B85" s="37">
        <v>19</v>
      </c>
      <c r="C85" s="38" t="s">
        <v>9784</v>
      </c>
      <c r="D85" s="37" t="s">
        <v>595</v>
      </c>
      <c r="E85" s="39" t="s">
        <v>9785</v>
      </c>
      <c r="F85" s="40" t="s">
        <v>608</v>
      </c>
      <c r="G85" s="41">
        <v>24</v>
      </c>
      <c r="H85" s="42">
        <v>0</v>
      </c>
      <c r="I85" s="43">
        <f>ROUND(G85*H85,P4)</f>
        <v>0</v>
      </c>
      <c r="J85" s="37"/>
      <c r="O85" s="44">
        <f>I85*0.21</f>
        <v>0</v>
      </c>
      <c r="P85">
        <v>3</v>
      </c>
    </row>
    <row r="86">
      <c r="A86" s="37" t="s">
        <v>598</v>
      </c>
      <c r="B86" s="45"/>
      <c r="C86" s="46"/>
      <c r="D86" s="46"/>
      <c r="E86" s="39" t="s">
        <v>9785</v>
      </c>
      <c r="F86" s="46"/>
      <c r="G86" s="46"/>
      <c r="H86" s="46"/>
      <c r="I86" s="46"/>
      <c r="J86" s="48"/>
    </row>
    <row r="87" ht="60">
      <c r="A87" s="37" t="s">
        <v>599</v>
      </c>
      <c r="B87" s="45"/>
      <c r="C87" s="46"/>
      <c r="D87" s="46"/>
      <c r="E87" s="49" t="s">
        <v>11068</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4505</v>
      </c>
      <c r="F89" s="34"/>
      <c r="G89" s="34"/>
      <c r="H89" s="34"/>
      <c r="I89" s="35">
        <f>SUMIFS(I90:I97,A90:A97,"P")</f>
        <v>0</v>
      </c>
      <c r="J89" s="36"/>
    </row>
    <row r="90">
      <c r="A90" s="37" t="s">
        <v>593</v>
      </c>
      <c r="B90" s="37">
        <v>20</v>
      </c>
      <c r="C90" s="38" t="s">
        <v>5589</v>
      </c>
      <c r="D90" s="37" t="s">
        <v>595</v>
      </c>
      <c r="E90" s="39" t="s">
        <v>9787</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11069</v>
      </c>
      <c r="F92" s="46"/>
      <c r="G92" s="46"/>
      <c r="H92" s="46"/>
      <c r="I92" s="46"/>
      <c r="J92" s="48"/>
    </row>
    <row r="93" ht="60">
      <c r="A93" s="37" t="s">
        <v>601</v>
      </c>
      <c r="B93" s="45"/>
      <c r="C93" s="46"/>
      <c r="D93" s="46"/>
      <c r="E93" s="39" t="s">
        <v>4535</v>
      </c>
      <c r="F93" s="46"/>
      <c r="G93" s="46"/>
      <c r="H93" s="46"/>
      <c r="I93" s="46"/>
      <c r="J93" s="48"/>
    </row>
    <row r="94">
      <c r="A94" s="37" t="s">
        <v>593</v>
      </c>
      <c r="B94" s="37">
        <v>21</v>
      </c>
      <c r="C94" s="38" t="s">
        <v>4514</v>
      </c>
      <c r="D94" s="37" t="s">
        <v>595</v>
      </c>
      <c r="E94" s="39" t="s">
        <v>4515</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11070</v>
      </c>
      <c r="F96" s="46"/>
      <c r="G96" s="46"/>
      <c r="H96" s="46"/>
      <c r="I96" s="46"/>
      <c r="J96" s="48"/>
    </row>
    <row r="97" ht="120">
      <c r="A97" s="37" t="s">
        <v>601</v>
      </c>
      <c r="B97" s="45"/>
      <c r="C97" s="46"/>
      <c r="D97" s="46"/>
      <c r="E97" s="39" t="s">
        <v>4513</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4522</v>
      </c>
      <c r="D99" s="37" t="s">
        <v>595</v>
      </c>
      <c r="E99" s="39" t="s">
        <v>4523</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11071</v>
      </c>
      <c r="F101" s="46"/>
      <c r="G101" s="46"/>
      <c r="H101" s="46"/>
      <c r="I101" s="46"/>
      <c r="J101" s="48"/>
    </row>
    <row r="102" ht="409.5">
      <c r="A102" s="37" t="s">
        <v>601</v>
      </c>
      <c r="B102" s="45"/>
      <c r="C102" s="46"/>
      <c r="D102" s="46"/>
      <c r="E102" s="39" t="s">
        <v>4525</v>
      </c>
      <c r="F102" s="46"/>
      <c r="G102" s="46"/>
      <c r="H102" s="46"/>
      <c r="I102" s="46"/>
      <c r="J102" s="48"/>
    </row>
    <row r="103">
      <c r="A103" s="37" t="s">
        <v>593</v>
      </c>
      <c r="B103" s="37">
        <v>23</v>
      </c>
      <c r="C103" s="38" t="s">
        <v>4532</v>
      </c>
      <c r="D103" s="37" t="s">
        <v>595</v>
      </c>
      <c r="E103" s="39" t="s">
        <v>4533</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11071</v>
      </c>
      <c r="F105" s="46"/>
      <c r="G105" s="46"/>
      <c r="H105" s="46"/>
      <c r="I105" s="46"/>
      <c r="J105" s="48"/>
    </row>
    <row r="106" ht="60">
      <c r="A106" s="37" t="s">
        <v>601</v>
      </c>
      <c r="B106" s="45"/>
      <c r="C106" s="46"/>
      <c r="D106" s="46"/>
      <c r="E106" s="39" t="s">
        <v>4535</v>
      </c>
      <c r="F106" s="46"/>
      <c r="G106" s="46"/>
      <c r="H106" s="46"/>
      <c r="I106" s="46"/>
      <c r="J106" s="48"/>
    </row>
    <row r="107">
      <c r="A107" s="37" t="s">
        <v>593</v>
      </c>
      <c r="B107" s="37">
        <v>24</v>
      </c>
      <c r="C107" s="38" t="s">
        <v>4543</v>
      </c>
      <c r="D107" s="37" t="s">
        <v>595</v>
      </c>
      <c r="E107" s="39" t="s">
        <v>4544</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11072</v>
      </c>
      <c r="F109" s="46"/>
      <c r="G109" s="46"/>
      <c r="H109" s="46"/>
      <c r="I109" s="46"/>
      <c r="J109" s="48"/>
    </row>
    <row r="110" ht="150">
      <c r="A110" s="37" t="s">
        <v>601</v>
      </c>
      <c r="B110" s="45"/>
      <c r="C110" s="46"/>
      <c r="D110" s="46"/>
      <c r="E110" s="39" t="s">
        <v>4546</v>
      </c>
      <c r="F110" s="46"/>
      <c r="G110" s="46"/>
      <c r="H110" s="46"/>
      <c r="I110" s="46"/>
      <c r="J110" s="48"/>
    </row>
    <row r="111">
      <c r="A111" s="31" t="s">
        <v>591</v>
      </c>
      <c r="B111" s="32"/>
      <c r="C111" s="33" t="s">
        <v>823</v>
      </c>
      <c r="D111" s="34"/>
      <c r="E111" s="31" t="s">
        <v>7512</v>
      </c>
      <c r="F111" s="34"/>
      <c r="G111" s="34"/>
      <c r="H111" s="34"/>
      <c r="I111" s="35">
        <f>SUMIFS(I112:I139,A112:A139,"P")</f>
        <v>0</v>
      </c>
      <c r="J111" s="36"/>
    </row>
    <row r="112">
      <c r="A112" s="37" t="s">
        <v>593</v>
      </c>
      <c r="B112" s="37">
        <v>25</v>
      </c>
      <c r="C112" s="38" t="s">
        <v>9905</v>
      </c>
      <c r="D112" s="37" t="s">
        <v>595</v>
      </c>
      <c r="E112" s="39" t="s">
        <v>9906</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11073</v>
      </c>
      <c r="F114" s="46"/>
      <c r="G114" s="46"/>
      <c r="H114" s="46"/>
      <c r="I114" s="46"/>
      <c r="J114" s="48"/>
    </row>
    <row r="115" ht="60">
      <c r="A115" s="37" t="s">
        <v>601</v>
      </c>
      <c r="B115" s="45"/>
      <c r="C115" s="46"/>
      <c r="D115" s="46"/>
      <c r="E115" s="39" t="s">
        <v>9797</v>
      </c>
      <c r="F115" s="46"/>
      <c r="G115" s="46"/>
      <c r="H115" s="46"/>
      <c r="I115" s="46"/>
      <c r="J115" s="48"/>
    </row>
    <row r="116">
      <c r="A116" s="37" t="s">
        <v>593</v>
      </c>
      <c r="B116" s="37">
        <v>26</v>
      </c>
      <c r="C116" s="38" t="s">
        <v>9798</v>
      </c>
      <c r="D116" s="37" t="s">
        <v>595</v>
      </c>
      <c r="E116" s="39" t="s">
        <v>9799</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11074</v>
      </c>
      <c r="F118" s="46"/>
      <c r="G118" s="46"/>
      <c r="H118" s="46"/>
      <c r="I118" s="46"/>
      <c r="J118" s="48"/>
    </row>
    <row r="119" ht="120">
      <c r="A119" s="37" t="s">
        <v>601</v>
      </c>
      <c r="B119" s="45"/>
      <c r="C119" s="46"/>
      <c r="D119" s="46"/>
      <c r="E119" s="39" t="s">
        <v>9625</v>
      </c>
      <c r="F119" s="46"/>
      <c r="G119" s="46"/>
      <c r="H119" s="46"/>
      <c r="I119" s="46"/>
      <c r="J119" s="48"/>
    </row>
    <row r="120">
      <c r="A120" s="37" t="s">
        <v>593</v>
      </c>
      <c r="B120" s="37">
        <v>27</v>
      </c>
      <c r="C120" s="38" t="s">
        <v>9801</v>
      </c>
      <c r="D120" s="37" t="s">
        <v>595</v>
      </c>
      <c r="E120" s="39" t="s">
        <v>9802</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11075</v>
      </c>
      <c r="F122" s="46"/>
      <c r="G122" s="46"/>
      <c r="H122" s="46"/>
      <c r="I122" s="46"/>
      <c r="J122" s="48"/>
    </row>
    <row r="123" ht="75">
      <c r="A123" s="37" t="s">
        <v>601</v>
      </c>
      <c r="B123" s="45"/>
      <c r="C123" s="46"/>
      <c r="D123" s="46"/>
      <c r="E123" s="39" t="s">
        <v>9804</v>
      </c>
      <c r="F123" s="46"/>
      <c r="G123" s="46"/>
      <c r="H123" s="46"/>
      <c r="I123" s="46"/>
      <c r="J123" s="48"/>
    </row>
    <row r="124">
      <c r="A124" s="37" t="s">
        <v>593</v>
      </c>
      <c r="B124" s="37">
        <v>28</v>
      </c>
      <c r="C124" s="38" t="s">
        <v>9914</v>
      </c>
      <c r="D124" s="37" t="s">
        <v>595</v>
      </c>
      <c r="E124" s="39" t="s">
        <v>9915</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11076</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9807</v>
      </c>
      <c r="D128" s="37" t="s">
        <v>595</v>
      </c>
      <c r="E128" s="39" t="s">
        <v>9808</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11077</v>
      </c>
      <c r="F130" s="46"/>
      <c r="G130" s="46"/>
      <c r="H130" s="46"/>
      <c r="I130" s="46"/>
      <c r="J130" s="48"/>
    </row>
    <row r="131" ht="165">
      <c r="A131" s="37" t="s">
        <v>601</v>
      </c>
      <c r="B131" s="45"/>
      <c r="C131" s="46"/>
      <c r="D131" s="46"/>
      <c r="E131" s="39" t="s">
        <v>9810</v>
      </c>
      <c r="F131" s="46"/>
      <c r="G131" s="46"/>
      <c r="H131" s="46"/>
      <c r="I131" s="46"/>
      <c r="J131" s="48"/>
    </row>
    <row r="132">
      <c r="A132" s="37" t="s">
        <v>593</v>
      </c>
      <c r="B132" s="37">
        <v>30</v>
      </c>
      <c r="C132" s="38" t="s">
        <v>9920</v>
      </c>
      <c r="D132" s="37" t="s">
        <v>595</v>
      </c>
      <c r="E132" s="39" t="s">
        <v>9921</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11078</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9923</v>
      </c>
      <c r="D136" s="37" t="s">
        <v>595</v>
      </c>
      <c r="E136" s="39" t="s">
        <v>9924</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11079</v>
      </c>
      <c r="F138" s="46"/>
      <c r="G138" s="46"/>
      <c r="H138" s="46"/>
      <c r="I138" s="46"/>
      <c r="J138" s="48"/>
    </row>
    <row r="139" ht="165">
      <c r="A139" s="37" t="s">
        <v>601</v>
      </c>
      <c r="B139" s="45"/>
      <c r="C139" s="46"/>
      <c r="D139" s="46"/>
      <c r="E139" s="39" t="s">
        <v>9810</v>
      </c>
      <c r="F139" s="46"/>
      <c r="G139" s="46"/>
      <c r="H139" s="46"/>
      <c r="I139" s="46"/>
      <c r="J139" s="48"/>
    </row>
    <row r="140">
      <c r="A140" s="31" t="s">
        <v>591</v>
      </c>
      <c r="B140" s="32"/>
      <c r="C140" s="33" t="s">
        <v>4818</v>
      </c>
      <c r="D140" s="34"/>
      <c r="E140" s="31" t="s">
        <v>4819</v>
      </c>
      <c r="F140" s="34"/>
      <c r="G140" s="34"/>
      <c r="H140" s="34"/>
      <c r="I140" s="35">
        <f>SUMIFS(I141:I211,A141:A211,"P")</f>
        <v>0</v>
      </c>
      <c r="J140" s="36"/>
    </row>
    <row r="141" ht="30">
      <c r="A141" s="37" t="s">
        <v>593</v>
      </c>
      <c r="B141" s="37">
        <v>32</v>
      </c>
      <c r="C141" s="38" t="s">
        <v>11080</v>
      </c>
      <c r="D141" s="37" t="s">
        <v>595</v>
      </c>
      <c r="E141" s="39" t="s">
        <v>11081</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11082</v>
      </c>
      <c r="F143" s="46"/>
      <c r="G143" s="46"/>
      <c r="H143" s="46"/>
      <c r="I143" s="46"/>
      <c r="J143" s="48"/>
    </row>
    <row r="144" ht="165">
      <c r="A144" s="37" t="s">
        <v>601</v>
      </c>
      <c r="B144" s="45"/>
      <c r="C144" s="46"/>
      <c r="D144" s="46"/>
      <c r="E144" s="39" t="s">
        <v>10363</v>
      </c>
      <c r="F144" s="46"/>
      <c r="G144" s="46"/>
      <c r="H144" s="46"/>
      <c r="I144" s="46"/>
      <c r="J144" s="48"/>
    </row>
    <row r="145">
      <c r="A145" s="37" t="s">
        <v>593</v>
      </c>
      <c r="B145" s="37">
        <v>33</v>
      </c>
      <c r="C145" s="38" t="s">
        <v>9945</v>
      </c>
      <c r="D145" s="37" t="s">
        <v>595</v>
      </c>
      <c r="E145" s="39" t="s">
        <v>9946</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11083</v>
      </c>
      <c r="F147" s="46"/>
      <c r="G147" s="46"/>
      <c r="H147" s="46"/>
      <c r="I147" s="46"/>
      <c r="J147" s="48"/>
    </row>
    <row r="148" ht="60">
      <c r="A148" s="37" t="s">
        <v>601</v>
      </c>
      <c r="B148" s="45"/>
      <c r="C148" s="46"/>
      <c r="D148" s="46"/>
      <c r="E148" s="39" t="s">
        <v>9948</v>
      </c>
      <c r="F148" s="46"/>
      <c r="G148" s="46"/>
      <c r="H148" s="46"/>
      <c r="I148" s="46"/>
      <c r="J148" s="48"/>
    </row>
    <row r="149" ht="30">
      <c r="A149" s="37" t="s">
        <v>593</v>
      </c>
      <c r="B149" s="37">
        <v>34</v>
      </c>
      <c r="C149" s="38" t="s">
        <v>9949</v>
      </c>
      <c r="D149" s="37" t="s">
        <v>595</v>
      </c>
      <c r="E149" s="39" t="s">
        <v>9950</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11084</v>
      </c>
      <c r="F151" s="46"/>
      <c r="G151" s="46"/>
      <c r="H151" s="46"/>
      <c r="I151" s="46"/>
      <c r="J151" s="48"/>
    </row>
    <row r="152" ht="30">
      <c r="A152" s="37" t="s">
        <v>601</v>
      </c>
      <c r="B152" s="45"/>
      <c r="C152" s="46"/>
      <c r="D152" s="46"/>
      <c r="E152" s="39" t="s">
        <v>9952</v>
      </c>
      <c r="F152" s="46"/>
      <c r="G152" s="46"/>
      <c r="H152" s="46"/>
      <c r="I152" s="46"/>
      <c r="J152" s="48"/>
    </row>
    <row r="153" ht="30">
      <c r="A153" s="37" t="s">
        <v>593</v>
      </c>
      <c r="B153" s="37">
        <v>35</v>
      </c>
      <c r="C153" s="38" t="s">
        <v>9953</v>
      </c>
      <c r="D153" s="37" t="s">
        <v>595</v>
      </c>
      <c r="E153" s="39" t="s">
        <v>9954</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11085</v>
      </c>
      <c r="F155" s="46"/>
      <c r="G155" s="46"/>
      <c r="H155" s="46"/>
      <c r="I155" s="46"/>
      <c r="J155" s="48"/>
    </row>
    <row r="156" ht="30">
      <c r="A156" s="37" t="s">
        <v>601</v>
      </c>
      <c r="B156" s="45"/>
      <c r="C156" s="46"/>
      <c r="D156" s="46"/>
      <c r="E156" s="39" t="s">
        <v>9956</v>
      </c>
      <c r="F156" s="46"/>
      <c r="G156" s="46"/>
      <c r="H156" s="46"/>
      <c r="I156" s="46"/>
      <c r="J156" s="48"/>
    </row>
    <row r="157" ht="30">
      <c r="A157" s="37" t="s">
        <v>593</v>
      </c>
      <c r="B157" s="37">
        <v>36</v>
      </c>
      <c r="C157" s="38" t="s">
        <v>9957</v>
      </c>
      <c r="D157" s="37" t="s">
        <v>595</v>
      </c>
      <c r="E157" s="39" t="s">
        <v>9958</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11086</v>
      </c>
      <c r="F159" s="46"/>
      <c r="G159" s="46"/>
      <c r="H159" s="46"/>
      <c r="I159" s="46"/>
      <c r="J159" s="48"/>
    </row>
    <row r="160" ht="45">
      <c r="A160" s="37" t="s">
        <v>601</v>
      </c>
      <c r="B160" s="45"/>
      <c r="C160" s="46"/>
      <c r="D160" s="46"/>
      <c r="E160" s="39" t="s">
        <v>9960</v>
      </c>
      <c r="F160" s="46"/>
      <c r="G160" s="46"/>
      <c r="H160" s="46"/>
      <c r="I160" s="46"/>
      <c r="J160" s="48"/>
    </row>
    <row r="161">
      <c r="A161" s="37" t="s">
        <v>593</v>
      </c>
      <c r="B161" s="37">
        <v>37</v>
      </c>
      <c r="C161" s="38" t="s">
        <v>9961</v>
      </c>
      <c r="D161" s="37" t="s">
        <v>595</v>
      </c>
      <c r="E161" s="39" t="s">
        <v>9962</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11087</v>
      </c>
      <c r="F163" s="46"/>
      <c r="G163" s="46"/>
      <c r="H163" s="46"/>
      <c r="I163" s="46"/>
      <c r="J163" s="48"/>
    </row>
    <row r="164" ht="30">
      <c r="A164" s="37" t="s">
        <v>601</v>
      </c>
      <c r="B164" s="45"/>
      <c r="C164" s="46"/>
      <c r="D164" s="46"/>
      <c r="E164" s="39" t="s">
        <v>9956</v>
      </c>
      <c r="F164" s="46"/>
      <c r="G164" s="46"/>
      <c r="H164" s="46"/>
      <c r="I164" s="46"/>
      <c r="J164" s="48"/>
    </row>
    <row r="165" ht="30">
      <c r="A165" s="37" t="s">
        <v>593</v>
      </c>
      <c r="B165" s="37">
        <v>38</v>
      </c>
      <c r="C165" s="38" t="s">
        <v>9964</v>
      </c>
      <c r="D165" s="37" t="s">
        <v>595</v>
      </c>
      <c r="E165" s="39" t="s">
        <v>9965</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11088</v>
      </c>
      <c r="F167" s="46"/>
      <c r="G167" s="46"/>
      <c r="H167" s="46"/>
      <c r="I167" s="46"/>
      <c r="J167" s="48"/>
    </row>
    <row r="168" ht="60">
      <c r="A168" s="37" t="s">
        <v>601</v>
      </c>
      <c r="B168" s="45"/>
      <c r="C168" s="46"/>
      <c r="D168" s="46"/>
      <c r="E168" s="39" t="s">
        <v>9967</v>
      </c>
      <c r="F168" s="46"/>
      <c r="G168" s="46"/>
      <c r="H168" s="46"/>
      <c r="I168" s="46"/>
      <c r="J168" s="48"/>
    </row>
    <row r="169" ht="30">
      <c r="A169" s="37" t="s">
        <v>593</v>
      </c>
      <c r="B169" s="37">
        <v>39</v>
      </c>
      <c r="C169" s="38" t="s">
        <v>9968</v>
      </c>
      <c r="D169" s="37" t="s">
        <v>595</v>
      </c>
      <c r="E169" s="39" t="s">
        <v>9969</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11089</v>
      </c>
      <c r="F171" s="46"/>
      <c r="G171" s="46"/>
      <c r="H171" s="46"/>
      <c r="I171" s="46"/>
      <c r="J171" s="48"/>
    </row>
    <row r="172" ht="60">
      <c r="A172" s="37" t="s">
        <v>601</v>
      </c>
      <c r="B172" s="45"/>
      <c r="C172" s="46"/>
      <c r="D172" s="46"/>
      <c r="E172" s="39" t="s">
        <v>9967</v>
      </c>
      <c r="F172" s="46"/>
      <c r="G172" s="46"/>
      <c r="H172" s="46"/>
      <c r="I172" s="46"/>
      <c r="J172" s="48"/>
    </row>
    <row r="173">
      <c r="A173" s="37" t="s">
        <v>593</v>
      </c>
      <c r="B173" s="37">
        <v>40</v>
      </c>
      <c r="C173" s="38" t="s">
        <v>9972</v>
      </c>
      <c r="D173" s="37" t="s">
        <v>595</v>
      </c>
      <c r="E173" s="39" t="s">
        <v>9973</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11090</v>
      </c>
      <c r="F175" s="46"/>
      <c r="G175" s="46"/>
      <c r="H175" s="46"/>
      <c r="I175" s="46"/>
      <c r="J175" s="48"/>
    </row>
    <row r="176" ht="60">
      <c r="A176" s="37" t="s">
        <v>601</v>
      </c>
      <c r="B176" s="45"/>
      <c r="C176" s="46"/>
      <c r="D176" s="46"/>
      <c r="E176" s="39" t="s">
        <v>9975</v>
      </c>
      <c r="F176" s="46"/>
      <c r="G176" s="46"/>
      <c r="H176" s="46"/>
      <c r="I176" s="46"/>
      <c r="J176" s="48"/>
    </row>
    <row r="177">
      <c r="A177" s="37" t="s">
        <v>593</v>
      </c>
      <c r="B177" s="37">
        <v>41</v>
      </c>
      <c r="C177" s="38" t="s">
        <v>10093</v>
      </c>
      <c r="D177" s="37" t="s">
        <v>595</v>
      </c>
      <c r="E177" s="39" t="s">
        <v>10094</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11091</v>
      </c>
      <c r="F179" s="46"/>
      <c r="G179" s="46"/>
      <c r="H179" s="46"/>
      <c r="I179" s="46"/>
      <c r="J179" s="48"/>
    </row>
    <row r="180" ht="30">
      <c r="A180" s="37" t="s">
        <v>601</v>
      </c>
      <c r="B180" s="45"/>
      <c r="C180" s="46"/>
      <c r="D180" s="46"/>
      <c r="E180" s="39" t="s">
        <v>9824</v>
      </c>
      <c r="F180" s="46"/>
      <c r="G180" s="46"/>
      <c r="H180" s="46"/>
      <c r="I180" s="46"/>
      <c r="J180" s="48"/>
    </row>
    <row r="181">
      <c r="A181" s="37" t="s">
        <v>593</v>
      </c>
      <c r="B181" s="37">
        <v>42</v>
      </c>
      <c r="C181" s="38" t="s">
        <v>9977</v>
      </c>
      <c r="D181" s="37" t="s">
        <v>595</v>
      </c>
      <c r="E181" s="39" t="s">
        <v>9978</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11092</v>
      </c>
      <c r="F183" s="46"/>
      <c r="G183" s="46"/>
      <c r="H183" s="46"/>
      <c r="I183" s="46"/>
      <c r="J183" s="48"/>
    </row>
    <row r="184" ht="45">
      <c r="A184" s="37" t="s">
        <v>601</v>
      </c>
      <c r="B184" s="45"/>
      <c r="C184" s="46"/>
      <c r="D184" s="46"/>
      <c r="E184" s="39" t="s">
        <v>9980</v>
      </c>
      <c r="F184" s="46"/>
      <c r="G184" s="46"/>
      <c r="H184" s="46"/>
      <c r="I184" s="46"/>
      <c r="J184" s="48"/>
    </row>
    <row r="185">
      <c r="A185" s="37" t="s">
        <v>593</v>
      </c>
      <c r="B185" s="37">
        <v>43</v>
      </c>
      <c r="C185" s="38" t="s">
        <v>4682</v>
      </c>
      <c r="D185" s="37" t="s">
        <v>595</v>
      </c>
      <c r="E185" s="39" t="s">
        <v>4683</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11093</v>
      </c>
      <c r="F187" s="46"/>
      <c r="G187" s="46"/>
      <c r="H187" s="46"/>
      <c r="I187" s="46"/>
      <c r="J187" s="48"/>
    </row>
    <row r="188" ht="150">
      <c r="A188" s="37" t="s">
        <v>601</v>
      </c>
      <c r="B188" s="45"/>
      <c r="C188" s="46"/>
      <c r="D188" s="46"/>
      <c r="E188" s="39" t="s">
        <v>4685</v>
      </c>
      <c r="F188" s="46"/>
      <c r="G188" s="46"/>
      <c r="H188" s="46"/>
      <c r="I188" s="46"/>
      <c r="J188" s="48"/>
    </row>
    <row r="189">
      <c r="A189" s="37" t="s">
        <v>593</v>
      </c>
      <c r="B189" s="37">
        <v>44</v>
      </c>
      <c r="C189" s="38" t="s">
        <v>6253</v>
      </c>
      <c r="D189" s="37" t="s">
        <v>595</v>
      </c>
      <c r="E189" s="39" t="s">
        <v>6254</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11094</v>
      </c>
      <c r="F191" s="46"/>
      <c r="G191" s="46"/>
      <c r="H191" s="46"/>
      <c r="I191" s="46"/>
      <c r="J191" s="48"/>
    </row>
    <row r="192" ht="150">
      <c r="A192" s="37" t="s">
        <v>601</v>
      </c>
      <c r="B192" s="45"/>
      <c r="C192" s="46"/>
      <c r="D192" s="46"/>
      <c r="E192" s="39" t="s">
        <v>4685</v>
      </c>
      <c r="F192" s="46"/>
      <c r="G192" s="46"/>
      <c r="H192" s="46"/>
      <c r="I192" s="46"/>
      <c r="J192" s="48"/>
    </row>
    <row r="193">
      <c r="A193" s="37" t="s">
        <v>593</v>
      </c>
      <c r="B193" s="37">
        <v>45</v>
      </c>
      <c r="C193" s="38" t="s">
        <v>11095</v>
      </c>
      <c r="D193" s="37" t="s">
        <v>595</v>
      </c>
      <c r="E193" s="39" t="s">
        <v>11096</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11097</v>
      </c>
      <c r="F195" s="46"/>
      <c r="G195" s="46"/>
      <c r="H195" s="46"/>
      <c r="I195" s="46"/>
      <c r="J195" s="48"/>
    </row>
    <row r="196" ht="180">
      <c r="A196" s="37" t="s">
        <v>601</v>
      </c>
      <c r="B196" s="45"/>
      <c r="C196" s="46"/>
      <c r="D196" s="46"/>
      <c r="E196" s="39" t="s">
        <v>11098</v>
      </c>
      <c r="F196" s="46"/>
      <c r="G196" s="46"/>
      <c r="H196" s="46"/>
      <c r="I196" s="46"/>
      <c r="J196" s="48"/>
    </row>
    <row r="197">
      <c r="A197" s="37" t="s">
        <v>593</v>
      </c>
      <c r="B197" s="37">
        <v>46</v>
      </c>
      <c r="C197" s="38" t="s">
        <v>11099</v>
      </c>
      <c r="D197" s="37" t="s">
        <v>595</v>
      </c>
      <c r="E197" s="39" t="s">
        <v>11100</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11101</v>
      </c>
      <c r="F199" s="46"/>
      <c r="G199" s="46"/>
      <c r="H199" s="46"/>
      <c r="I199" s="46"/>
      <c r="J199" s="48"/>
    </row>
    <row r="200" ht="180">
      <c r="A200" s="37" t="s">
        <v>601</v>
      </c>
      <c r="B200" s="45"/>
      <c r="C200" s="46"/>
      <c r="D200" s="46"/>
      <c r="E200" s="39" t="s">
        <v>11098</v>
      </c>
      <c r="F200" s="46"/>
      <c r="G200" s="46"/>
      <c r="H200" s="46"/>
      <c r="I200" s="46"/>
      <c r="J200" s="48"/>
    </row>
    <row r="201">
      <c r="A201" s="37" t="s">
        <v>593</v>
      </c>
      <c r="B201" s="37">
        <v>47</v>
      </c>
      <c r="C201" s="38" t="s">
        <v>9983</v>
      </c>
      <c r="D201" s="37" t="s">
        <v>595</v>
      </c>
      <c r="E201" s="39" t="s">
        <v>9984</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11102</v>
      </c>
      <c r="F203" s="46"/>
      <c r="G203" s="46"/>
      <c r="H203" s="46"/>
      <c r="I203" s="46"/>
      <c r="J203" s="48"/>
    </row>
    <row r="204" ht="150">
      <c r="A204" s="37" t="s">
        <v>601</v>
      </c>
      <c r="B204" s="45"/>
      <c r="C204" s="46"/>
      <c r="D204" s="46"/>
      <c r="E204" s="39" t="s">
        <v>9986</v>
      </c>
      <c r="F204" s="46"/>
      <c r="G204" s="46"/>
      <c r="H204" s="46"/>
      <c r="I204" s="46"/>
      <c r="J204" s="48"/>
    </row>
    <row r="205">
      <c r="A205" s="37" t="s">
        <v>593</v>
      </c>
      <c r="B205" s="37">
        <v>48</v>
      </c>
      <c r="C205" s="38" t="s">
        <v>11103</v>
      </c>
      <c r="D205" s="37" t="s">
        <v>595</v>
      </c>
      <c r="E205" s="39" t="s">
        <v>9828</v>
      </c>
      <c r="F205" s="40" t="s">
        <v>1797</v>
      </c>
      <c r="G205" s="41">
        <v>1</v>
      </c>
      <c r="H205" s="42">
        <v>0</v>
      </c>
      <c r="I205" s="43">
        <f>ROUND(G205*H205,P4)</f>
        <v>0</v>
      </c>
      <c r="J205" s="37"/>
      <c r="O205" s="44">
        <f>I205*0.21</f>
        <v>0</v>
      </c>
      <c r="P205">
        <v>3</v>
      </c>
    </row>
    <row r="206">
      <c r="A206" s="37" t="s">
        <v>598</v>
      </c>
      <c r="B206" s="45"/>
      <c r="C206" s="46"/>
      <c r="D206" s="46"/>
      <c r="E206" s="39" t="s">
        <v>9828</v>
      </c>
      <c r="F206" s="46"/>
      <c r="G206" s="46"/>
      <c r="H206" s="46"/>
      <c r="I206" s="46"/>
      <c r="J206" s="48"/>
    </row>
    <row r="207" ht="120">
      <c r="A207" s="37" t="s">
        <v>599</v>
      </c>
      <c r="B207" s="45"/>
      <c r="C207" s="46"/>
      <c r="D207" s="46"/>
      <c r="E207" s="49" t="s">
        <v>9829</v>
      </c>
      <c r="F207" s="46"/>
      <c r="G207" s="46"/>
      <c r="H207" s="46"/>
      <c r="I207" s="46"/>
      <c r="J207" s="48"/>
    </row>
    <row r="208" ht="45">
      <c r="A208" s="37" t="s">
        <v>601</v>
      </c>
      <c r="B208" s="45"/>
      <c r="C208" s="46"/>
      <c r="D208" s="46"/>
      <c r="E208" s="39" t="s">
        <v>9830</v>
      </c>
      <c r="F208" s="46"/>
      <c r="G208" s="46"/>
      <c r="H208" s="46"/>
      <c r="I208" s="46"/>
      <c r="J208" s="48"/>
    </row>
    <row r="209">
      <c r="A209" s="37" t="s">
        <v>593</v>
      </c>
      <c r="B209" s="37">
        <v>49</v>
      </c>
      <c r="C209" s="38" t="s">
        <v>11104</v>
      </c>
      <c r="D209" s="37" t="s">
        <v>595</v>
      </c>
      <c r="E209" s="39" t="s">
        <v>9832</v>
      </c>
      <c r="F209" s="40" t="s">
        <v>1797</v>
      </c>
      <c r="G209" s="41">
        <v>1</v>
      </c>
      <c r="H209" s="42">
        <v>0</v>
      </c>
      <c r="I209" s="43">
        <f>ROUND(G209*H209,P4)</f>
        <v>0</v>
      </c>
      <c r="J209" s="37"/>
      <c r="O209" s="44">
        <f>I209*0.21</f>
        <v>0</v>
      </c>
      <c r="P209">
        <v>3</v>
      </c>
    </row>
    <row r="210">
      <c r="A210" s="37" t="s">
        <v>598</v>
      </c>
      <c r="B210" s="45"/>
      <c r="C210" s="46"/>
      <c r="D210" s="46"/>
      <c r="E210" s="39" t="s">
        <v>9832</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5">
      <c r="A215" s="37" t="s">
        <v>599</v>
      </c>
      <c r="B215" s="45"/>
      <c r="C215" s="46"/>
      <c r="D215" s="46"/>
      <c r="E215" s="49" t="s">
        <v>11105</v>
      </c>
      <c r="F215" s="46"/>
      <c r="G215" s="46"/>
      <c r="H215" s="46"/>
      <c r="I215" s="46"/>
      <c r="J215" s="48"/>
    </row>
    <row r="216" ht="120">
      <c r="A216" s="37" t="s">
        <v>601</v>
      </c>
      <c r="B216" s="45"/>
      <c r="C216" s="46"/>
      <c r="D216" s="46"/>
      <c r="E216" s="39" t="s">
        <v>1819</v>
      </c>
      <c r="F216" s="46"/>
      <c r="G216" s="46"/>
      <c r="H216" s="46"/>
      <c r="I216" s="46"/>
      <c r="J216" s="48"/>
    </row>
    <row r="217" ht="45">
      <c r="A217" s="37" t="s">
        <v>593</v>
      </c>
      <c r="B217" s="37">
        <v>51</v>
      </c>
      <c r="C217" s="38" t="s">
        <v>4713</v>
      </c>
      <c r="D217" s="37" t="s">
        <v>4714</v>
      </c>
      <c r="E217" s="39" t="s">
        <v>4715</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30">
      <c r="A219" s="37" t="s">
        <v>599</v>
      </c>
      <c r="B219" s="45"/>
      <c r="C219" s="46"/>
      <c r="D219" s="46"/>
      <c r="E219" s="49" t="s">
        <v>11106</v>
      </c>
      <c r="F219" s="46"/>
      <c r="G219" s="46"/>
      <c r="H219" s="46"/>
      <c r="I219" s="46"/>
      <c r="J219" s="48"/>
    </row>
    <row r="220" ht="120">
      <c r="A220" s="37" t="s">
        <v>601</v>
      </c>
      <c r="B220" s="45"/>
      <c r="C220" s="46"/>
      <c r="D220" s="46"/>
      <c r="E220" s="39" t="s">
        <v>1819</v>
      </c>
      <c r="F220" s="46"/>
      <c r="G220" s="46"/>
      <c r="H220" s="46"/>
      <c r="I220" s="46"/>
      <c r="J220" s="48"/>
    </row>
    <row r="221" ht="60">
      <c r="A221" s="37" t="s">
        <v>593</v>
      </c>
      <c r="B221" s="37">
        <v>52</v>
      </c>
      <c r="C221" s="38" t="s">
        <v>2447</v>
      </c>
      <c r="D221" s="37" t="s">
        <v>2448</v>
      </c>
      <c r="E221" s="39" t="s">
        <v>2449</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25">
      <c r="A223" s="37" t="s">
        <v>599</v>
      </c>
      <c r="B223" s="45"/>
      <c r="C223" s="46"/>
      <c r="D223" s="46"/>
      <c r="E223" s="49" t="s">
        <v>11107</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6262</v>
      </c>
      <c r="D225" s="37" t="s">
        <v>6263</v>
      </c>
      <c r="E225" s="39" t="s">
        <v>6264</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30">
      <c r="A227" s="37" t="s">
        <v>599</v>
      </c>
      <c r="B227" s="45"/>
      <c r="C227" s="46"/>
      <c r="D227" s="46"/>
      <c r="E227" s="49" t="s">
        <v>11108</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9996</v>
      </c>
      <c r="D229" s="37" t="s">
        <v>9997</v>
      </c>
      <c r="E229" s="39" t="s">
        <v>9998</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60">
      <c r="A231" s="37" t="s">
        <v>599</v>
      </c>
      <c r="B231" s="45"/>
      <c r="C231" s="46"/>
      <c r="D231" s="46"/>
      <c r="E231" s="49" t="s">
        <v>11109</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nY7T0Ou/h3a6y3EGyMsdWOQTEMOKLGNpnnXfaojzMy3O4lTRfXwaf3cZSdbCXXwUqTVFWEQhc1urTuFzzhM6sw==" hashValue="lfEd19IK5aPZAmuFQNf0wbSd/ZMnwPE1r95mRZw4qtQuTyH4+QuBls5jXR2/B3UeW00YVKGqHXxh5YxCMlrig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11110</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11048</v>
      </c>
      <c r="D7" s="22"/>
      <c r="E7" s="23" t="s">
        <v>376</v>
      </c>
      <c r="F7" s="17"/>
      <c r="G7" s="17"/>
      <c r="H7" s="17"/>
      <c r="I7" s="17"/>
      <c r="J7" s="19"/>
    </row>
    <row r="8" ht="30">
      <c r="A8" s="3" t="s">
        <v>1569</v>
      </c>
      <c r="B8" s="20" t="s">
        <v>579</v>
      </c>
      <c r="C8" s="21" t="s">
        <v>11110</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5287</v>
      </c>
      <c r="D13" s="37" t="s">
        <v>595</v>
      </c>
      <c r="E13" s="39" t="s">
        <v>9760</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11111</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9762</v>
      </c>
      <c r="D17" s="37" t="s">
        <v>595</v>
      </c>
      <c r="E17" s="39" t="s">
        <v>9763</v>
      </c>
      <c r="F17" s="40" t="s">
        <v>4424</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11112</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11113</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11114</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11115</v>
      </c>
      <c r="F31" s="46"/>
      <c r="G31" s="46"/>
      <c r="H31" s="46"/>
      <c r="I31" s="46"/>
      <c r="J31" s="48"/>
    </row>
    <row r="32" ht="30">
      <c r="A32" s="37" t="s">
        <v>601</v>
      </c>
      <c r="B32" s="45"/>
      <c r="C32" s="46"/>
      <c r="D32" s="46"/>
      <c r="E32" s="39" t="s">
        <v>4482</v>
      </c>
      <c r="F32" s="46"/>
      <c r="G32" s="46"/>
      <c r="H32" s="46"/>
      <c r="I32" s="46"/>
      <c r="J32" s="48"/>
    </row>
    <row r="33">
      <c r="A33" s="37" t="s">
        <v>593</v>
      </c>
      <c r="B33" s="37">
        <v>6</v>
      </c>
      <c r="C33" s="38" t="s">
        <v>9773</v>
      </c>
      <c r="D33" s="37" t="s">
        <v>595</v>
      </c>
      <c r="E33" s="39" t="s">
        <v>9774</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11116</v>
      </c>
      <c r="F35" s="46"/>
      <c r="G35" s="46"/>
      <c r="H35" s="46"/>
      <c r="I35" s="46"/>
      <c r="J35" s="48"/>
    </row>
    <row r="36" ht="45">
      <c r="A36" s="37" t="s">
        <v>601</v>
      </c>
      <c r="B36" s="45"/>
      <c r="C36" s="46"/>
      <c r="D36" s="46"/>
      <c r="E36" s="39" t="s">
        <v>4493</v>
      </c>
      <c r="F36" s="46"/>
      <c r="G36" s="46"/>
      <c r="H36" s="46"/>
      <c r="I36" s="46"/>
      <c r="J36" s="48"/>
    </row>
    <row r="37">
      <c r="A37" s="37" t="s">
        <v>593</v>
      </c>
      <c r="B37" s="37">
        <v>7</v>
      </c>
      <c r="C37" s="38" t="s">
        <v>9776</v>
      </c>
      <c r="D37" s="37" t="s">
        <v>595</v>
      </c>
      <c r="E37" s="39" t="s">
        <v>9777</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11117</v>
      </c>
      <c r="F39" s="46"/>
      <c r="G39" s="46"/>
      <c r="H39" s="46"/>
      <c r="I39" s="46"/>
      <c r="J39" s="48"/>
    </row>
    <row r="40" ht="45">
      <c r="A40" s="37" t="s">
        <v>601</v>
      </c>
      <c r="B40" s="45"/>
      <c r="C40" s="46"/>
      <c r="D40" s="46"/>
      <c r="E40" s="39" t="s">
        <v>4493</v>
      </c>
      <c r="F40" s="46"/>
      <c r="G40" s="46"/>
      <c r="H40" s="46"/>
      <c r="I40" s="46"/>
      <c r="J40" s="48"/>
    </row>
    <row r="41">
      <c r="A41" s="37" t="s">
        <v>593</v>
      </c>
      <c r="B41" s="37">
        <v>8</v>
      </c>
      <c r="C41" s="38" t="s">
        <v>4494</v>
      </c>
      <c r="D41" s="37" t="s">
        <v>595</v>
      </c>
      <c r="E41" s="39" t="s">
        <v>4495</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11118</v>
      </c>
      <c r="F43" s="46"/>
      <c r="G43" s="46"/>
      <c r="H43" s="46"/>
      <c r="I43" s="46"/>
      <c r="J43" s="48"/>
    </row>
    <row r="44" ht="30">
      <c r="A44" s="37" t="s">
        <v>601</v>
      </c>
      <c r="B44" s="45"/>
      <c r="C44" s="46"/>
      <c r="D44" s="46"/>
      <c r="E44" s="39" t="s">
        <v>4497</v>
      </c>
      <c r="F44" s="46"/>
      <c r="G44" s="46"/>
      <c r="H44" s="46"/>
      <c r="I44" s="46"/>
      <c r="J44" s="48"/>
    </row>
    <row r="45">
      <c r="A45" s="37" t="s">
        <v>593</v>
      </c>
      <c r="B45" s="37">
        <v>9</v>
      </c>
      <c r="C45" s="38" t="s">
        <v>4498</v>
      </c>
      <c r="D45" s="37" t="s">
        <v>595</v>
      </c>
      <c r="E45" s="39" t="s">
        <v>4499</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11118</v>
      </c>
      <c r="F47" s="46"/>
      <c r="G47" s="46"/>
      <c r="H47" s="46"/>
      <c r="I47" s="46"/>
      <c r="J47" s="48"/>
    </row>
    <row r="48" ht="45">
      <c r="A48" s="37" t="s">
        <v>601</v>
      </c>
      <c r="B48" s="45"/>
      <c r="C48" s="46"/>
      <c r="D48" s="46"/>
      <c r="E48" s="39" t="s">
        <v>4500</v>
      </c>
      <c r="F48" s="46"/>
      <c r="G48" s="46"/>
      <c r="H48" s="46"/>
      <c r="I48" s="46"/>
      <c r="J48" s="48"/>
    </row>
    <row r="49">
      <c r="A49" s="37" t="s">
        <v>593</v>
      </c>
      <c r="B49" s="37">
        <v>10</v>
      </c>
      <c r="C49" s="38" t="s">
        <v>9780</v>
      </c>
      <c r="D49" s="37" t="s">
        <v>595</v>
      </c>
      <c r="E49" s="39" t="s">
        <v>9781</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11119</v>
      </c>
      <c r="F51" s="46"/>
      <c r="G51" s="46"/>
      <c r="H51" s="46"/>
      <c r="I51" s="46"/>
      <c r="J51" s="48"/>
    </row>
    <row r="52" ht="45">
      <c r="A52" s="37" t="s">
        <v>601</v>
      </c>
      <c r="B52" s="45"/>
      <c r="C52" s="46"/>
      <c r="D52" s="46"/>
      <c r="E52" s="39" t="s">
        <v>9783</v>
      </c>
      <c r="F52" s="46"/>
      <c r="G52" s="46"/>
      <c r="H52" s="46"/>
      <c r="I52" s="46"/>
      <c r="J52" s="48"/>
    </row>
    <row r="53">
      <c r="A53" s="37" t="s">
        <v>593</v>
      </c>
      <c r="B53" s="37">
        <v>11</v>
      </c>
      <c r="C53" s="38" t="s">
        <v>9784</v>
      </c>
      <c r="D53" s="37" t="s">
        <v>595</v>
      </c>
      <c r="E53" s="39" t="s">
        <v>9785</v>
      </c>
      <c r="F53" s="40" t="s">
        <v>608</v>
      </c>
      <c r="G53" s="41">
        <v>9</v>
      </c>
      <c r="H53" s="42">
        <v>0</v>
      </c>
      <c r="I53" s="43">
        <f>ROUND(G53*H53,P4)</f>
        <v>0</v>
      </c>
      <c r="J53" s="37"/>
      <c r="O53" s="44">
        <f>I53*0.21</f>
        <v>0</v>
      </c>
      <c r="P53">
        <v>3</v>
      </c>
    </row>
    <row r="54">
      <c r="A54" s="37" t="s">
        <v>598</v>
      </c>
      <c r="B54" s="45"/>
      <c r="C54" s="46"/>
      <c r="D54" s="46"/>
      <c r="E54" s="39" t="s">
        <v>9785</v>
      </c>
      <c r="F54" s="46"/>
      <c r="G54" s="46"/>
      <c r="H54" s="46"/>
      <c r="I54" s="46"/>
      <c r="J54" s="48"/>
    </row>
    <row r="55" ht="60">
      <c r="A55" s="37" t="s">
        <v>599</v>
      </c>
      <c r="B55" s="45"/>
      <c r="C55" s="46"/>
      <c r="D55" s="46"/>
      <c r="E55" s="49" t="s">
        <v>11120</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4505</v>
      </c>
      <c r="F57" s="34"/>
      <c r="G57" s="34"/>
      <c r="H57" s="34"/>
      <c r="I57" s="35">
        <f>SUMIFS(I58:I65,A58:A65,"P")</f>
        <v>0</v>
      </c>
      <c r="J57" s="36"/>
    </row>
    <row r="58">
      <c r="A58" s="37" t="s">
        <v>593</v>
      </c>
      <c r="B58" s="37">
        <v>12</v>
      </c>
      <c r="C58" s="38" t="s">
        <v>5589</v>
      </c>
      <c r="D58" s="37" t="s">
        <v>595</v>
      </c>
      <c r="E58" s="39" t="s">
        <v>9787</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11121</v>
      </c>
      <c r="F60" s="46"/>
      <c r="G60" s="46"/>
      <c r="H60" s="46"/>
      <c r="I60" s="46"/>
      <c r="J60" s="48"/>
    </row>
    <row r="61" ht="60">
      <c r="A61" s="37" t="s">
        <v>601</v>
      </c>
      <c r="B61" s="45"/>
      <c r="C61" s="46"/>
      <c r="D61" s="46"/>
      <c r="E61" s="39" t="s">
        <v>4535</v>
      </c>
      <c r="F61" s="46"/>
      <c r="G61" s="46"/>
      <c r="H61" s="46"/>
      <c r="I61" s="46"/>
      <c r="J61" s="48"/>
    </row>
    <row r="62">
      <c r="A62" s="37" t="s">
        <v>593</v>
      </c>
      <c r="B62" s="37">
        <v>13</v>
      </c>
      <c r="C62" s="38" t="s">
        <v>4514</v>
      </c>
      <c r="D62" s="37" t="s">
        <v>595</v>
      </c>
      <c r="E62" s="39" t="s">
        <v>4515</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11122</v>
      </c>
      <c r="F64" s="46"/>
      <c r="G64" s="46"/>
      <c r="H64" s="46"/>
      <c r="I64" s="46"/>
      <c r="J64" s="48"/>
    </row>
    <row r="65" ht="120">
      <c r="A65" s="37" t="s">
        <v>601</v>
      </c>
      <c r="B65" s="45"/>
      <c r="C65" s="46"/>
      <c r="D65" s="46"/>
      <c r="E65" s="39" t="s">
        <v>4513</v>
      </c>
      <c r="F65" s="46"/>
      <c r="G65" s="46"/>
      <c r="H65" s="46"/>
      <c r="I65" s="46"/>
      <c r="J65" s="48"/>
    </row>
    <row r="66">
      <c r="A66" s="31" t="s">
        <v>591</v>
      </c>
      <c r="B66" s="32"/>
      <c r="C66" s="33" t="s">
        <v>823</v>
      </c>
      <c r="D66" s="34"/>
      <c r="E66" s="31" t="s">
        <v>7512</v>
      </c>
      <c r="F66" s="34"/>
      <c r="G66" s="34"/>
      <c r="H66" s="34"/>
      <c r="I66" s="35">
        <f>SUMIFS(I67:I94,A67:A94,"P")</f>
        <v>0</v>
      </c>
      <c r="J66" s="36"/>
    </row>
    <row r="67">
      <c r="A67" s="37" t="s">
        <v>593</v>
      </c>
      <c r="B67" s="37">
        <v>14</v>
      </c>
      <c r="C67" s="38" t="s">
        <v>9794</v>
      </c>
      <c r="D67" s="37" t="s">
        <v>595</v>
      </c>
      <c r="E67" s="39" t="s">
        <v>9795</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11123</v>
      </c>
      <c r="F69" s="46"/>
      <c r="G69" s="46"/>
      <c r="H69" s="46"/>
      <c r="I69" s="46"/>
      <c r="J69" s="48"/>
    </row>
    <row r="70" ht="60">
      <c r="A70" s="37" t="s">
        <v>601</v>
      </c>
      <c r="B70" s="45"/>
      <c r="C70" s="46"/>
      <c r="D70" s="46"/>
      <c r="E70" s="39" t="s">
        <v>9797</v>
      </c>
      <c r="F70" s="46"/>
      <c r="G70" s="46"/>
      <c r="H70" s="46"/>
      <c r="I70" s="46"/>
      <c r="J70" s="48"/>
    </row>
    <row r="71">
      <c r="A71" s="37" t="s">
        <v>593</v>
      </c>
      <c r="B71" s="37">
        <v>15</v>
      </c>
      <c r="C71" s="38" t="s">
        <v>9905</v>
      </c>
      <c r="D71" s="37" t="s">
        <v>595</v>
      </c>
      <c r="E71" s="39" t="s">
        <v>9906</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11124</v>
      </c>
      <c r="F73" s="46"/>
      <c r="G73" s="46"/>
      <c r="H73" s="46"/>
      <c r="I73" s="46"/>
      <c r="J73" s="48"/>
    </row>
    <row r="74" ht="60">
      <c r="A74" s="37" t="s">
        <v>601</v>
      </c>
      <c r="B74" s="45"/>
      <c r="C74" s="46"/>
      <c r="D74" s="46"/>
      <c r="E74" s="39" t="s">
        <v>9797</v>
      </c>
      <c r="F74" s="46"/>
      <c r="G74" s="46"/>
      <c r="H74" s="46"/>
      <c r="I74" s="46"/>
      <c r="J74" s="48"/>
    </row>
    <row r="75">
      <c r="A75" s="37" t="s">
        <v>593</v>
      </c>
      <c r="B75" s="37">
        <v>16</v>
      </c>
      <c r="C75" s="38" t="s">
        <v>9798</v>
      </c>
      <c r="D75" s="37" t="s">
        <v>595</v>
      </c>
      <c r="E75" s="39" t="s">
        <v>9799</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11125</v>
      </c>
      <c r="F77" s="46"/>
      <c r="G77" s="46"/>
      <c r="H77" s="46"/>
      <c r="I77" s="46"/>
      <c r="J77" s="48"/>
    </row>
    <row r="78" ht="120">
      <c r="A78" s="37" t="s">
        <v>601</v>
      </c>
      <c r="B78" s="45"/>
      <c r="C78" s="46"/>
      <c r="D78" s="46"/>
      <c r="E78" s="39" t="s">
        <v>9625</v>
      </c>
      <c r="F78" s="46"/>
      <c r="G78" s="46"/>
      <c r="H78" s="46"/>
      <c r="I78" s="46"/>
      <c r="J78" s="48"/>
    </row>
    <row r="79">
      <c r="A79" s="37" t="s">
        <v>593</v>
      </c>
      <c r="B79" s="37">
        <v>17</v>
      </c>
      <c r="C79" s="38" t="s">
        <v>9801</v>
      </c>
      <c r="D79" s="37" t="s">
        <v>595</v>
      </c>
      <c r="E79" s="39" t="s">
        <v>9802</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11126</v>
      </c>
      <c r="F81" s="46"/>
      <c r="G81" s="46"/>
      <c r="H81" s="46"/>
      <c r="I81" s="46"/>
      <c r="J81" s="48"/>
    </row>
    <row r="82" ht="75">
      <c r="A82" s="37" t="s">
        <v>601</v>
      </c>
      <c r="B82" s="45"/>
      <c r="C82" s="46"/>
      <c r="D82" s="46"/>
      <c r="E82" s="39" t="s">
        <v>9804</v>
      </c>
      <c r="F82" s="46"/>
      <c r="G82" s="46"/>
      <c r="H82" s="46"/>
      <c r="I82" s="46"/>
      <c r="J82" s="48"/>
    </row>
    <row r="83">
      <c r="A83" s="37" t="s">
        <v>593</v>
      </c>
      <c r="B83" s="37">
        <v>18</v>
      </c>
      <c r="C83" s="38" t="s">
        <v>9914</v>
      </c>
      <c r="D83" s="37" t="s">
        <v>595</v>
      </c>
      <c r="E83" s="39" t="s">
        <v>9915</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11127</v>
      </c>
      <c r="F85" s="46"/>
      <c r="G85" s="46"/>
      <c r="H85" s="46"/>
      <c r="I85" s="46"/>
      <c r="J85" s="48"/>
    </row>
    <row r="86" ht="75">
      <c r="A86" s="37" t="s">
        <v>601</v>
      </c>
      <c r="B86" s="45"/>
      <c r="C86" s="46"/>
      <c r="D86" s="46"/>
      <c r="E86" s="39" t="s">
        <v>9804</v>
      </c>
      <c r="F86" s="46"/>
      <c r="G86" s="46"/>
      <c r="H86" s="46"/>
      <c r="I86" s="46"/>
      <c r="J86" s="48"/>
    </row>
    <row r="87">
      <c r="A87" s="37" t="s">
        <v>593</v>
      </c>
      <c r="B87" s="37">
        <v>19</v>
      </c>
      <c r="C87" s="38" t="s">
        <v>9807</v>
      </c>
      <c r="D87" s="37" t="s">
        <v>595</v>
      </c>
      <c r="E87" s="39" t="s">
        <v>9808</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11128</v>
      </c>
      <c r="F89" s="46"/>
      <c r="G89" s="46"/>
      <c r="H89" s="46"/>
      <c r="I89" s="46"/>
      <c r="J89" s="48"/>
    </row>
    <row r="90" ht="165">
      <c r="A90" s="37" t="s">
        <v>601</v>
      </c>
      <c r="B90" s="45"/>
      <c r="C90" s="46"/>
      <c r="D90" s="46"/>
      <c r="E90" s="39" t="s">
        <v>9810</v>
      </c>
      <c r="F90" s="46"/>
      <c r="G90" s="46"/>
      <c r="H90" s="46"/>
      <c r="I90" s="46"/>
      <c r="J90" s="48"/>
    </row>
    <row r="91">
      <c r="A91" s="37" t="s">
        <v>593</v>
      </c>
      <c r="B91" s="37">
        <v>20</v>
      </c>
      <c r="C91" s="38" t="s">
        <v>11129</v>
      </c>
      <c r="D91" s="37" t="s">
        <v>595</v>
      </c>
      <c r="E91" s="39" t="s">
        <v>11130</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11131</v>
      </c>
      <c r="F93" s="46"/>
      <c r="G93" s="46"/>
      <c r="H93" s="46"/>
      <c r="I93" s="46"/>
      <c r="J93" s="48"/>
    </row>
    <row r="94" ht="165">
      <c r="A94" s="37" t="s">
        <v>601</v>
      </c>
      <c r="B94" s="45"/>
      <c r="C94" s="46"/>
      <c r="D94" s="46"/>
      <c r="E94" s="39" t="s">
        <v>9810</v>
      </c>
      <c r="F94" s="46"/>
      <c r="G94" s="46"/>
      <c r="H94" s="46"/>
      <c r="I94" s="46"/>
      <c r="J94" s="48"/>
    </row>
    <row r="95">
      <c r="A95" s="31" t="s">
        <v>591</v>
      </c>
      <c r="B95" s="32"/>
      <c r="C95" s="33" t="s">
        <v>4818</v>
      </c>
      <c r="D95" s="34"/>
      <c r="E95" s="31" t="s">
        <v>4819</v>
      </c>
      <c r="F95" s="34"/>
      <c r="G95" s="34"/>
      <c r="H95" s="34"/>
      <c r="I95" s="35">
        <f>SUMIFS(I96:I126,A96:A126,"P")</f>
        <v>0</v>
      </c>
      <c r="J95" s="36"/>
    </row>
    <row r="96" ht="30">
      <c r="A96" s="37" t="s">
        <v>593</v>
      </c>
      <c r="B96" s="37">
        <v>21</v>
      </c>
      <c r="C96" s="38" t="s">
        <v>11080</v>
      </c>
      <c r="D96" s="37" t="s">
        <v>595</v>
      </c>
      <c r="E96" s="39" t="s">
        <v>11081</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11132</v>
      </c>
      <c r="F98" s="46"/>
      <c r="G98" s="46"/>
      <c r="H98" s="46"/>
      <c r="I98" s="46"/>
      <c r="J98" s="48"/>
    </row>
    <row r="99" ht="165">
      <c r="A99" s="37" t="s">
        <v>601</v>
      </c>
      <c r="B99" s="45"/>
      <c r="C99" s="46"/>
      <c r="D99" s="46"/>
      <c r="E99" s="39" t="s">
        <v>10363</v>
      </c>
      <c r="F99" s="46"/>
      <c r="G99" s="46"/>
      <c r="H99" s="46"/>
      <c r="I99" s="46"/>
      <c r="J99" s="48"/>
    </row>
    <row r="100">
      <c r="A100" s="37" t="s">
        <v>593</v>
      </c>
      <c r="B100" s="37">
        <v>22</v>
      </c>
      <c r="C100" s="38" t="s">
        <v>9945</v>
      </c>
      <c r="D100" s="37" t="s">
        <v>595</v>
      </c>
      <c r="E100" s="39" t="s">
        <v>9946</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11133</v>
      </c>
      <c r="F102" s="46"/>
      <c r="G102" s="46"/>
      <c r="H102" s="46"/>
      <c r="I102" s="46"/>
      <c r="J102" s="48"/>
    </row>
    <row r="103" ht="60">
      <c r="A103" s="37" t="s">
        <v>601</v>
      </c>
      <c r="B103" s="45"/>
      <c r="C103" s="46"/>
      <c r="D103" s="46"/>
      <c r="E103" s="39" t="s">
        <v>9948</v>
      </c>
      <c r="F103" s="46"/>
      <c r="G103" s="46"/>
      <c r="H103" s="46"/>
      <c r="I103" s="46"/>
      <c r="J103" s="48"/>
    </row>
    <row r="104" ht="30">
      <c r="A104" s="37" t="s">
        <v>593</v>
      </c>
      <c r="B104" s="37">
        <v>23</v>
      </c>
      <c r="C104" s="38" t="s">
        <v>6808</v>
      </c>
      <c r="D104" s="37" t="s">
        <v>595</v>
      </c>
      <c r="E104" s="39" t="s">
        <v>9815</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11134</v>
      </c>
      <c r="F106" s="46"/>
      <c r="G106" s="46"/>
      <c r="H106" s="46"/>
      <c r="I106" s="46"/>
      <c r="J106" s="48"/>
    </row>
    <row r="107" ht="60">
      <c r="A107" s="37" t="s">
        <v>601</v>
      </c>
      <c r="B107" s="45"/>
      <c r="C107" s="46"/>
      <c r="D107" s="46"/>
      <c r="E107" s="39" t="s">
        <v>5037</v>
      </c>
      <c r="F107" s="46"/>
      <c r="G107" s="46"/>
      <c r="H107" s="46"/>
      <c r="I107" s="46"/>
      <c r="J107" s="48"/>
    </row>
    <row r="108">
      <c r="A108" s="37" t="s">
        <v>593</v>
      </c>
      <c r="B108" s="37">
        <v>24</v>
      </c>
      <c r="C108" s="38" t="s">
        <v>9977</v>
      </c>
      <c r="D108" s="37" t="s">
        <v>595</v>
      </c>
      <c r="E108" s="39" t="s">
        <v>9978</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11135</v>
      </c>
      <c r="F110" s="46"/>
      <c r="G110" s="46"/>
      <c r="H110" s="46"/>
      <c r="I110" s="46"/>
      <c r="J110" s="48"/>
    </row>
    <row r="111" ht="45">
      <c r="A111" s="37" t="s">
        <v>601</v>
      </c>
      <c r="B111" s="45"/>
      <c r="C111" s="46"/>
      <c r="D111" s="46"/>
      <c r="E111" s="39" t="s">
        <v>9980</v>
      </c>
      <c r="F111" s="46"/>
      <c r="G111" s="46"/>
      <c r="H111" s="46"/>
      <c r="I111" s="46"/>
      <c r="J111" s="48"/>
    </row>
    <row r="112">
      <c r="A112" s="37" t="s">
        <v>593</v>
      </c>
      <c r="B112" s="37">
        <v>25</v>
      </c>
      <c r="C112" s="38" t="s">
        <v>4682</v>
      </c>
      <c r="D112" s="37" t="s">
        <v>595</v>
      </c>
      <c r="E112" s="39" t="s">
        <v>4683</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11136</v>
      </c>
      <c r="F114" s="46"/>
      <c r="G114" s="46"/>
      <c r="H114" s="46"/>
      <c r="I114" s="46"/>
      <c r="J114" s="48"/>
    </row>
    <row r="115" ht="150">
      <c r="A115" s="37" t="s">
        <v>601</v>
      </c>
      <c r="B115" s="45"/>
      <c r="C115" s="46"/>
      <c r="D115" s="46"/>
      <c r="E115" s="39" t="s">
        <v>4685</v>
      </c>
      <c r="F115" s="46"/>
      <c r="G115" s="46"/>
      <c r="H115" s="46"/>
      <c r="I115" s="46"/>
      <c r="J115" s="48"/>
    </row>
    <row r="116">
      <c r="A116" s="37" t="s">
        <v>593</v>
      </c>
      <c r="B116" s="37">
        <v>26</v>
      </c>
      <c r="C116" s="38" t="s">
        <v>6253</v>
      </c>
      <c r="D116" s="37" t="s">
        <v>595</v>
      </c>
      <c r="E116" s="39" t="s">
        <v>6254</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11137</v>
      </c>
      <c r="F118" s="46"/>
      <c r="G118" s="46"/>
      <c r="H118" s="46"/>
      <c r="I118" s="46"/>
      <c r="J118" s="48"/>
    </row>
    <row r="119" ht="150">
      <c r="A119" s="37" t="s">
        <v>601</v>
      </c>
      <c r="B119" s="45"/>
      <c r="C119" s="46"/>
      <c r="D119" s="46"/>
      <c r="E119" s="39" t="s">
        <v>4685</v>
      </c>
      <c r="F119" s="46"/>
      <c r="G119" s="46"/>
      <c r="H119" s="46"/>
      <c r="I119" s="46"/>
      <c r="J119" s="48"/>
    </row>
    <row r="120">
      <c r="A120" s="37" t="s">
        <v>593</v>
      </c>
      <c r="B120" s="37">
        <v>27</v>
      </c>
      <c r="C120" s="38" t="s">
        <v>11138</v>
      </c>
      <c r="D120" s="37" t="s">
        <v>595</v>
      </c>
      <c r="E120" s="39" t="s">
        <v>9828</v>
      </c>
      <c r="F120" s="40" t="s">
        <v>1797</v>
      </c>
      <c r="G120" s="41">
        <v>1</v>
      </c>
      <c r="H120" s="42">
        <v>0</v>
      </c>
      <c r="I120" s="43">
        <f>ROUND(G120*H120,P4)</f>
        <v>0</v>
      </c>
      <c r="J120" s="37"/>
      <c r="O120" s="44">
        <f>I120*0.21</f>
        <v>0</v>
      </c>
      <c r="P120">
        <v>3</v>
      </c>
    </row>
    <row r="121">
      <c r="A121" s="37" t="s">
        <v>598</v>
      </c>
      <c r="B121" s="45"/>
      <c r="C121" s="46"/>
      <c r="D121" s="46"/>
      <c r="E121" s="39" t="s">
        <v>9828</v>
      </c>
      <c r="F121" s="46"/>
      <c r="G121" s="46"/>
      <c r="H121" s="46"/>
      <c r="I121" s="46"/>
      <c r="J121" s="48"/>
    </row>
    <row r="122" ht="120">
      <c r="A122" s="37" t="s">
        <v>599</v>
      </c>
      <c r="B122" s="45"/>
      <c r="C122" s="46"/>
      <c r="D122" s="46"/>
      <c r="E122" s="49" t="s">
        <v>9829</v>
      </c>
      <c r="F122" s="46"/>
      <c r="G122" s="46"/>
      <c r="H122" s="46"/>
      <c r="I122" s="46"/>
      <c r="J122" s="48"/>
    </row>
    <row r="123" ht="45">
      <c r="A123" s="37" t="s">
        <v>601</v>
      </c>
      <c r="B123" s="45"/>
      <c r="C123" s="46"/>
      <c r="D123" s="46"/>
      <c r="E123" s="39" t="s">
        <v>9830</v>
      </c>
      <c r="F123" s="46"/>
      <c r="G123" s="46"/>
      <c r="H123" s="46"/>
      <c r="I123" s="46"/>
      <c r="J123" s="48"/>
    </row>
    <row r="124">
      <c r="A124" s="37" t="s">
        <v>593</v>
      </c>
      <c r="B124" s="37">
        <v>28</v>
      </c>
      <c r="C124" s="38" t="s">
        <v>11139</v>
      </c>
      <c r="D124" s="37" t="s">
        <v>595</v>
      </c>
      <c r="E124" s="39" t="s">
        <v>9832</v>
      </c>
      <c r="F124" s="40" t="s">
        <v>1797</v>
      </c>
      <c r="G124" s="41">
        <v>1</v>
      </c>
      <c r="H124" s="42">
        <v>0</v>
      </c>
      <c r="I124" s="43">
        <f>ROUND(G124*H124,P4)</f>
        <v>0</v>
      </c>
      <c r="J124" s="37"/>
      <c r="O124" s="44">
        <f>I124*0.21</f>
        <v>0</v>
      </c>
      <c r="P124">
        <v>3</v>
      </c>
    </row>
    <row r="125">
      <c r="A125" s="37" t="s">
        <v>598</v>
      </c>
      <c r="B125" s="45"/>
      <c r="C125" s="46"/>
      <c r="D125" s="46"/>
      <c r="E125" s="39" t="s">
        <v>9832</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5">
      <c r="A130" s="37" t="s">
        <v>599</v>
      </c>
      <c r="B130" s="45"/>
      <c r="C130" s="46"/>
      <c r="D130" s="46"/>
      <c r="E130" s="49" t="s">
        <v>11140</v>
      </c>
      <c r="F130" s="46"/>
      <c r="G130" s="46"/>
      <c r="H130" s="46"/>
      <c r="I130" s="46"/>
      <c r="J130" s="48"/>
    </row>
    <row r="131" ht="120">
      <c r="A131" s="37" t="s">
        <v>601</v>
      </c>
      <c r="B131" s="45"/>
      <c r="C131" s="46"/>
      <c r="D131" s="46"/>
      <c r="E131" s="39" t="s">
        <v>1819</v>
      </c>
      <c r="F131" s="46"/>
      <c r="G131" s="46"/>
      <c r="H131" s="46"/>
      <c r="I131" s="46"/>
      <c r="J131" s="48"/>
    </row>
    <row r="132" ht="60">
      <c r="A132" s="37" t="s">
        <v>593</v>
      </c>
      <c r="B132" s="37">
        <v>30</v>
      </c>
      <c r="C132" s="38" t="s">
        <v>2447</v>
      </c>
      <c r="D132" s="37" t="s">
        <v>2448</v>
      </c>
      <c r="E132" s="39" t="s">
        <v>2449</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5">
      <c r="A134" s="37" t="s">
        <v>599</v>
      </c>
      <c r="B134" s="45"/>
      <c r="C134" s="46"/>
      <c r="D134" s="46"/>
      <c r="E134" s="49" t="s">
        <v>11141</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A91GrsDiRJDyEuO+oPD/+h/C366k4DabCee4AU8rlYibzmY/NmJ87Shzio1VFXPqmCrm/7YHM9TwDgn9Ogt3dA==" hashValue="/YbIa5v6aBkuLapDCZGDr6/dpwzwgFo1RJsiSSjW/FZLh+d7SqA7PYKjKUUeKj+NCprvxK/8uHHrMvl2az1l1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11142</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11048</v>
      </c>
      <c r="D7" s="22"/>
      <c r="E7" s="23" t="s">
        <v>376</v>
      </c>
      <c r="F7" s="17"/>
      <c r="G7" s="17"/>
      <c r="H7" s="17"/>
      <c r="I7" s="17"/>
      <c r="J7" s="19"/>
    </row>
    <row r="8" ht="30">
      <c r="A8" s="3" t="s">
        <v>1569</v>
      </c>
      <c r="B8" s="20" t="s">
        <v>579</v>
      </c>
      <c r="C8" s="21" t="s">
        <v>11142</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5287</v>
      </c>
      <c r="D13" s="37" t="s">
        <v>595</v>
      </c>
      <c r="E13" s="39" t="s">
        <v>9760</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11143</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9762</v>
      </c>
      <c r="D17" s="37" t="s">
        <v>595</v>
      </c>
      <c r="E17" s="39" t="s">
        <v>9763</v>
      </c>
      <c r="F17" s="40" t="s">
        <v>4424</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11144</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11145</v>
      </c>
      <c r="F23" s="46"/>
      <c r="G23" s="46"/>
      <c r="H23" s="46"/>
      <c r="I23" s="46"/>
      <c r="J23" s="48"/>
    </row>
    <row r="24" ht="409.5">
      <c r="A24" s="37" t="s">
        <v>601</v>
      </c>
      <c r="B24" s="45"/>
      <c r="C24" s="46"/>
      <c r="D24" s="46"/>
      <c r="E24" s="39" t="s">
        <v>4695</v>
      </c>
      <c r="F24" s="46"/>
      <c r="G24" s="46"/>
      <c r="H24" s="46"/>
      <c r="I24" s="46"/>
      <c r="J24" s="48"/>
    </row>
    <row r="25">
      <c r="A25" s="37" t="s">
        <v>593</v>
      </c>
      <c r="B25" s="37">
        <v>4</v>
      </c>
      <c r="C25" s="38" t="s">
        <v>4457</v>
      </c>
      <c r="D25" s="37" t="s">
        <v>595</v>
      </c>
      <c r="E25" s="39" t="s">
        <v>4458</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11146</v>
      </c>
      <c r="F27" s="46"/>
      <c r="G27" s="46"/>
      <c r="H27" s="46"/>
      <c r="I27" s="46"/>
      <c r="J27" s="48"/>
    </row>
    <row r="28" ht="375">
      <c r="A28" s="37" t="s">
        <v>601</v>
      </c>
      <c r="B28" s="45"/>
      <c r="C28" s="46"/>
      <c r="D28" s="46"/>
      <c r="E28" s="39" t="s">
        <v>4460</v>
      </c>
      <c r="F28" s="46"/>
      <c r="G28" s="46"/>
      <c r="H28" s="46"/>
      <c r="I28" s="46"/>
      <c r="J28" s="48"/>
    </row>
    <row r="29">
      <c r="A29" s="37" t="s">
        <v>593</v>
      </c>
      <c r="B29" s="37">
        <v>5</v>
      </c>
      <c r="C29" s="38" t="s">
        <v>3364</v>
      </c>
      <c r="D29" s="37" t="s">
        <v>595</v>
      </c>
      <c r="E29" s="39" t="s">
        <v>3365</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11147</v>
      </c>
      <c r="F31" s="46"/>
      <c r="G31" s="46"/>
      <c r="H31" s="46"/>
      <c r="I31" s="46"/>
      <c r="J31" s="48"/>
    </row>
    <row r="32" ht="30">
      <c r="A32" s="37" t="s">
        <v>601</v>
      </c>
      <c r="B32" s="45"/>
      <c r="C32" s="46"/>
      <c r="D32" s="46"/>
      <c r="E32" s="39" t="s">
        <v>4482</v>
      </c>
      <c r="F32" s="46"/>
      <c r="G32" s="46"/>
      <c r="H32" s="46"/>
      <c r="I32" s="46"/>
      <c r="J32" s="48"/>
    </row>
    <row r="33">
      <c r="A33" s="37" t="s">
        <v>593</v>
      </c>
      <c r="B33" s="37">
        <v>6</v>
      </c>
      <c r="C33" s="38" t="s">
        <v>9773</v>
      </c>
      <c r="D33" s="37" t="s">
        <v>595</v>
      </c>
      <c r="E33" s="39" t="s">
        <v>9774</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11148</v>
      </c>
      <c r="F35" s="46"/>
      <c r="G35" s="46"/>
      <c r="H35" s="46"/>
      <c r="I35" s="46"/>
      <c r="J35" s="48"/>
    </row>
    <row r="36" ht="45">
      <c r="A36" s="37" t="s">
        <v>601</v>
      </c>
      <c r="B36" s="45"/>
      <c r="C36" s="46"/>
      <c r="D36" s="46"/>
      <c r="E36" s="39" t="s">
        <v>4493</v>
      </c>
      <c r="F36" s="46"/>
      <c r="G36" s="46"/>
      <c r="H36" s="46"/>
      <c r="I36" s="46"/>
      <c r="J36" s="48"/>
    </row>
    <row r="37">
      <c r="A37" s="37" t="s">
        <v>593</v>
      </c>
      <c r="B37" s="37">
        <v>7</v>
      </c>
      <c r="C37" s="38" t="s">
        <v>4494</v>
      </c>
      <c r="D37" s="37" t="s">
        <v>595</v>
      </c>
      <c r="E37" s="39" t="s">
        <v>4495</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11149</v>
      </c>
      <c r="F39" s="46"/>
      <c r="G39" s="46"/>
      <c r="H39" s="46"/>
      <c r="I39" s="46"/>
      <c r="J39" s="48"/>
    </row>
    <row r="40" ht="30">
      <c r="A40" s="37" t="s">
        <v>601</v>
      </c>
      <c r="B40" s="45"/>
      <c r="C40" s="46"/>
      <c r="D40" s="46"/>
      <c r="E40" s="39" t="s">
        <v>4497</v>
      </c>
      <c r="F40" s="46"/>
      <c r="G40" s="46"/>
      <c r="H40" s="46"/>
      <c r="I40" s="46"/>
      <c r="J40" s="48"/>
    </row>
    <row r="41">
      <c r="A41" s="37" t="s">
        <v>593</v>
      </c>
      <c r="B41" s="37">
        <v>8</v>
      </c>
      <c r="C41" s="38" t="s">
        <v>4498</v>
      </c>
      <c r="D41" s="37" t="s">
        <v>595</v>
      </c>
      <c r="E41" s="39" t="s">
        <v>4499</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11149</v>
      </c>
      <c r="F43" s="46"/>
      <c r="G43" s="46"/>
      <c r="H43" s="46"/>
      <c r="I43" s="46"/>
      <c r="J43" s="48"/>
    </row>
    <row r="44" ht="45">
      <c r="A44" s="37" t="s">
        <v>601</v>
      </c>
      <c r="B44" s="45"/>
      <c r="C44" s="46"/>
      <c r="D44" s="46"/>
      <c r="E44" s="39" t="s">
        <v>4500</v>
      </c>
      <c r="F44" s="46"/>
      <c r="G44" s="46"/>
      <c r="H44" s="46"/>
      <c r="I44" s="46"/>
      <c r="J44" s="48"/>
    </row>
    <row r="45">
      <c r="A45" s="37" t="s">
        <v>593</v>
      </c>
      <c r="B45" s="37">
        <v>9</v>
      </c>
      <c r="C45" s="38" t="s">
        <v>9780</v>
      </c>
      <c r="D45" s="37" t="s">
        <v>595</v>
      </c>
      <c r="E45" s="39" t="s">
        <v>9781</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11150</v>
      </c>
      <c r="F47" s="46"/>
      <c r="G47" s="46"/>
      <c r="H47" s="46"/>
      <c r="I47" s="46"/>
      <c r="J47" s="48"/>
    </row>
    <row r="48" ht="45">
      <c r="A48" s="37" t="s">
        <v>601</v>
      </c>
      <c r="B48" s="45"/>
      <c r="C48" s="46"/>
      <c r="D48" s="46"/>
      <c r="E48" s="39" t="s">
        <v>9783</v>
      </c>
      <c r="F48" s="46"/>
      <c r="G48" s="46"/>
      <c r="H48" s="46"/>
      <c r="I48" s="46"/>
      <c r="J48" s="48"/>
    </row>
    <row r="49">
      <c r="A49" s="37" t="s">
        <v>593</v>
      </c>
      <c r="B49" s="37">
        <v>10</v>
      </c>
      <c r="C49" s="38" t="s">
        <v>9784</v>
      </c>
      <c r="D49" s="37" t="s">
        <v>595</v>
      </c>
      <c r="E49" s="39" t="s">
        <v>9785</v>
      </c>
      <c r="F49" s="40" t="s">
        <v>608</v>
      </c>
      <c r="G49" s="41">
        <v>5</v>
      </c>
      <c r="H49" s="42">
        <v>0</v>
      </c>
      <c r="I49" s="43">
        <f>ROUND(G49*H49,P4)</f>
        <v>0</v>
      </c>
      <c r="J49" s="37"/>
      <c r="O49" s="44">
        <f>I49*0.21</f>
        <v>0</v>
      </c>
      <c r="P49">
        <v>3</v>
      </c>
    </row>
    <row r="50">
      <c r="A50" s="37" t="s">
        <v>598</v>
      </c>
      <c r="B50" s="45"/>
      <c r="C50" s="46"/>
      <c r="D50" s="46"/>
      <c r="E50" s="39" t="s">
        <v>9785</v>
      </c>
      <c r="F50" s="46"/>
      <c r="G50" s="46"/>
      <c r="H50" s="46"/>
      <c r="I50" s="46"/>
      <c r="J50" s="48"/>
    </row>
    <row r="51" ht="60">
      <c r="A51" s="37" t="s">
        <v>599</v>
      </c>
      <c r="B51" s="45"/>
      <c r="C51" s="46"/>
      <c r="D51" s="46"/>
      <c r="E51" s="49" t="s">
        <v>11151</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4505</v>
      </c>
      <c r="F53" s="34"/>
      <c r="G53" s="34"/>
      <c r="H53" s="34"/>
      <c r="I53" s="35">
        <f>SUMIFS(I54:I65,A54:A65,"P")</f>
        <v>0</v>
      </c>
      <c r="J53" s="36"/>
    </row>
    <row r="54">
      <c r="A54" s="37" t="s">
        <v>593</v>
      </c>
      <c r="B54" s="37">
        <v>11</v>
      </c>
      <c r="C54" s="38" t="s">
        <v>5589</v>
      </c>
      <c r="D54" s="37" t="s">
        <v>595</v>
      </c>
      <c r="E54" s="39" t="s">
        <v>9787</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11152</v>
      </c>
      <c r="F56" s="46"/>
      <c r="G56" s="46"/>
      <c r="H56" s="46"/>
      <c r="I56" s="46"/>
      <c r="J56" s="48"/>
    </row>
    <row r="57" ht="60">
      <c r="A57" s="37" t="s">
        <v>601</v>
      </c>
      <c r="B57" s="45"/>
      <c r="C57" s="46"/>
      <c r="D57" s="46"/>
      <c r="E57" s="39" t="s">
        <v>4535</v>
      </c>
      <c r="F57" s="46"/>
      <c r="G57" s="46"/>
      <c r="H57" s="46"/>
      <c r="I57" s="46"/>
      <c r="J57" s="48"/>
    </row>
    <row r="58">
      <c r="A58" s="37" t="s">
        <v>593</v>
      </c>
      <c r="B58" s="37">
        <v>12</v>
      </c>
      <c r="C58" s="38" t="s">
        <v>10115</v>
      </c>
      <c r="D58" s="37" t="s">
        <v>595</v>
      </c>
      <c r="E58" s="39" t="s">
        <v>10116</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11153</v>
      </c>
      <c r="F60" s="46"/>
      <c r="G60" s="46"/>
      <c r="H60" s="46"/>
      <c r="I60" s="46"/>
      <c r="J60" s="48"/>
    </row>
    <row r="61" ht="120">
      <c r="A61" s="37" t="s">
        <v>601</v>
      </c>
      <c r="B61" s="45"/>
      <c r="C61" s="46"/>
      <c r="D61" s="46"/>
      <c r="E61" s="39" t="s">
        <v>4513</v>
      </c>
      <c r="F61" s="46"/>
      <c r="G61" s="46"/>
      <c r="H61" s="46"/>
      <c r="I61" s="46"/>
      <c r="J61" s="48"/>
    </row>
    <row r="62">
      <c r="A62" s="37" t="s">
        <v>593</v>
      </c>
      <c r="B62" s="37">
        <v>13</v>
      </c>
      <c r="C62" s="38" t="s">
        <v>4514</v>
      </c>
      <c r="D62" s="37" t="s">
        <v>595</v>
      </c>
      <c r="E62" s="39" t="s">
        <v>4515</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11154</v>
      </c>
      <c r="F64" s="46"/>
      <c r="G64" s="46"/>
      <c r="H64" s="46"/>
      <c r="I64" s="46"/>
      <c r="J64" s="48"/>
    </row>
    <row r="65" ht="120">
      <c r="A65" s="37" t="s">
        <v>601</v>
      </c>
      <c r="B65" s="45"/>
      <c r="C65" s="46"/>
      <c r="D65" s="46"/>
      <c r="E65" s="39" t="s">
        <v>4513</v>
      </c>
      <c r="F65" s="46"/>
      <c r="G65" s="46"/>
      <c r="H65" s="46"/>
      <c r="I65" s="46"/>
      <c r="J65" s="48"/>
    </row>
    <row r="66">
      <c r="A66" s="31" t="s">
        <v>591</v>
      </c>
      <c r="B66" s="32"/>
      <c r="C66" s="33" t="s">
        <v>823</v>
      </c>
      <c r="D66" s="34"/>
      <c r="E66" s="31" t="s">
        <v>7512</v>
      </c>
      <c r="F66" s="34"/>
      <c r="G66" s="34"/>
      <c r="H66" s="34"/>
      <c r="I66" s="35">
        <f>SUMIFS(I67:I118,A67:A118,"P")</f>
        <v>0</v>
      </c>
      <c r="J66" s="36"/>
    </row>
    <row r="67">
      <c r="A67" s="37" t="s">
        <v>593</v>
      </c>
      <c r="B67" s="37">
        <v>14</v>
      </c>
      <c r="C67" s="38" t="s">
        <v>9794</v>
      </c>
      <c r="D67" s="37" t="s">
        <v>595</v>
      </c>
      <c r="E67" s="39" t="s">
        <v>9795</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11155</v>
      </c>
      <c r="F69" s="46"/>
      <c r="G69" s="46"/>
      <c r="H69" s="46"/>
      <c r="I69" s="46"/>
      <c r="J69" s="48"/>
    </row>
    <row r="70" ht="60">
      <c r="A70" s="37" t="s">
        <v>601</v>
      </c>
      <c r="B70" s="45"/>
      <c r="C70" s="46"/>
      <c r="D70" s="46"/>
      <c r="E70" s="39" t="s">
        <v>9797</v>
      </c>
      <c r="F70" s="46"/>
      <c r="G70" s="46"/>
      <c r="H70" s="46"/>
      <c r="I70" s="46"/>
      <c r="J70" s="48"/>
    </row>
    <row r="71">
      <c r="A71" s="37" t="s">
        <v>593</v>
      </c>
      <c r="B71" s="37">
        <v>15</v>
      </c>
      <c r="C71" s="38" t="s">
        <v>9905</v>
      </c>
      <c r="D71" s="37" t="s">
        <v>595</v>
      </c>
      <c r="E71" s="39" t="s">
        <v>9906</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11156</v>
      </c>
      <c r="F73" s="46"/>
      <c r="G73" s="46"/>
      <c r="H73" s="46"/>
      <c r="I73" s="46"/>
      <c r="J73" s="48"/>
    </row>
    <row r="74" ht="60">
      <c r="A74" s="37" t="s">
        <v>601</v>
      </c>
      <c r="B74" s="45"/>
      <c r="C74" s="46"/>
      <c r="D74" s="46"/>
      <c r="E74" s="39" t="s">
        <v>9797</v>
      </c>
      <c r="F74" s="46"/>
      <c r="G74" s="46"/>
      <c r="H74" s="46"/>
      <c r="I74" s="46"/>
      <c r="J74" s="48"/>
    </row>
    <row r="75">
      <c r="A75" s="37" t="s">
        <v>593</v>
      </c>
      <c r="B75" s="37">
        <v>16</v>
      </c>
      <c r="C75" s="38" t="s">
        <v>6972</v>
      </c>
      <c r="D75" s="37" t="s">
        <v>595</v>
      </c>
      <c r="E75" s="39" t="s">
        <v>9908</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11157</v>
      </c>
      <c r="F77" s="46"/>
      <c r="G77" s="46"/>
      <c r="H77" s="46"/>
      <c r="I77" s="46"/>
      <c r="J77" s="48"/>
    </row>
    <row r="78" ht="60">
      <c r="A78" s="37" t="s">
        <v>601</v>
      </c>
      <c r="B78" s="45"/>
      <c r="C78" s="46"/>
      <c r="D78" s="46"/>
      <c r="E78" s="39" t="s">
        <v>9797</v>
      </c>
      <c r="F78" s="46"/>
      <c r="G78" s="46"/>
      <c r="H78" s="46"/>
      <c r="I78" s="46"/>
      <c r="J78" s="48"/>
    </row>
    <row r="79">
      <c r="A79" s="37" t="s">
        <v>593</v>
      </c>
      <c r="B79" s="37">
        <v>17</v>
      </c>
      <c r="C79" s="38" t="s">
        <v>10061</v>
      </c>
      <c r="D79" s="37" t="s">
        <v>595</v>
      </c>
      <c r="E79" s="39" t="s">
        <v>10062</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11158</v>
      </c>
      <c r="F81" s="46"/>
      <c r="G81" s="46"/>
      <c r="H81" s="46"/>
      <c r="I81" s="46"/>
      <c r="J81" s="48"/>
    </row>
    <row r="82" ht="60">
      <c r="A82" s="37" t="s">
        <v>601</v>
      </c>
      <c r="B82" s="45"/>
      <c r="C82" s="46"/>
      <c r="D82" s="46"/>
      <c r="E82" s="39" t="s">
        <v>9797</v>
      </c>
      <c r="F82" s="46"/>
      <c r="G82" s="46"/>
      <c r="H82" s="46"/>
      <c r="I82" s="46"/>
      <c r="J82" s="48"/>
    </row>
    <row r="83">
      <c r="A83" s="37" t="s">
        <v>593</v>
      </c>
      <c r="B83" s="37">
        <v>18</v>
      </c>
      <c r="C83" s="38" t="s">
        <v>9798</v>
      </c>
      <c r="D83" s="37" t="s">
        <v>595</v>
      </c>
      <c r="E83" s="39" t="s">
        <v>9799</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11159</v>
      </c>
      <c r="F85" s="46"/>
      <c r="G85" s="46"/>
      <c r="H85" s="46"/>
      <c r="I85" s="46"/>
      <c r="J85" s="48"/>
    </row>
    <row r="86" ht="120">
      <c r="A86" s="37" t="s">
        <v>601</v>
      </c>
      <c r="B86" s="45"/>
      <c r="C86" s="46"/>
      <c r="D86" s="46"/>
      <c r="E86" s="39" t="s">
        <v>9625</v>
      </c>
      <c r="F86" s="46"/>
      <c r="G86" s="46"/>
      <c r="H86" s="46"/>
      <c r="I86" s="46"/>
      <c r="J86" s="48"/>
    </row>
    <row r="87">
      <c r="A87" s="37" t="s">
        <v>593</v>
      </c>
      <c r="B87" s="37">
        <v>19</v>
      </c>
      <c r="C87" s="38" t="s">
        <v>9801</v>
      </c>
      <c r="D87" s="37" t="s">
        <v>595</v>
      </c>
      <c r="E87" s="39" t="s">
        <v>9802</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11160</v>
      </c>
      <c r="F89" s="46"/>
      <c r="G89" s="46"/>
      <c r="H89" s="46"/>
      <c r="I89" s="46"/>
      <c r="J89" s="48"/>
    </row>
    <row r="90" ht="75">
      <c r="A90" s="37" t="s">
        <v>601</v>
      </c>
      <c r="B90" s="45"/>
      <c r="C90" s="46"/>
      <c r="D90" s="46"/>
      <c r="E90" s="39" t="s">
        <v>9804</v>
      </c>
      <c r="F90" s="46"/>
      <c r="G90" s="46"/>
      <c r="H90" s="46"/>
      <c r="I90" s="46"/>
      <c r="J90" s="48"/>
    </row>
    <row r="91">
      <c r="A91" s="37" t="s">
        <v>593</v>
      </c>
      <c r="B91" s="37">
        <v>20</v>
      </c>
      <c r="C91" s="38" t="s">
        <v>9914</v>
      </c>
      <c r="D91" s="37" t="s">
        <v>595</v>
      </c>
      <c r="E91" s="39" t="s">
        <v>9915</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11161</v>
      </c>
      <c r="F93" s="46"/>
      <c r="G93" s="46"/>
      <c r="H93" s="46"/>
      <c r="I93" s="46"/>
      <c r="J93" s="48"/>
    </row>
    <row r="94" ht="75">
      <c r="A94" s="37" t="s">
        <v>601</v>
      </c>
      <c r="B94" s="45"/>
      <c r="C94" s="46"/>
      <c r="D94" s="46"/>
      <c r="E94" s="39" t="s">
        <v>9804</v>
      </c>
      <c r="F94" s="46"/>
      <c r="G94" s="46"/>
      <c r="H94" s="46"/>
      <c r="I94" s="46"/>
      <c r="J94" s="48"/>
    </row>
    <row r="95">
      <c r="A95" s="37" t="s">
        <v>593</v>
      </c>
      <c r="B95" s="37">
        <v>21</v>
      </c>
      <c r="C95" s="38" t="s">
        <v>9807</v>
      </c>
      <c r="D95" s="37" t="s">
        <v>595</v>
      </c>
      <c r="E95" s="39" t="s">
        <v>9808</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11162</v>
      </c>
      <c r="F97" s="46"/>
      <c r="G97" s="46"/>
      <c r="H97" s="46"/>
      <c r="I97" s="46"/>
      <c r="J97" s="48"/>
    </row>
    <row r="98" ht="165">
      <c r="A98" s="37" t="s">
        <v>601</v>
      </c>
      <c r="B98" s="45"/>
      <c r="C98" s="46"/>
      <c r="D98" s="46"/>
      <c r="E98" s="39" t="s">
        <v>9810</v>
      </c>
      <c r="F98" s="46"/>
      <c r="G98" s="46"/>
      <c r="H98" s="46"/>
      <c r="I98" s="46"/>
      <c r="J98" s="48"/>
    </row>
    <row r="99">
      <c r="A99" s="37" t="s">
        <v>593</v>
      </c>
      <c r="B99" s="37">
        <v>22</v>
      </c>
      <c r="C99" s="38" t="s">
        <v>11129</v>
      </c>
      <c r="D99" s="37" t="s">
        <v>595</v>
      </c>
      <c r="E99" s="39" t="s">
        <v>11130</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11163</v>
      </c>
      <c r="F101" s="46"/>
      <c r="G101" s="46"/>
      <c r="H101" s="46"/>
      <c r="I101" s="46"/>
      <c r="J101" s="48"/>
    </row>
    <row r="102" ht="165">
      <c r="A102" s="37" t="s">
        <v>601</v>
      </c>
      <c r="B102" s="45"/>
      <c r="C102" s="46"/>
      <c r="D102" s="46"/>
      <c r="E102" s="39" t="s">
        <v>9810</v>
      </c>
      <c r="F102" s="46"/>
      <c r="G102" s="46"/>
      <c r="H102" s="46"/>
      <c r="I102" s="46"/>
      <c r="J102" s="48"/>
    </row>
    <row r="103">
      <c r="A103" s="37" t="s">
        <v>593</v>
      </c>
      <c r="B103" s="37">
        <v>23</v>
      </c>
      <c r="C103" s="38" t="s">
        <v>10535</v>
      </c>
      <c r="D103" s="37" t="s">
        <v>595</v>
      </c>
      <c r="E103" s="39" t="s">
        <v>10536</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11164</v>
      </c>
      <c r="F105" s="46"/>
      <c r="G105" s="46"/>
      <c r="H105" s="46"/>
      <c r="I105" s="46"/>
      <c r="J105" s="48"/>
    </row>
    <row r="106" ht="195">
      <c r="A106" s="37" t="s">
        <v>601</v>
      </c>
      <c r="B106" s="45"/>
      <c r="C106" s="46"/>
      <c r="D106" s="46"/>
      <c r="E106" s="39" t="s">
        <v>6082</v>
      </c>
      <c r="F106" s="46"/>
      <c r="G106" s="46"/>
      <c r="H106" s="46"/>
      <c r="I106" s="46"/>
      <c r="J106" s="48"/>
    </row>
    <row r="107">
      <c r="A107" s="37" t="s">
        <v>593</v>
      </c>
      <c r="B107" s="37">
        <v>24</v>
      </c>
      <c r="C107" s="38" t="s">
        <v>10188</v>
      </c>
      <c r="D107" s="37" t="s">
        <v>595</v>
      </c>
      <c r="E107" s="39" t="s">
        <v>10189</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11165</v>
      </c>
      <c r="F109" s="46"/>
      <c r="G109" s="46"/>
      <c r="H109" s="46"/>
      <c r="I109" s="46"/>
      <c r="J109" s="48"/>
    </row>
    <row r="110" ht="195">
      <c r="A110" s="37" t="s">
        <v>601</v>
      </c>
      <c r="B110" s="45"/>
      <c r="C110" s="46"/>
      <c r="D110" s="46"/>
      <c r="E110" s="39" t="s">
        <v>6082</v>
      </c>
      <c r="F110" s="46"/>
      <c r="G110" s="46"/>
      <c r="H110" s="46"/>
      <c r="I110" s="46"/>
      <c r="J110" s="48"/>
    </row>
    <row r="111" ht="30">
      <c r="A111" s="37" t="s">
        <v>593</v>
      </c>
      <c r="B111" s="37">
        <v>25</v>
      </c>
      <c r="C111" s="38" t="s">
        <v>10735</v>
      </c>
      <c r="D111" s="37" t="s">
        <v>595</v>
      </c>
      <c r="E111" s="39" t="s">
        <v>10736</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11166</v>
      </c>
      <c r="F113" s="46"/>
      <c r="G113" s="46"/>
      <c r="H113" s="46"/>
      <c r="I113" s="46"/>
      <c r="J113" s="48"/>
    </row>
    <row r="114" ht="195">
      <c r="A114" s="37" t="s">
        <v>601</v>
      </c>
      <c r="B114" s="45"/>
      <c r="C114" s="46"/>
      <c r="D114" s="46"/>
      <c r="E114" s="39" t="s">
        <v>6082</v>
      </c>
      <c r="F114" s="46"/>
      <c r="G114" s="46"/>
      <c r="H114" s="46"/>
      <c r="I114" s="46"/>
      <c r="J114" s="48"/>
    </row>
    <row r="115" ht="30">
      <c r="A115" s="37" t="s">
        <v>593</v>
      </c>
      <c r="B115" s="37">
        <v>26</v>
      </c>
      <c r="C115" s="38" t="s">
        <v>10191</v>
      </c>
      <c r="D115" s="37" t="s">
        <v>595</v>
      </c>
      <c r="E115" s="39" t="s">
        <v>10192</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11167</v>
      </c>
      <c r="F117" s="46"/>
      <c r="G117" s="46"/>
      <c r="H117" s="46"/>
      <c r="I117" s="46"/>
      <c r="J117" s="48"/>
    </row>
    <row r="118" ht="195">
      <c r="A118" s="37" t="s">
        <v>601</v>
      </c>
      <c r="B118" s="45"/>
      <c r="C118" s="46"/>
      <c r="D118" s="46"/>
      <c r="E118" s="39" t="s">
        <v>6082</v>
      </c>
      <c r="F118" s="46"/>
      <c r="G118" s="46"/>
      <c r="H118" s="46"/>
      <c r="I118" s="46"/>
      <c r="J118" s="48"/>
    </row>
    <row r="119">
      <c r="A119" s="31" t="s">
        <v>591</v>
      </c>
      <c r="B119" s="32"/>
      <c r="C119" s="33" t="s">
        <v>4818</v>
      </c>
      <c r="D119" s="34"/>
      <c r="E119" s="31" t="s">
        <v>4819</v>
      </c>
      <c r="F119" s="34"/>
      <c r="G119" s="34"/>
      <c r="H119" s="34"/>
      <c r="I119" s="35">
        <f>SUMIFS(I120:I162,A120:A162,"P")</f>
        <v>0</v>
      </c>
      <c r="J119" s="36"/>
    </row>
    <row r="120">
      <c r="A120" s="37" t="s">
        <v>593</v>
      </c>
      <c r="B120" s="37">
        <v>27</v>
      </c>
      <c r="C120" s="38" t="s">
        <v>9945</v>
      </c>
      <c r="D120" s="37" t="s">
        <v>595</v>
      </c>
      <c r="E120" s="39" t="s">
        <v>9946</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11168</v>
      </c>
      <c r="F122" s="46"/>
      <c r="G122" s="46"/>
      <c r="H122" s="46"/>
      <c r="I122" s="46"/>
      <c r="J122" s="48"/>
    </row>
    <row r="123" ht="60">
      <c r="A123" s="37" t="s">
        <v>601</v>
      </c>
      <c r="B123" s="45"/>
      <c r="C123" s="46"/>
      <c r="D123" s="46"/>
      <c r="E123" s="39" t="s">
        <v>9948</v>
      </c>
      <c r="F123" s="46"/>
      <c r="G123" s="46"/>
      <c r="H123" s="46"/>
      <c r="I123" s="46"/>
      <c r="J123" s="48"/>
    </row>
    <row r="124" ht="30">
      <c r="A124" s="37" t="s">
        <v>593</v>
      </c>
      <c r="B124" s="37">
        <v>28</v>
      </c>
      <c r="C124" s="38" t="s">
        <v>9949</v>
      </c>
      <c r="D124" s="37" t="s">
        <v>595</v>
      </c>
      <c r="E124" s="39" t="s">
        <v>9950</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11169</v>
      </c>
      <c r="F126" s="46"/>
      <c r="G126" s="46"/>
      <c r="H126" s="46"/>
      <c r="I126" s="46"/>
      <c r="J126" s="48"/>
    </row>
    <row r="127" ht="30">
      <c r="A127" s="37" t="s">
        <v>601</v>
      </c>
      <c r="B127" s="45"/>
      <c r="C127" s="46"/>
      <c r="D127" s="46"/>
      <c r="E127" s="39" t="s">
        <v>9952</v>
      </c>
      <c r="F127" s="46"/>
      <c r="G127" s="46"/>
      <c r="H127" s="46"/>
      <c r="I127" s="46"/>
      <c r="J127" s="48"/>
    </row>
    <row r="128" ht="30">
      <c r="A128" s="37" t="s">
        <v>593</v>
      </c>
      <c r="B128" s="37">
        <v>29</v>
      </c>
      <c r="C128" s="38" t="s">
        <v>9957</v>
      </c>
      <c r="D128" s="37" t="s">
        <v>595</v>
      </c>
      <c r="E128" s="39" t="s">
        <v>9958</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10290</v>
      </c>
      <c r="F130" s="46"/>
      <c r="G130" s="46"/>
      <c r="H130" s="46"/>
      <c r="I130" s="46"/>
      <c r="J130" s="48"/>
    </row>
    <row r="131" ht="45">
      <c r="A131" s="37" t="s">
        <v>601</v>
      </c>
      <c r="B131" s="45"/>
      <c r="C131" s="46"/>
      <c r="D131" s="46"/>
      <c r="E131" s="39" t="s">
        <v>9960</v>
      </c>
      <c r="F131" s="46"/>
      <c r="G131" s="46"/>
      <c r="H131" s="46"/>
      <c r="I131" s="46"/>
      <c r="J131" s="48"/>
    </row>
    <row r="132" ht="30">
      <c r="A132" s="37" t="s">
        <v>593</v>
      </c>
      <c r="B132" s="37">
        <v>30</v>
      </c>
      <c r="C132" s="38" t="s">
        <v>9964</v>
      </c>
      <c r="D132" s="37" t="s">
        <v>595</v>
      </c>
      <c r="E132" s="39" t="s">
        <v>9965</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11170</v>
      </c>
      <c r="F134" s="46"/>
      <c r="G134" s="46"/>
      <c r="H134" s="46"/>
      <c r="I134" s="46"/>
      <c r="J134" s="48"/>
    </row>
    <row r="135" ht="60">
      <c r="A135" s="37" t="s">
        <v>601</v>
      </c>
      <c r="B135" s="45"/>
      <c r="C135" s="46"/>
      <c r="D135" s="46"/>
      <c r="E135" s="39" t="s">
        <v>9967</v>
      </c>
      <c r="F135" s="46"/>
      <c r="G135" s="46"/>
      <c r="H135" s="46"/>
      <c r="I135" s="46"/>
      <c r="J135" s="48"/>
    </row>
    <row r="136" ht="30">
      <c r="A136" s="37" t="s">
        <v>593</v>
      </c>
      <c r="B136" s="37">
        <v>31</v>
      </c>
      <c r="C136" s="38" t="s">
        <v>9968</v>
      </c>
      <c r="D136" s="37" t="s">
        <v>595</v>
      </c>
      <c r="E136" s="39" t="s">
        <v>9969</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11171</v>
      </c>
      <c r="F138" s="46"/>
      <c r="G138" s="46"/>
      <c r="H138" s="46"/>
      <c r="I138" s="46"/>
      <c r="J138" s="48"/>
    </row>
    <row r="139" ht="60">
      <c r="A139" s="37" t="s">
        <v>601</v>
      </c>
      <c r="B139" s="45"/>
      <c r="C139" s="46"/>
      <c r="D139" s="46"/>
      <c r="E139" s="39" t="s">
        <v>9967</v>
      </c>
      <c r="F139" s="46"/>
      <c r="G139" s="46"/>
      <c r="H139" s="46"/>
      <c r="I139" s="46"/>
      <c r="J139" s="48"/>
    </row>
    <row r="140" ht="30">
      <c r="A140" s="37" t="s">
        <v>593</v>
      </c>
      <c r="B140" s="37">
        <v>32</v>
      </c>
      <c r="C140" s="38" t="s">
        <v>5034</v>
      </c>
      <c r="D140" s="37" t="s">
        <v>595</v>
      </c>
      <c r="E140" s="39" t="s">
        <v>5035</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11172</v>
      </c>
      <c r="F142" s="46"/>
      <c r="G142" s="46"/>
      <c r="H142" s="46"/>
      <c r="I142" s="46"/>
      <c r="J142" s="48"/>
    </row>
    <row r="143" ht="60">
      <c r="A143" s="37" t="s">
        <v>601</v>
      </c>
      <c r="B143" s="45"/>
      <c r="C143" s="46"/>
      <c r="D143" s="46"/>
      <c r="E143" s="39" t="s">
        <v>5037</v>
      </c>
      <c r="F143" s="46"/>
      <c r="G143" s="46"/>
      <c r="H143" s="46"/>
      <c r="I143" s="46"/>
      <c r="J143" s="48"/>
    </row>
    <row r="144" ht="30">
      <c r="A144" s="37" t="s">
        <v>593</v>
      </c>
      <c r="B144" s="37">
        <v>33</v>
      </c>
      <c r="C144" s="38" t="s">
        <v>6808</v>
      </c>
      <c r="D144" s="37" t="s">
        <v>595</v>
      </c>
      <c r="E144" s="39" t="s">
        <v>9815</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11173</v>
      </c>
      <c r="F146" s="46"/>
      <c r="G146" s="46"/>
      <c r="H146" s="46"/>
      <c r="I146" s="46"/>
      <c r="J146" s="48"/>
    </row>
    <row r="147" ht="60">
      <c r="A147" s="37" t="s">
        <v>601</v>
      </c>
      <c r="B147" s="45"/>
      <c r="C147" s="46"/>
      <c r="D147" s="46"/>
      <c r="E147" s="39" t="s">
        <v>5037</v>
      </c>
      <c r="F147" s="46"/>
      <c r="G147" s="46"/>
      <c r="H147" s="46"/>
      <c r="I147" s="46"/>
      <c r="J147" s="48"/>
    </row>
    <row r="148">
      <c r="A148" s="37" t="s">
        <v>593</v>
      </c>
      <c r="B148" s="37">
        <v>34</v>
      </c>
      <c r="C148" s="38" t="s">
        <v>4682</v>
      </c>
      <c r="D148" s="37" t="s">
        <v>595</v>
      </c>
      <c r="E148" s="39" t="s">
        <v>4683</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11174</v>
      </c>
      <c r="F150" s="46"/>
      <c r="G150" s="46"/>
      <c r="H150" s="46"/>
      <c r="I150" s="46"/>
      <c r="J150" s="48"/>
    </row>
    <row r="151" ht="150">
      <c r="A151" s="37" t="s">
        <v>601</v>
      </c>
      <c r="B151" s="45"/>
      <c r="C151" s="46"/>
      <c r="D151" s="46"/>
      <c r="E151" s="39" t="s">
        <v>4685</v>
      </c>
      <c r="F151" s="46"/>
      <c r="G151" s="46"/>
      <c r="H151" s="46"/>
      <c r="I151" s="46"/>
      <c r="J151" s="48"/>
    </row>
    <row r="152">
      <c r="A152" s="37" t="s">
        <v>593</v>
      </c>
      <c r="B152" s="37">
        <v>35</v>
      </c>
      <c r="C152" s="38" t="s">
        <v>6253</v>
      </c>
      <c r="D152" s="37" t="s">
        <v>595</v>
      </c>
      <c r="E152" s="39" t="s">
        <v>6254</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11175</v>
      </c>
      <c r="F154" s="46"/>
      <c r="G154" s="46"/>
      <c r="H154" s="46"/>
      <c r="I154" s="46"/>
      <c r="J154" s="48"/>
    </row>
    <row r="155" ht="150">
      <c r="A155" s="37" t="s">
        <v>601</v>
      </c>
      <c r="B155" s="45"/>
      <c r="C155" s="46"/>
      <c r="D155" s="46"/>
      <c r="E155" s="39" t="s">
        <v>4685</v>
      </c>
      <c r="F155" s="46"/>
      <c r="G155" s="46"/>
      <c r="H155" s="46"/>
      <c r="I155" s="46"/>
      <c r="J155" s="48"/>
    </row>
    <row r="156">
      <c r="A156" s="37" t="s">
        <v>593</v>
      </c>
      <c r="B156" s="37">
        <v>36</v>
      </c>
      <c r="C156" s="38" t="s">
        <v>11176</v>
      </c>
      <c r="D156" s="37" t="s">
        <v>595</v>
      </c>
      <c r="E156" s="39" t="s">
        <v>9828</v>
      </c>
      <c r="F156" s="40" t="s">
        <v>1797</v>
      </c>
      <c r="G156" s="41">
        <v>1</v>
      </c>
      <c r="H156" s="42">
        <v>0</v>
      </c>
      <c r="I156" s="43">
        <f>ROUND(G156*H156,P4)</f>
        <v>0</v>
      </c>
      <c r="J156" s="37"/>
      <c r="O156" s="44">
        <f>I156*0.21</f>
        <v>0</v>
      </c>
      <c r="P156">
        <v>3</v>
      </c>
    </row>
    <row r="157">
      <c r="A157" s="37" t="s">
        <v>598</v>
      </c>
      <c r="B157" s="45"/>
      <c r="C157" s="46"/>
      <c r="D157" s="46"/>
      <c r="E157" s="39" t="s">
        <v>9828</v>
      </c>
      <c r="F157" s="46"/>
      <c r="G157" s="46"/>
      <c r="H157" s="46"/>
      <c r="I157" s="46"/>
      <c r="J157" s="48"/>
    </row>
    <row r="158" ht="120">
      <c r="A158" s="37" t="s">
        <v>599</v>
      </c>
      <c r="B158" s="45"/>
      <c r="C158" s="46"/>
      <c r="D158" s="46"/>
      <c r="E158" s="49" t="s">
        <v>9829</v>
      </c>
      <c r="F158" s="46"/>
      <c r="G158" s="46"/>
      <c r="H158" s="46"/>
      <c r="I158" s="46"/>
      <c r="J158" s="48"/>
    </row>
    <row r="159" ht="45">
      <c r="A159" s="37" t="s">
        <v>601</v>
      </c>
      <c r="B159" s="45"/>
      <c r="C159" s="46"/>
      <c r="D159" s="46"/>
      <c r="E159" s="39" t="s">
        <v>9830</v>
      </c>
      <c r="F159" s="46"/>
      <c r="G159" s="46"/>
      <c r="H159" s="46"/>
      <c r="I159" s="46"/>
      <c r="J159" s="48"/>
    </row>
    <row r="160">
      <c r="A160" s="37" t="s">
        <v>593</v>
      </c>
      <c r="B160" s="37">
        <v>37</v>
      </c>
      <c r="C160" s="38" t="s">
        <v>11177</v>
      </c>
      <c r="D160" s="37" t="s">
        <v>595</v>
      </c>
      <c r="E160" s="39" t="s">
        <v>9832</v>
      </c>
      <c r="F160" s="40" t="s">
        <v>1797</v>
      </c>
      <c r="G160" s="41">
        <v>1</v>
      </c>
      <c r="H160" s="42">
        <v>0</v>
      </c>
      <c r="I160" s="43">
        <f>ROUND(G160*H160,P4)</f>
        <v>0</v>
      </c>
      <c r="J160" s="37"/>
      <c r="O160" s="44">
        <f>I160*0.21</f>
        <v>0</v>
      </c>
      <c r="P160">
        <v>3</v>
      </c>
    </row>
    <row r="161">
      <c r="A161" s="37" t="s">
        <v>598</v>
      </c>
      <c r="B161" s="45"/>
      <c r="C161" s="46"/>
      <c r="D161" s="46"/>
      <c r="E161" s="39" t="s">
        <v>9832</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5">
      <c r="A166" s="37" t="s">
        <v>599</v>
      </c>
      <c r="B166" s="45"/>
      <c r="C166" s="46"/>
      <c r="D166" s="46"/>
      <c r="E166" s="49" t="s">
        <v>11178</v>
      </c>
      <c r="F166" s="46"/>
      <c r="G166" s="46"/>
      <c r="H166" s="46"/>
      <c r="I166" s="46"/>
      <c r="J166" s="48"/>
    </row>
    <row r="167" ht="120">
      <c r="A167" s="37" t="s">
        <v>601</v>
      </c>
      <c r="B167" s="45"/>
      <c r="C167" s="46"/>
      <c r="D167" s="46"/>
      <c r="E167" s="39" t="s">
        <v>1819</v>
      </c>
      <c r="F167" s="46"/>
      <c r="G167" s="46"/>
      <c r="H167" s="46"/>
      <c r="I167" s="46"/>
      <c r="J167" s="48"/>
    </row>
    <row r="168" ht="60">
      <c r="A168" s="37" t="s">
        <v>593</v>
      </c>
      <c r="B168" s="37">
        <v>39</v>
      </c>
      <c r="C168" s="38" t="s">
        <v>2447</v>
      </c>
      <c r="D168" s="37" t="s">
        <v>2448</v>
      </c>
      <c r="E168" s="39" t="s">
        <v>2449</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11179</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wbM/u/xj3YiafGvEYF9sr877XhvSNblBluRIv+EPJs2SbTz3lot5XtfXUFOZGAZ0EHllbESpLyltyUUWf8RUig==" hashValue="iQweVRYd/WdjakhefaRp5CW9i2ixPFESdwpBIPK6rwLCblhFC+blQMP5737pZiWMj3P8jr8Tx/wftSdSXLGt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11180</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11181</v>
      </c>
      <c r="D7" s="22"/>
      <c r="E7" s="23" t="s">
        <v>383</v>
      </c>
      <c r="F7" s="17"/>
      <c r="G7" s="17"/>
      <c r="H7" s="17"/>
      <c r="I7" s="17"/>
      <c r="J7" s="19"/>
    </row>
    <row r="8">
      <c r="A8" s="3" t="s">
        <v>1569</v>
      </c>
      <c r="B8" s="20" t="s">
        <v>579</v>
      </c>
      <c r="C8" s="21" t="s">
        <v>11180</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9839</v>
      </c>
      <c r="D13" s="37" t="s">
        <v>595</v>
      </c>
      <c r="E13" s="39" t="s">
        <v>9840</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11182</v>
      </c>
      <c r="F15" s="46"/>
      <c r="G15" s="46"/>
      <c r="H15" s="46"/>
      <c r="I15" s="46"/>
      <c r="J15" s="48"/>
    </row>
    <row r="16">
      <c r="A16" s="37" t="s">
        <v>601</v>
      </c>
      <c r="B16" s="45"/>
      <c r="C16" s="46"/>
      <c r="D16" s="46"/>
      <c r="E16" s="39" t="s">
        <v>9842</v>
      </c>
      <c r="F16" s="46"/>
      <c r="G16" s="46"/>
      <c r="H16" s="46"/>
      <c r="I16" s="46"/>
      <c r="J16" s="48"/>
    </row>
    <row r="17">
      <c r="A17" s="37" t="s">
        <v>593</v>
      </c>
      <c r="B17" s="37">
        <v>2</v>
      </c>
      <c r="C17" s="38" t="s">
        <v>6703</v>
      </c>
      <c r="D17" s="37" t="s">
        <v>595</v>
      </c>
      <c r="E17" s="39" t="s">
        <v>9752</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11183</v>
      </c>
      <c r="F19" s="46"/>
      <c r="G19" s="46"/>
      <c r="H19" s="46"/>
      <c r="I19" s="46"/>
      <c r="J19" s="48"/>
    </row>
    <row r="20" ht="90">
      <c r="A20" s="37" t="s">
        <v>601</v>
      </c>
      <c r="B20" s="45"/>
      <c r="C20" s="46"/>
      <c r="D20" s="46"/>
      <c r="E20" s="39" t="s">
        <v>4691</v>
      </c>
      <c r="F20" s="46"/>
      <c r="G20" s="46"/>
      <c r="H20" s="46"/>
      <c r="I20" s="46"/>
      <c r="J20" s="48"/>
    </row>
    <row r="21">
      <c r="A21" s="37" t="s">
        <v>593</v>
      </c>
      <c r="B21" s="37">
        <v>3</v>
      </c>
      <c r="C21" s="38" t="s">
        <v>9848</v>
      </c>
      <c r="D21" s="37" t="s">
        <v>595</v>
      </c>
      <c r="E21" s="39" t="s">
        <v>9849</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11184</v>
      </c>
      <c r="F23" s="46"/>
      <c r="G23" s="46"/>
      <c r="H23" s="46"/>
      <c r="I23" s="46"/>
      <c r="J23" s="48"/>
    </row>
    <row r="24" ht="90">
      <c r="A24" s="37" t="s">
        <v>601</v>
      </c>
      <c r="B24" s="45"/>
      <c r="C24" s="46"/>
      <c r="D24" s="46"/>
      <c r="E24" s="39" t="s">
        <v>9851</v>
      </c>
      <c r="F24" s="46"/>
      <c r="G24" s="46"/>
      <c r="H24" s="46"/>
      <c r="I24" s="46"/>
      <c r="J24" s="48"/>
    </row>
    <row r="25" ht="30">
      <c r="A25" s="37" t="s">
        <v>593</v>
      </c>
      <c r="B25" s="37">
        <v>4</v>
      </c>
      <c r="C25" s="38" t="s">
        <v>11185</v>
      </c>
      <c r="D25" s="37" t="s">
        <v>595</v>
      </c>
      <c r="E25" s="39" t="s">
        <v>11186</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11187</v>
      </c>
      <c r="F27" s="46"/>
      <c r="G27" s="46"/>
      <c r="H27" s="46"/>
      <c r="I27" s="46"/>
      <c r="J27" s="48"/>
    </row>
    <row r="28" ht="90">
      <c r="A28" s="37" t="s">
        <v>601</v>
      </c>
      <c r="B28" s="45"/>
      <c r="C28" s="46"/>
      <c r="D28" s="46"/>
      <c r="E28" s="39" t="s">
        <v>11188</v>
      </c>
      <c r="F28" s="46"/>
      <c r="G28" s="46"/>
      <c r="H28" s="46"/>
      <c r="I28" s="46"/>
      <c r="J28" s="48"/>
    </row>
    <row r="29" ht="30">
      <c r="A29" s="37" t="s">
        <v>593</v>
      </c>
      <c r="B29" s="37">
        <v>5</v>
      </c>
      <c r="C29" s="38" t="s">
        <v>5155</v>
      </c>
      <c r="D29" s="37" t="s">
        <v>595</v>
      </c>
      <c r="E29" s="39" t="s">
        <v>5156</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11189</v>
      </c>
      <c r="F31" s="46"/>
      <c r="G31" s="46"/>
      <c r="H31" s="46"/>
      <c r="I31" s="46"/>
      <c r="J31" s="48"/>
    </row>
    <row r="32" ht="90">
      <c r="A32" s="37" t="s">
        <v>601</v>
      </c>
      <c r="B32" s="45"/>
      <c r="C32" s="46"/>
      <c r="D32" s="46"/>
      <c r="E32" s="39" t="s">
        <v>4691</v>
      </c>
      <c r="F32" s="46"/>
      <c r="G32" s="46"/>
      <c r="H32" s="46"/>
      <c r="I32" s="46"/>
      <c r="J32" s="48"/>
    </row>
    <row r="33">
      <c r="A33" s="37" t="s">
        <v>593</v>
      </c>
      <c r="B33" s="37">
        <v>6</v>
      </c>
      <c r="C33" s="38" t="s">
        <v>9853</v>
      </c>
      <c r="D33" s="37" t="s">
        <v>595</v>
      </c>
      <c r="E33" s="39" t="s">
        <v>9854</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11190</v>
      </c>
      <c r="F35" s="46"/>
      <c r="G35" s="46"/>
      <c r="H35" s="46"/>
      <c r="I35" s="46"/>
      <c r="J35" s="48"/>
    </row>
    <row r="36" ht="90">
      <c r="A36" s="37" t="s">
        <v>601</v>
      </c>
      <c r="B36" s="45"/>
      <c r="C36" s="46"/>
      <c r="D36" s="46"/>
      <c r="E36" s="39" t="s">
        <v>4691</v>
      </c>
      <c r="F36" s="46"/>
      <c r="G36" s="46"/>
      <c r="H36" s="46"/>
      <c r="I36" s="46"/>
      <c r="J36" s="48"/>
    </row>
    <row r="37">
      <c r="A37" s="37" t="s">
        <v>593</v>
      </c>
      <c r="B37" s="37">
        <v>7</v>
      </c>
      <c r="C37" s="38" t="s">
        <v>11053</v>
      </c>
      <c r="D37" s="37" t="s">
        <v>595</v>
      </c>
      <c r="E37" s="39" t="s">
        <v>11054</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11191</v>
      </c>
      <c r="F39" s="46"/>
      <c r="G39" s="46"/>
      <c r="H39" s="46"/>
      <c r="I39" s="46"/>
      <c r="J39" s="48"/>
    </row>
    <row r="40" ht="90">
      <c r="A40" s="37" t="s">
        <v>601</v>
      </c>
      <c r="B40" s="45"/>
      <c r="C40" s="46"/>
      <c r="D40" s="46"/>
      <c r="E40" s="39" t="s">
        <v>4691</v>
      </c>
      <c r="F40" s="46"/>
      <c r="G40" s="46"/>
      <c r="H40" s="46"/>
      <c r="I40" s="46"/>
      <c r="J40" s="48"/>
    </row>
    <row r="41">
      <c r="A41" s="37" t="s">
        <v>593</v>
      </c>
      <c r="B41" s="37">
        <v>8</v>
      </c>
      <c r="C41" s="38" t="s">
        <v>5283</v>
      </c>
      <c r="D41" s="37" t="s">
        <v>595</v>
      </c>
      <c r="E41" s="39" t="s">
        <v>9421</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11192</v>
      </c>
      <c r="F43" s="46"/>
      <c r="G43" s="46"/>
      <c r="H43" s="46"/>
      <c r="I43" s="46"/>
      <c r="J43" s="48"/>
    </row>
    <row r="44" ht="45">
      <c r="A44" s="37" t="s">
        <v>601</v>
      </c>
      <c r="B44" s="45"/>
      <c r="C44" s="46"/>
      <c r="D44" s="46"/>
      <c r="E44" s="39" t="s">
        <v>9424</v>
      </c>
      <c r="F44" s="46"/>
      <c r="G44" s="46"/>
      <c r="H44" s="46"/>
      <c r="I44" s="46"/>
      <c r="J44" s="48"/>
    </row>
    <row r="45">
      <c r="A45" s="37" t="s">
        <v>593</v>
      </c>
      <c r="B45" s="37">
        <v>9</v>
      </c>
      <c r="C45" s="38" t="s">
        <v>4422</v>
      </c>
      <c r="D45" s="37" t="s">
        <v>595</v>
      </c>
      <c r="E45" s="39" t="s">
        <v>4423</v>
      </c>
      <c r="F45" s="40" t="s">
        <v>4424</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11193</v>
      </c>
      <c r="F47" s="46"/>
      <c r="G47" s="46"/>
      <c r="H47" s="46"/>
      <c r="I47" s="46"/>
      <c r="J47" s="48"/>
    </row>
    <row r="48" ht="30">
      <c r="A48" s="37" t="s">
        <v>601</v>
      </c>
      <c r="B48" s="45"/>
      <c r="C48" s="46"/>
      <c r="D48" s="46"/>
      <c r="E48" s="39" t="s">
        <v>4426</v>
      </c>
      <c r="F48" s="46"/>
      <c r="G48" s="46"/>
      <c r="H48" s="46"/>
      <c r="I48" s="46"/>
      <c r="J48" s="48"/>
    </row>
    <row r="49">
      <c r="A49" s="37" t="s">
        <v>593</v>
      </c>
      <c r="B49" s="37">
        <v>10</v>
      </c>
      <c r="C49" s="38" t="s">
        <v>5287</v>
      </c>
      <c r="D49" s="37" t="s">
        <v>595</v>
      </c>
      <c r="E49" s="39" t="s">
        <v>9760</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11194</v>
      </c>
      <c r="F51" s="46"/>
      <c r="G51" s="46"/>
      <c r="H51" s="46"/>
      <c r="I51" s="46"/>
      <c r="J51" s="48"/>
    </row>
    <row r="52" ht="409.5">
      <c r="A52" s="37" t="s">
        <v>601</v>
      </c>
      <c r="B52" s="45"/>
      <c r="C52" s="46"/>
      <c r="D52" s="46"/>
      <c r="E52" s="39" t="s">
        <v>4695</v>
      </c>
      <c r="F52" s="46"/>
      <c r="G52" s="46"/>
      <c r="H52" s="46"/>
      <c r="I52" s="46"/>
      <c r="J52" s="48"/>
    </row>
    <row r="53">
      <c r="A53" s="37" t="s">
        <v>593</v>
      </c>
      <c r="B53" s="37">
        <v>11</v>
      </c>
      <c r="C53" s="38" t="s">
        <v>9762</v>
      </c>
      <c r="D53" s="37" t="s">
        <v>595</v>
      </c>
      <c r="E53" s="39" t="s">
        <v>9763</v>
      </c>
      <c r="F53" s="40" t="s">
        <v>4424</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11195</v>
      </c>
      <c r="F55" s="46"/>
      <c r="G55" s="46"/>
      <c r="H55" s="46"/>
      <c r="I55" s="46"/>
      <c r="J55" s="48"/>
    </row>
    <row r="56" ht="30">
      <c r="A56" s="37" t="s">
        <v>601</v>
      </c>
      <c r="B56" s="45"/>
      <c r="C56" s="46"/>
      <c r="D56" s="46"/>
      <c r="E56" s="39" t="s">
        <v>4426</v>
      </c>
      <c r="F56" s="46"/>
      <c r="G56" s="46"/>
      <c r="H56" s="46"/>
      <c r="I56" s="46"/>
      <c r="J56" s="48"/>
    </row>
    <row r="57">
      <c r="A57" s="37" t="s">
        <v>593</v>
      </c>
      <c r="B57" s="37">
        <v>12</v>
      </c>
      <c r="C57" s="38" t="s">
        <v>4692</v>
      </c>
      <c r="D57" s="37" t="s">
        <v>595</v>
      </c>
      <c r="E57" s="39" t="s">
        <v>4693</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11196</v>
      </c>
      <c r="F59" s="46"/>
      <c r="G59" s="46"/>
      <c r="H59" s="46"/>
      <c r="I59" s="46"/>
      <c r="J59" s="48"/>
    </row>
    <row r="60" ht="409.5">
      <c r="A60" s="37" t="s">
        <v>601</v>
      </c>
      <c r="B60" s="45"/>
      <c r="C60" s="46"/>
      <c r="D60" s="46"/>
      <c r="E60" s="39" t="s">
        <v>4695</v>
      </c>
      <c r="F60" s="46"/>
      <c r="G60" s="46"/>
      <c r="H60" s="46"/>
      <c r="I60" s="46"/>
      <c r="J60" s="48"/>
    </row>
    <row r="61">
      <c r="A61" s="37" t="s">
        <v>593</v>
      </c>
      <c r="B61" s="37">
        <v>13</v>
      </c>
      <c r="C61" s="38" t="s">
        <v>4431</v>
      </c>
      <c r="D61" s="37" t="s">
        <v>595</v>
      </c>
      <c r="E61" s="39" t="s">
        <v>4432</v>
      </c>
      <c r="F61" s="40" t="s">
        <v>4424</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11197</v>
      </c>
      <c r="F63" s="46"/>
      <c r="G63" s="46"/>
      <c r="H63" s="46"/>
      <c r="I63" s="46"/>
      <c r="J63" s="48"/>
    </row>
    <row r="64" ht="30">
      <c r="A64" s="37" t="s">
        <v>601</v>
      </c>
      <c r="B64" s="45"/>
      <c r="C64" s="46"/>
      <c r="D64" s="46"/>
      <c r="E64" s="39" t="s">
        <v>4426</v>
      </c>
      <c r="F64" s="46"/>
      <c r="G64" s="46"/>
      <c r="H64" s="46"/>
      <c r="I64" s="46"/>
      <c r="J64" s="48"/>
    </row>
    <row r="65">
      <c r="A65" s="37" t="s">
        <v>593</v>
      </c>
      <c r="B65" s="37">
        <v>14</v>
      </c>
      <c r="C65" s="38" t="s">
        <v>3360</v>
      </c>
      <c r="D65" s="37" t="s">
        <v>595</v>
      </c>
      <c r="E65" s="39" t="s">
        <v>3361</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11198</v>
      </c>
      <c r="F67" s="46"/>
      <c r="G67" s="46"/>
      <c r="H67" s="46"/>
      <c r="I67" s="46"/>
      <c r="J67" s="48"/>
    </row>
    <row r="68" ht="405">
      <c r="A68" s="37" t="s">
        <v>601</v>
      </c>
      <c r="B68" s="45"/>
      <c r="C68" s="46"/>
      <c r="D68" s="46"/>
      <c r="E68" s="39" t="s">
        <v>4442</v>
      </c>
      <c r="F68" s="46"/>
      <c r="G68" s="46"/>
      <c r="H68" s="46"/>
      <c r="I68" s="46"/>
      <c r="J68" s="48"/>
    </row>
    <row r="69">
      <c r="A69" s="37" t="s">
        <v>593</v>
      </c>
      <c r="B69" s="37">
        <v>15</v>
      </c>
      <c r="C69" s="38" t="s">
        <v>10038</v>
      </c>
      <c r="D69" s="37" t="s">
        <v>595</v>
      </c>
      <c r="E69" s="39" t="s">
        <v>10039</v>
      </c>
      <c r="F69" s="40" t="s">
        <v>4424</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11199</v>
      </c>
      <c r="F71" s="46"/>
      <c r="G71" s="46"/>
      <c r="H71" s="46"/>
      <c r="I71" s="46"/>
      <c r="J71" s="48"/>
    </row>
    <row r="72" ht="30">
      <c r="A72" s="37" t="s">
        <v>601</v>
      </c>
      <c r="B72" s="45"/>
      <c r="C72" s="46"/>
      <c r="D72" s="46"/>
      <c r="E72" s="39" t="s">
        <v>4426</v>
      </c>
      <c r="F72" s="46"/>
      <c r="G72" s="46"/>
      <c r="H72" s="46"/>
      <c r="I72" s="46"/>
      <c r="J72" s="48"/>
    </row>
    <row r="73">
      <c r="A73" s="37" t="s">
        <v>593</v>
      </c>
      <c r="B73" s="37">
        <v>16</v>
      </c>
      <c r="C73" s="38" t="s">
        <v>4443</v>
      </c>
      <c r="D73" s="37" t="s">
        <v>595</v>
      </c>
      <c r="E73" s="39" t="s">
        <v>4444</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11200</v>
      </c>
      <c r="F75" s="46"/>
      <c r="G75" s="46"/>
      <c r="H75" s="46"/>
      <c r="I75" s="46"/>
      <c r="J75" s="48"/>
    </row>
    <row r="76" ht="405">
      <c r="A76" s="37" t="s">
        <v>601</v>
      </c>
      <c r="B76" s="45"/>
      <c r="C76" s="46"/>
      <c r="D76" s="46"/>
      <c r="E76" s="39" t="s">
        <v>4442</v>
      </c>
      <c r="F76" s="46"/>
      <c r="G76" s="46"/>
      <c r="H76" s="46"/>
      <c r="I76" s="46"/>
      <c r="J76" s="48"/>
    </row>
    <row r="77">
      <c r="A77" s="37" t="s">
        <v>593</v>
      </c>
      <c r="B77" s="37">
        <v>17</v>
      </c>
      <c r="C77" s="38" t="s">
        <v>2436</v>
      </c>
      <c r="D77" s="37" t="s">
        <v>595</v>
      </c>
      <c r="E77" s="39" t="s">
        <v>2437</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11201</v>
      </c>
      <c r="F79" s="46"/>
      <c r="G79" s="46"/>
      <c r="H79" s="46"/>
      <c r="I79" s="46"/>
      <c r="J79" s="48"/>
    </row>
    <row r="80" ht="345">
      <c r="A80" s="37" t="s">
        <v>601</v>
      </c>
      <c r="B80" s="45"/>
      <c r="C80" s="46"/>
      <c r="D80" s="46"/>
      <c r="E80" s="39" t="s">
        <v>5164</v>
      </c>
      <c r="F80" s="46"/>
      <c r="G80" s="46"/>
      <c r="H80" s="46"/>
      <c r="I80" s="46"/>
      <c r="J80" s="48"/>
    </row>
    <row r="81">
      <c r="A81" s="37" t="s">
        <v>593</v>
      </c>
      <c r="B81" s="37">
        <v>18</v>
      </c>
      <c r="C81" s="38" t="s">
        <v>4449</v>
      </c>
      <c r="D81" s="37" t="s">
        <v>595</v>
      </c>
      <c r="E81" s="39" t="s">
        <v>4450</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11202</v>
      </c>
      <c r="F83" s="46"/>
      <c r="G83" s="46"/>
      <c r="H83" s="46"/>
      <c r="I83" s="46"/>
      <c r="J83" s="48"/>
    </row>
    <row r="84" ht="240">
      <c r="A84" s="37" t="s">
        <v>601</v>
      </c>
      <c r="B84" s="45"/>
      <c r="C84" s="46"/>
      <c r="D84" s="46"/>
      <c r="E84" s="39" t="s">
        <v>4452</v>
      </c>
      <c r="F84" s="46"/>
      <c r="G84" s="46"/>
      <c r="H84" s="46"/>
      <c r="I84" s="46"/>
      <c r="J84" s="48"/>
    </row>
    <row r="85">
      <c r="A85" s="37" t="s">
        <v>593</v>
      </c>
      <c r="B85" s="37">
        <v>19</v>
      </c>
      <c r="C85" s="38" t="s">
        <v>4457</v>
      </c>
      <c r="D85" s="37" t="s">
        <v>595</v>
      </c>
      <c r="E85" s="39" t="s">
        <v>4458</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11203</v>
      </c>
      <c r="F87" s="46"/>
      <c r="G87" s="46"/>
      <c r="H87" s="46"/>
      <c r="I87" s="46"/>
      <c r="J87" s="48"/>
    </row>
    <row r="88" ht="375">
      <c r="A88" s="37" t="s">
        <v>601</v>
      </c>
      <c r="B88" s="45"/>
      <c r="C88" s="46"/>
      <c r="D88" s="46"/>
      <c r="E88" s="39" t="s">
        <v>4460</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11204</v>
      </c>
      <c r="F91" s="46"/>
      <c r="G91" s="46"/>
      <c r="H91" s="46"/>
      <c r="I91" s="46"/>
      <c r="J91" s="48"/>
    </row>
    <row r="92" ht="300">
      <c r="A92" s="37" t="s">
        <v>601</v>
      </c>
      <c r="B92" s="45"/>
      <c r="C92" s="46"/>
      <c r="D92" s="46"/>
      <c r="E92" s="39" t="s">
        <v>647</v>
      </c>
      <c r="F92" s="46"/>
      <c r="G92" s="46"/>
      <c r="H92" s="46"/>
      <c r="I92" s="46"/>
      <c r="J92" s="48"/>
    </row>
    <row r="93">
      <c r="A93" s="37" t="s">
        <v>593</v>
      </c>
      <c r="B93" s="37">
        <v>21</v>
      </c>
      <c r="C93" s="38" t="s">
        <v>4469</v>
      </c>
      <c r="D93" s="37" t="s">
        <v>595</v>
      </c>
      <c r="E93" s="39" t="s">
        <v>4470</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11205</v>
      </c>
      <c r="F95" s="46"/>
      <c r="G95" s="46"/>
      <c r="H95" s="46"/>
      <c r="I95" s="46"/>
      <c r="J95" s="48"/>
    </row>
    <row r="96" ht="300">
      <c r="A96" s="37" t="s">
        <v>601</v>
      </c>
      <c r="B96" s="45"/>
      <c r="C96" s="46"/>
      <c r="D96" s="46"/>
      <c r="E96" s="39" t="s">
        <v>4472</v>
      </c>
      <c r="F96" s="46"/>
      <c r="G96" s="46"/>
      <c r="H96" s="46"/>
      <c r="I96" s="46"/>
      <c r="J96" s="48"/>
    </row>
    <row r="97">
      <c r="A97" s="37" t="s">
        <v>593</v>
      </c>
      <c r="B97" s="37">
        <v>22</v>
      </c>
      <c r="C97" s="38" t="s">
        <v>4473</v>
      </c>
      <c r="D97" s="37" t="s">
        <v>595</v>
      </c>
      <c r="E97" s="39" t="s">
        <v>4474</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11206</v>
      </c>
      <c r="F99" s="46"/>
      <c r="G99" s="46"/>
      <c r="H99" s="46"/>
      <c r="I99" s="46"/>
      <c r="J99" s="48"/>
    </row>
    <row r="100" ht="390">
      <c r="A100" s="37" t="s">
        <v>601</v>
      </c>
      <c r="B100" s="45"/>
      <c r="C100" s="46"/>
      <c r="D100" s="46"/>
      <c r="E100" s="39" t="s">
        <v>4476</v>
      </c>
      <c r="F100" s="46"/>
      <c r="G100" s="46"/>
      <c r="H100" s="46"/>
      <c r="I100" s="46"/>
      <c r="J100" s="48"/>
    </row>
    <row r="101">
      <c r="A101" s="37" t="s">
        <v>593</v>
      </c>
      <c r="B101" s="37">
        <v>23</v>
      </c>
      <c r="C101" s="38" t="s">
        <v>3364</v>
      </c>
      <c r="D101" s="37" t="s">
        <v>595</v>
      </c>
      <c r="E101" s="39" t="s">
        <v>3365</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11207</v>
      </c>
      <c r="F103" s="46"/>
      <c r="G103" s="46"/>
      <c r="H103" s="46"/>
      <c r="I103" s="46"/>
      <c r="J103" s="48"/>
    </row>
    <row r="104" ht="30">
      <c r="A104" s="37" t="s">
        <v>601</v>
      </c>
      <c r="B104" s="45"/>
      <c r="C104" s="46"/>
      <c r="D104" s="46"/>
      <c r="E104" s="39" t="s">
        <v>4482</v>
      </c>
      <c r="F104" s="46"/>
      <c r="G104" s="46"/>
      <c r="H104" s="46"/>
      <c r="I104" s="46"/>
      <c r="J104" s="48"/>
    </row>
    <row r="105">
      <c r="A105" s="37" t="s">
        <v>593</v>
      </c>
      <c r="B105" s="37">
        <v>24</v>
      </c>
      <c r="C105" s="38" t="s">
        <v>9773</v>
      </c>
      <c r="D105" s="37" t="s">
        <v>595</v>
      </c>
      <c r="E105" s="39" t="s">
        <v>9774</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11208</v>
      </c>
      <c r="F107" s="46"/>
      <c r="G107" s="46"/>
      <c r="H107" s="46"/>
      <c r="I107" s="46"/>
      <c r="J107" s="48"/>
    </row>
    <row r="108" ht="45">
      <c r="A108" s="37" t="s">
        <v>601</v>
      </c>
      <c r="B108" s="45"/>
      <c r="C108" s="46"/>
      <c r="D108" s="46"/>
      <c r="E108" s="39" t="s">
        <v>4493</v>
      </c>
      <c r="F108" s="46"/>
      <c r="G108" s="46"/>
      <c r="H108" s="46"/>
      <c r="I108" s="46"/>
      <c r="J108" s="48"/>
    </row>
    <row r="109">
      <c r="A109" s="37" t="s">
        <v>593</v>
      </c>
      <c r="B109" s="37">
        <v>25</v>
      </c>
      <c r="C109" s="38" t="s">
        <v>9776</v>
      </c>
      <c r="D109" s="37" t="s">
        <v>595</v>
      </c>
      <c r="E109" s="39" t="s">
        <v>9777</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11209</v>
      </c>
      <c r="F111" s="46"/>
      <c r="G111" s="46"/>
      <c r="H111" s="46"/>
      <c r="I111" s="46"/>
      <c r="J111" s="48"/>
    </row>
    <row r="112" ht="45">
      <c r="A112" s="37" t="s">
        <v>601</v>
      </c>
      <c r="B112" s="45"/>
      <c r="C112" s="46"/>
      <c r="D112" s="46"/>
      <c r="E112" s="39" t="s">
        <v>4493</v>
      </c>
      <c r="F112" s="46"/>
      <c r="G112" s="46"/>
      <c r="H112" s="46"/>
      <c r="I112" s="46"/>
      <c r="J112" s="48"/>
    </row>
    <row r="113">
      <c r="A113" s="37" t="s">
        <v>593</v>
      </c>
      <c r="B113" s="37">
        <v>26</v>
      </c>
      <c r="C113" s="38" t="s">
        <v>4494</v>
      </c>
      <c r="D113" s="37" t="s">
        <v>595</v>
      </c>
      <c r="E113" s="39" t="s">
        <v>4495</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11210</v>
      </c>
      <c r="F115" s="46"/>
      <c r="G115" s="46"/>
      <c r="H115" s="46"/>
      <c r="I115" s="46"/>
      <c r="J115" s="48"/>
    </row>
    <row r="116" ht="30">
      <c r="A116" s="37" t="s">
        <v>601</v>
      </c>
      <c r="B116" s="45"/>
      <c r="C116" s="46"/>
      <c r="D116" s="46"/>
      <c r="E116" s="39" t="s">
        <v>4497</v>
      </c>
      <c r="F116" s="46"/>
      <c r="G116" s="46"/>
      <c r="H116" s="46"/>
      <c r="I116" s="46"/>
      <c r="J116" s="48"/>
    </row>
    <row r="117">
      <c r="A117" s="37" t="s">
        <v>593</v>
      </c>
      <c r="B117" s="37">
        <v>27</v>
      </c>
      <c r="C117" s="38" t="s">
        <v>4498</v>
      </c>
      <c r="D117" s="37" t="s">
        <v>595</v>
      </c>
      <c r="E117" s="39" t="s">
        <v>4499</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11210</v>
      </c>
      <c r="F119" s="46"/>
      <c r="G119" s="46"/>
      <c r="H119" s="46"/>
      <c r="I119" s="46"/>
      <c r="J119" s="48"/>
    </row>
    <row r="120" ht="45">
      <c r="A120" s="37" t="s">
        <v>601</v>
      </c>
      <c r="B120" s="45"/>
      <c r="C120" s="46"/>
      <c r="D120" s="46"/>
      <c r="E120" s="39" t="s">
        <v>4500</v>
      </c>
      <c r="F120" s="46"/>
      <c r="G120" s="46"/>
      <c r="H120" s="46"/>
      <c r="I120" s="46"/>
      <c r="J120" s="48"/>
    </row>
    <row r="121">
      <c r="A121" s="37" t="s">
        <v>593</v>
      </c>
      <c r="B121" s="37">
        <v>28</v>
      </c>
      <c r="C121" s="38" t="s">
        <v>9780</v>
      </c>
      <c r="D121" s="37" t="s">
        <v>595</v>
      </c>
      <c r="E121" s="39" t="s">
        <v>9781</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11211</v>
      </c>
      <c r="F123" s="46"/>
      <c r="G123" s="46"/>
      <c r="H123" s="46"/>
      <c r="I123" s="46"/>
      <c r="J123" s="48"/>
    </row>
    <row r="124" ht="45">
      <c r="A124" s="37" t="s">
        <v>601</v>
      </c>
      <c r="B124" s="45"/>
      <c r="C124" s="46"/>
      <c r="D124" s="46"/>
      <c r="E124" s="39" t="s">
        <v>9783</v>
      </c>
      <c r="F124" s="46"/>
      <c r="G124" s="46"/>
      <c r="H124" s="46"/>
      <c r="I124" s="46"/>
      <c r="J124" s="48"/>
    </row>
    <row r="125">
      <c r="A125" s="37" t="s">
        <v>593</v>
      </c>
      <c r="B125" s="37">
        <v>29</v>
      </c>
      <c r="C125" s="38" t="s">
        <v>9784</v>
      </c>
      <c r="D125" s="37" t="s">
        <v>595</v>
      </c>
      <c r="E125" s="39" t="s">
        <v>9785</v>
      </c>
      <c r="F125" s="40" t="s">
        <v>608</v>
      </c>
      <c r="G125" s="41">
        <v>9</v>
      </c>
      <c r="H125" s="42">
        <v>0</v>
      </c>
      <c r="I125" s="43">
        <f>ROUND(G125*H125,P4)</f>
        <v>0</v>
      </c>
      <c r="J125" s="37"/>
      <c r="O125" s="44">
        <f>I125*0.21</f>
        <v>0</v>
      </c>
      <c r="P125">
        <v>3</v>
      </c>
    </row>
    <row r="126">
      <c r="A126" s="37" t="s">
        <v>598</v>
      </c>
      <c r="B126" s="45"/>
      <c r="C126" s="46"/>
      <c r="D126" s="46"/>
      <c r="E126" s="39" t="s">
        <v>9785</v>
      </c>
      <c r="F126" s="46"/>
      <c r="G126" s="46"/>
      <c r="H126" s="46"/>
      <c r="I126" s="46"/>
      <c r="J126" s="48"/>
    </row>
    <row r="127" ht="60">
      <c r="A127" s="37" t="s">
        <v>599</v>
      </c>
      <c r="B127" s="45"/>
      <c r="C127" s="46"/>
      <c r="D127" s="46"/>
      <c r="E127" s="49" t="s">
        <v>11212</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4505</v>
      </c>
      <c r="F129" s="34"/>
      <c r="G129" s="34"/>
      <c r="H129" s="34"/>
      <c r="I129" s="35">
        <f>SUMIFS(I130:I137,A130:A137,"P")</f>
        <v>0</v>
      </c>
      <c r="J129" s="36"/>
    </row>
    <row r="130">
      <c r="A130" s="37" t="s">
        <v>593</v>
      </c>
      <c r="B130" s="37">
        <v>30</v>
      </c>
      <c r="C130" s="38" t="s">
        <v>5589</v>
      </c>
      <c r="D130" s="37" t="s">
        <v>595</v>
      </c>
      <c r="E130" s="39" t="s">
        <v>9787</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11213</v>
      </c>
      <c r="F132" s="46"/>
      <c r="G132" s="46"/>
      <c r="H132" s="46"/>
      <c r="I132" s="46"/>
      <c r="J132" s="48"/>
    </row>
    <row r="133" ht="60">
      <c r="A133" s="37" t="s">
        <v>601</v>
      </c>
      <c r="B133" s="45"/>
      <c r="C133" s="46"/>
      <c r="D133" s="46"/>
      <c r="E133" s="39" t="s">
        <v>4535</v>
      </c>
      <c r="F133" s="46"/>
      <c r="G133" s="46"/>
      <c r="H133" s="46"/>
      <c r="I133" s="46"/>
      <c r="J133" s="48"/>
    </row>
    <row r="134">
      <c r="A134" s="37" t="s">
        <v>593</v>
      </c>
      <c r="B134" s="37">
        <v>31</v>
      </c>
      <c r="C134" s="38" t="s">
        <v>4514</v>
      </c>
      <c r="D134" s="37" t="s">
        <v>595</v>
      </c>
      <c r="E134" s="39" t="s">
        <v>4515</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11214</v>
      </c>
      <c r="F136" s="46"/>
      <c r="G136" s="46"/>
      <c r="H136" s="46"/>
      <c r="I136" s="46"/>
      <c r="J136" s="48"/>
    </row>
    <row r="137" ht="120">
      <c r="A137" s="37" t="s">
        <v>601</v>
      </c>
      <c r="B137" s="45"/>
      <c r="C137" s="46"/>
      <c r="D137" s="46"/>
      <c r="E137" s="39" t="s">
        <v>4513</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4529</v>
      </c>
      <c r="D139" s="37" t="s">
        <v>595</v>
      </c>
      <c r="E139" s="39" t="s">
        <v>4530</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11215</v>
      </c>
      <c r="F141" s="46"/>
      <c r="G141" s="46"/>
      <c r="H141" s="46"/>
      <c r="I141" s="46"/>
      <c r="J141" s="48"/>
    </row>
    <row r="142" ht="409.5">
      <c r="A142" s="37" t="s">
        <v>601</v>
      </c>
      <c r="B142" s="45"/>
      <c r="C142" s="46"/>
      <c r="D142" s="46"/>
      <c r="E142" s="39" t="s">
        <v>4525</v>
      </c>
      <c r="F142" s="46"/>
      <c r="G142" s="46"/>
      <c r="H142" s="46"/>
      <c r="I142" s="46"/>
      <c r="J142" s="48"/>
    </row>
    <row r="143">
      <c r="A143" s="37" t="s">
        <v>593</v>
      </c>
      <c r="B143" s="37">
        <v>33</v>
      </c>
      <c r="C143" s="38" t="s">
        <v>4532</v>
      </c>
      <c r="D143" s="37" t="s">
        <v>595</v>
      </c>
      <c r="E143" s="39" t="s">
        <v>4533</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11216</v>
      </c>
      <c r="F145" s="46"/>
      <c r="G145" s="46"/>
      <c r="H145" s="46"/>
      <c r="I145" s="46"/>
      <c r="J145" s="48"/>
    </row>
    <row r="146" ht="60">
      <c r="A146" s="37" t="s">
        <v>601</v>
      </c>
      <c r="B146" s="45"/>
      <c r="C146" s="46"/>
      <c r="D146" s="46"/>
      <c r="E146" s="39" t="s">
        <v>4535</v>
      </c>
      <c r="F146" s="46"/>
      <c r="G146" s="46"/>
      <c r="H146" s="46"/>
      <c r="I146" s="46"/>
      <c r="J146" s="48"/>
    </row>
    <row r="147">
      <c r="A147" s="37" t="s">
        <v>593</v>
      </c>
      <c r="B147" s="37">
        <v>34</v>
      </c>
      <c r="C147" s="38" t="s">
        <v>4536</v>
      </c>
      <c r="D147" s="37" t="s">
        <v>595</v>
      </c>
      <c r="E147" s="39" t="s">
        <v>4537</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11217</v>
      </c>
      <c r="F149" s="46"/>
      <c r="G149" s="46"/>
      <c r="H149" s="46"/>
      <c r="I149" s="46"/>
      <c r="J149" s="48"/>
    </row>
    <row r="150" ht="60">
      <c r="A150" s="37" t="s">
        <v>601</v>
      </c>
      <c r="B150" s="45"/>
      <c r="C150" s="46"/>
      <c r="D150" s="46"/>
      <c r="E150" s="39" t="s">
        <v>4535</v>
      </c>
      <c r="F150" s="46"/>
      <c r="G150" s="46"/>
      <c r="H150" s="46"/>
      <c r="I150" s="46"/>
      <c r="J150" s="48"/>
    </row>
    <row r="151">
      <c r="A151" s="37" t="s">
        <v>593</v>
      </c>
      <c r="B151" s="37">
        <v>35</v>
      </c>
      <c r="C151" s="38" t="s">
        <v>4543</v>
      </c>
      <c r="D151" s="37" t="s">
        <v>595</v>
      </c>
      <c r="E151" s="39" t="s">
        <v>4544</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11218</v>
      </c>
      <c r="F153" s="46"/>
      <c r="G153" s="46"/>
      <c r="H153" s="46"/>
      <c r="I153" s="46"/>
      <c r="J153" s="48"/>
    </row>
    <row r="154" ht="150">
      <c r="A154" s="37" t="s">
        <v>601</v>
      </c>
      <c r="B154" s="45"/>
      <c r="C154" s="46"/>
      <c r="D154" s="46"/>
      <c r="E154" s="39" t="s">
        <v>4546</v>
      </c>
      <c r="F154" s="46"/>
      <c r="G154" s="46"/>
      <c r="H154" s="46"/>
      <c r="I154" s="46"/>
      <c r="J154" s="48"/>
    </row>
    <row r="155">
      <c r="A155" s="31" t="s">
        <v>591</v>
      </c>
      <c r="B155" s="32"/>
      <c r="C155" s="33" t="s">
        <v>823</v>
      </c>
      <c r="D155" s="34"/>
      <c r="E155" s="31" t="s">
        <v>7512</v>
      </c>
      <c r="F155" s="34"/>
      <c r="G155" s="34"/>
      <c r="H155" s="34"/>
      <c r="I155" s="35">
        <f>SUMIFS(I156:I183,A156:A183,"P")</f>
        <v>0</v>
      </c>
      <c r="J155" s="36"/>
    </row>
    <row r="156">
      <c r="A156" s="37" t="s">
        <v>593</v>
      </c>
      <c r="B156" s="37">
        <v>36</v>
      </c>
      <c r="C156" s="38" t="s">
        <v>9905</v>
      </c>
      <c r="D156" s="37" t="s">
        <v>595</v>
      </c>
      <c r="E156" s="39" t="s">
        <v>9906</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11219</v>
      </c>
      <c r="F158" s="46"/>
      <c r="G158" s="46"/>
      <c r="H158" s="46"/>
      <c r="I158" s="46"/>
      <c r="J158" s="48"/>
    </row>
    <row r="159" ht="60">
      <c r="A159" s="37" t="s">
        <v>601</v>
      </c>
      <c r="B159" s="45"/>
      <c r="C159" s="46"/>
      <c r="D159" s="46"/>
      <c r="E159" s="39" t="s">
        <v>9797</v>
      </c>
      <c r="F159" s="46"/>
      <c r="G159" s="46"/>
      <c r="H159" s="46"/>
      <c r="I159" s="46"/>
      <c r="J159" s="48"/>
    </row>
    <row r="160">
      <c r="A160" s="37" t="s">
        <v>593</v>
      </c>
      <c r="B160" s="37">
        <v>37</v>
      </c>
      <c r="C160" s="38" t="s">
        <v>9798</v>
      </c>
      <c r="D160" s="37" t="s">
        <v>595</v>
      </c>
      <c r="E160" s="39" t="s">
        <v>9799</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11220</v>
      </c>
      <c r="F162" s="46"/>
      <c r="G162" s="46"/>
      <c r="H162" s="46"/>
      <c r="I162" s="46"/>
      <c r="J162" s="48"/>
    </row>
    <row r="163" ht="120">
      <c r="A163" s="37" t="s">
        <v>601</v>
      </c>
      <c r="B163" s="45"/>
      <c r="C163" s="46"/>
      <c r="D163" s="46"/>
      <c r="E163" s="39" t="s">
        <v>9625</v>
      </c>
      <c r="F163" s="46"/>
      <c r="G163" s="46"/>
      <c r="H163" s="46"/>
      <c r="I163" s="46"/>
      <c r="J163" s="48"/>
    </row>
    <row r="164">
      <c r="A164" s="37" t="s">
        <v>593</v>
      </c>
      <c r="B164" s="37">
        <v>38</v>
      </c>
      <c r="C164" s="38" t="s">
        <v>9801</v>
      </c>
      <c r="D164" s="37" t="s">
        <v>595</v>
      </c>
      <c r="E164" s="39" t="s">
        <v>9802</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11221</v>
      </c>
      <c r="F166" s="46"/>
      <c r="G166" s="46"/>
      <c r="H166" s="46"/>
      <c r="I166" s="46"/>
      <c r="J166" s="48"/>
    </row>
    <row r="167" ht="75">
      <c r="A167" s="37" t="s">
        <v>601</v>
      </c>
      <c r="B167" s="45"/>
      <c r="C167" s="46"/>
      <c r="D167" s="46"/>
      <c r="E167" s="39" t="s">
        <v>9804</v>
      </c>
      <c r="F167" s="46"/>
      <c r="G167" s="46"/>
      <c r="H167" s="46"/>
      <c r="I167" s="46"/>
      <c r="J167" s="48"/>
    </row>
    <row r="168">
      <c r="A168" s="37" t="s">
        <v>593</v>
      </c>
      <c r="B168" s="37">
        <v>39</v>
      </c>
      <c r="C168" s="38" t="s">
        <v>9914</v>
      </c>
      <c r="D168" s="37" t="s">
        <v>595</v>
      </c>
      <c r="E168" s="39" t="s">
        <v>9915</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11222</v>
      </c>
      <c r="F170" s="46"/>
      <c r="G170" s="46"/>
      <c r="H170" s="46"/>
      <c r="I170" s="46"/>
      <c r="J170" s="48"/>
    </row>
    <row r="171" ht="75">
      <c r="A171" s="37" t="s">
        <v>601</v>
      </c>
      <c r="B171" s="45"/>
      <c r="C171" s="46"/>
      <c r="D171" s="46"/>
      <c r="E171" s="39" t="s">
        <v>9804</v>
      </c>
      <c r="F171" s="46"/>
      <c r="G171" s="46"/>
      <c r="H171" s="46"/>
      <c r="I171" s="46"/>
      <c r="J171" s="48"/>
    </row>
    <row r="172">
      <c r="A172" s="37" t="s">
        <v>593</v>
      </c>
      <c r="B172" s="37">
        <v>40</v>
      </c>
      <c r="C172" s="38" t="s">
        <v>9917</v>
      </c>
      <c r="D172" s="37" t="s">
        <v>595</v>
      </c>
      <c r="E172" s="39" t="s">
        <v>9918</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11223</v>
      </c>
      <c r="F174" s="46"/>
      <c r="G174" s="46"/>
      <c r="H174" s="46"/>
      <c r="I174" s="46"/>
      <c r="J174" s="48"/>
    </row>
    <row r="175" ht="165">
      <c r="A175" s="37" t="s">
        <v>601</v>
      </c>
      <c r="B175" s="45"/>
      <c r="C175" s="46"/>
      <c r="D175" s="46"/>
      <c r="E175" s="39" t="s">
        <v>9810</v>
      </c>
      <c r="F175" s="46"/>
      <c r="G175" s="46"/>
      <c r="H175" s="46"/>
      <c r="I175" s="46"/>
      <c r="J175" s="48"/>
    </row>
    <row r="176">
      <c r="A176" s="37" t="s">
        <v>593</v>
      </c>
      <c r="B176" s="37">
        <v>41</v>
      </c>
      <c r="C176" s="38" t="s">
        <v>9920</v>
      </c>
      <c r="D176" s="37" t="s">
        <v>595</v>
      </c>
      <c r="E176" s="39" t="s">
        <v>9921</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11224</v>
      </c>
      <c r="F178" s="46"/>
      <c r="G178" s="46"/>
      <c r="H178" s="46"/>
      <c r="I178" s="46"/>
      <c r="J178" s="48"/>
    </row>
    <row r="179" ht="165">
      <c r="A179" s="37" t="s">
        <v>601</v>
      </c>
      <c r="B179" s="45"/>
      <c r="C179" s="46"/>
      <c r="D179" s="46"/>
      <c r="E179" s="39" t="s">
        <v>9810</v>
      </c>
      <c r="F179" s="46"/>
      <c r="G179" s="46"/>
      <c r="H179" s="46"/>
      <c r="I179" s="46"/>
      <c r="J179" s="48"/>
    </row>
    <row r="180">
      <c r="A180" s="37" t="s">
        <v>593</v>
      </c>
      <c r="B180" s="37">
        <v>42</v>
      </c>
      <c r="C180" s="38" t="s">
        <v>9923</v>
      </c>
      <c r="D180" s="37" t="s">
        <v>595</v>
      </c>
      <c r="E180" s="39" t="s">
        <v>9924</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11225</v>
      </c>
      <c r="F182" s="46"/>
      <c r="G182" s="46"/>
      <c r="H182" s="46"/>
      <c r="I182" s="46"/>
      <c r="J182" s="48"/>
    </row>
    <row r="183" ht="165">
      <c r="A183" s="37" t="s">
        <v>601</v>
      </c>
      <c r="B183" s="45"/>
      <c r="C183" s="46"/>
      <c r="D183" s="46"/>
      <c r="E183" s="39" t="s">
        <v>9810</v>
      </c>
      <c r="F183" s="46"/>
      <c r="G183" s="46"/>
      <c r="H183" s="46"/>
      <c r="I183" s="46"/>
      <c r="J183" s="48"/>
    </row>
    <row r="184">
      <c r="A184" s="31" t="s">
        <v>591</v>
      </c>
      <c r="B184" s="32"/>
      <c r="C184" s="33" t="s">
        <v>4581</v>
      </c>
      <c r="D184" s="34"/>
      <c r="E184" s="31" t="s">
        <v>4582</v>
      </c>
      <c r="F184" s="34"/>
      <c r="G184" s="34"/>
      <c r="H184" s="34"/>
      <c r="I184" s="35">
        <f>SUMIFS(I185:I204,A185:A204,"P")</f>
        <v>0</v>
      </c>
      <c r="J184" s="36"/>
    </row>
    <row r="185">
      <c r="A185" s="37" t="s">
        <v>593</v>
      </c>
      <c r="B185" s="37">
        <v>43</v>
      </c>
      <c r="C185" s="38" t="s">
        <v>4583</v>
      </c>
      <c r="D185" s="37" t="s">
        <v>595</v>
      </c>
      <c r="E185" s="39" t="s">
        <v>4584</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11226</v>
      </c>
      <c r="F187" s="46"/>
      <c r="G187" s="46"/>
      <c r="H187" s="46"/>
      <c r="I187" s="46"/>
      <c r="J187" s="48"/>
    </row>
    <row r="188" ht="330">
      <c r="A188" s="37" t="s">
        <v>601</v>
      </c>
      <c r="B188" s="45"/>
      <c r="C188" s="46"/>
      <c r="D188" s="46"/>
      <c r="E188" s="39" t="s">
        <v>4586</v>
      </c>
      <c r="F188" s="46"/>
      <c r="G188" s="46"/>
      <c r="H188" s="46"/>
      <c r="I188" s="46"/>
      <c r="J188" s="48"/>
    </row>
    <row r="189">
      <c r="A189" s="37" t="s">
        <v>593</v>
      </c>
      <c r="B189" s="37">
        <v>44</v>
      </c>
      <c r="C189" s="38" t="s">
        <v>4603</v>
      </c>
      <c r="D189" s="37" t="s">
        <v>595</v>
      </c>
      <c r="E189" s="39" t="s">
        <v>4604</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11227</v>
      </c>
      <c r="F191" s="46"/>
      <c r="G191" s="46"/>
      <c r="H191" s="46"/>
      <c r="I191" s="46"/>
      <c r="J191" s="48"/>
    </row>
    <row r="192" ht="300">
      <c r="A192" s="37" t="s">
        <v>601</v>
      </c>
      <c r="B192" s="45"/>
      <c r="C192" s="46"/>
      <c r="D192" s="46"/>
      <c r="E192" s="39" t="s">
        <v>4605</v>
      </c>
      <c r="F192" s="46"/>
      <c r="G192" s="46"/>
      <c r="H192" s="46"/>
      <c r="I192" s="46"/>
      <c r="J192" s="48"/>
    </row>
    <row r="193">
      <c r="A193" s="37" t="s">
        <v>593</v>
      </c>
      <c r="B193" s="37">
        <v>45</v>
      </c>
      <c r="C193" s="38" t="s">
        <v>4618</v>
      </c>
      <c r="D193" s="37" t="s">
        <v>595</v>
      </c>
      <c r="E193" s="39" t="s">
        <v>4619</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11228</v>
      </c>
      <c r="F195" s="46"/>
      <c r="G195" s="46"/>
      <c r="H195" s="46"/>
      <c r="I195" s="46"/>
      <c r="J195" s="48"/>
    </row>
    <row r="196" ht="90">
      <c r="A196" s="37" t="s">
        <v>601</v>
      </c>
      <c r="B196" s="45"/>
      <c r="C196" s="46"/>
      <c r="D196" s="46"/>
      <c r="E196" s="39" t="s">
        <v>4621</v>
      </c>
      <c r="F196" s="46"/>
      <c r="G196" s="46"/>
      <c r="H196" s="46"/>
      <c r="I196" s="46"/>
      <c r="J196" s="48"/>
    </row>
    <row r="197">
      <c r="A197" s="37" t="s">
        <v>593</v>
      </c>
      <c r="B197" s="37">
        <v>46</v>
      </c>
      <c r="C197" s="38" t="s">
        <v>10080</v>
      </c>
      <c r="D197" s="37" t="s">
        <v>595</v>
      </c>
      <c r="E197" s="39" t="s">
        <v>10081</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11229</v>
      </c>
      <c r="F199" s="46"/>
      <c r="G199" s="46"/>
      <c r="H199" s="46"/>
      <c r="I199" s="46"/>
      <c r="J199" s="48"/>
    </row>
    <row r="200" ht="45">
      <c r="A200" s="37" t="s">
        <v>601</v>
      </c>
      <c r="B200" s="45"/>
      <c r="C200" s="46"/>
      <c r="D200" s="46"/>
      <c r="E200" s="39" t="s">
        <v>10083</v>
      </c>
      <c r="F200" s="46"/>
      <c r="G200" s="46"/>
      <c r="H200" s="46"/>
      <c r="I200" s="46"/>
      <c r="J200" s="48"/>
    </row>
    <row r="201">
      <c r="A201" s="37" t="s">
        <v>593</v>
      </c>
      <c r="B201" s="37">
        <v>47</v>
      </c>
      <c r="C201" s="38" t="s">
        <v>4626</v>
      </c>
      <c r="D201" s="37" t="s">
        <v>595</v>
      </c>
      <c r="E201" s="39" t="s">
        <v>4627</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11230</v>
      </c>
      <c r="F203" s="46"/>
      <c r="G203" s="46"/>
      <c r="H203" s="46"/>
      <c r="I203" s="46"/>
      <c r="J203" s="48"/>
    </row>
    <row r="204" ht="409.5">
      <c r="A204" s="37" t="s">
        <v>601</v>
      </c>
      <c r="B204" s="45"/>
      <c r="C204" s="46"/>
      <c r="D204" s="46"/>
      <c r="E204" s="39" t="s">
        <v>4525</v>
      </c>
      <c r="F204" s="46"/>
      <c r="G204" s="46"/>
      <c r="H204" s="46"/>
      <c r="I204" s="46"/>
      <c r="J204" s="48"/>
    </row>
    <row r="205">
      <c r="A205" s="31" t="s">
        <v>591</v>
      </c>
      <c r="B205" s="32"/>
      <c r="C205" s="33" t="s">
        <v>4818</v>
      </c>
      <c r="D205" s="34"/>
      <c r="E205" s="31" t="s">
        <v>4819</v>
      </c>
      <c r="F205" s="34"/>
      <c r="G205" s="34"/>
      <c r="H205" s="34"/>
      <c r="I205" s="35">
        <f>SUMIFS(I206:I284,A206:A284,"P")</f>
        <v>0</v>
      </c>
      <c r="J205" s="36"/>
    </row>
    <row r="206" ht="30">
      <c r="A206" s="37" t="s">
        <v>593</v>
      </c>
      <c r="B206" s="37">
        <v>48</v>
      </c>
      <c r="C206" s="38" t="s">
        <v>11080</v>
      </c>
      <c r="D206" s="37" t="s">
        <v>595</v>
      </c>
      <c r="E206" s="39" t="s">
        <v>11081</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11231</v>
      </c>
      <c r="F208" s="46"/>
      <c r="G208" s="46"/>
      <c r="H208" s="46"/>
      <c r="I208" s="46"/>
      <c r="J208" s="48"/>
    </row>
    <row r="209" ht="165">
      <c r="A209" s="37" t="s">
        <v>601</v>
      </c>
      <c r="B209" s="45"/>
      <c r="C209" s="46"/>
      <c r="D209" s="46"/>
      <c r="E209" s="39" t="s">
        <v>10363</v>
      </c>
      <c r="F209" s="46"/>
      <c r="G209" s="46"/>
      <c r="H209" s="46"/>
      <c r="I209" s="46"/>
      <c r="J209" s="48"/>
    </row>
    <row r="210">
      <c r="A210" s="37" t="s">
        <v>593</v>
      </c>
      <c r="B210" s="37">
        <v>49</v>
      </c>
      <c r="C210" s="38" t="s">
        <v>9945</v>
      </c>
      <c r="D210" s="37" t="s">
        <v>595</v>
      </c>
      <c r="E210" s="39" t="s">
        <v>9946</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11232</v>
      </c>
      <c r="F212" s="46"/>
      <c r="G212" s="46"/>
      <c r="H212" s="46"/>
      <c r="I212" s="46"/>
      <c r="J212" s="48"/>
    </row>
    <row r="213" ht="60">
      <c r="A213" s="37" t="s">
        <v>601</v>
      </c>
      <c r="B213" s="45"/>
      <c r="C213" s="46"/>
      <c r="D213" s="46"/>
      <c r="E213" s="39" t="s">
        <v>9948</v>
      </c>
      <c r="F213" s="46"/>
      <c r="G213" s="46"/>
      <c r="H213" s="46"/>
      <c r="I213" s="46"/>
      <c r="J213" s="48"/>
    </row>
    <row r="214">
      <c r="A214" s="37" t="s">
        <v>593</v>
      </c>
      <c r="B214" s="37">
        <v>50</v>
      </c>
      <c r="C214" s="38" t="s">
        <v>11233</v>
      </c>
      <c r="D214" s="37" t="s">
        <v>595</v>
      </c>
      <c r="E214" s="39" t="s">
        <v>11234</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11235</v>
      </c>
      <c r="F216" s="46"/>
      <c r="G216" s="46"/>
      <c r="H216" s="46"/>
      <c r="I216" s="46"/>
      <c r="J216" s="48"/>
    </row>
    <row r="217" ht="30">
      <c r="A217" s="37" t="s">
        <v>601</v>
      </c>
      <c r="B217" s="45"/>
      <c r="C217" s="46"/>
      <c r="D217" s="46"/>
      <c r="E217" s="39" t="s">
        <v>11236</v>
      </c>
      <c r="F217" s="46"/>
      <c r="G217" s="46"/>
      <c r="H217" s="46"/>
      <c r="I217" s="46"/>
      <c r="J217" s="48"/>
    </row>
    <row r="218" ht="30">
      <c r="A218" s="37" t="s">
        <v>593</v>
      </c>
      <c r="B218" s="37">
        <v>51</v>
      </c>
      <c r="C218" s="38" t="s">
        <v>9949</v>
      </c>
      <c r="D218" s="37" t="s">
        <v>595</v>
      </c>
      <c r="E218" s="39" t="s">
        <v>9950</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11237</v>
      </c>
      <c r="F220" s="46"/>
      <c r="G220" s="46"/>
      <c r="H220" s="46"/>
      <c r="I220" s="46"/>
      <c r="J220" s="48"/>
    </row>
    <row r="221" ht="30">
      <c r="A221" s="37" t="s">
        <v>601</v>
      </c>
      <c r="B221" s="45"/>
      <c r="C221" s="46"/>
      <c r="D221" s="46"/>
      <c r="E221" s="39" t="s">
        <v>9952</v>
      </c>
      <c r="F221" s="46"/>
      <c r="G221" s="46"/>
      <c r="H221" s="46"/>
      <c r="I221" s="46"/>
      <c r="J221" s="48"/>
    </row>
    <row r="222" ht="30">
      <c r="A222" s="37" t="s">
        <v>593</v>
      </c>
      <c r="B222" s="37">
        <v>52</v>
      </c>
      <c r="C222" s="38" t="s">
        <v>9953</v>
      </c>
      <c r="D222" s="37" t="s">
        <v>595</v>
      </c>
      <c r="E222" s="39" t="s">
        <v>9954</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11238</v>
      </c>
      <c r="F224" s="46"/>
      <c r="G224" s="46"/>
      <c r="H224" s="46"/>
      <c r="I224" s="46"/>
      <c r="J224" s="48"/>
    </row>
    <row r="225" ht="30">
      <c r="A225" s="37" t="s">
        <v>601</v>
      </c>
      <c r="B225" s="45"/>
      <c r="C225" s="46"/>
      <c r="D225" s="46"/>
      <c r="E225" s="39" t="s">
        <v>9956</v>
      </c>
      <c r="F225" s="46"/>
      <c r="G225" s="46"/>
      <c r="H225" s="46"/>
      <c r="I225" s="46"/>
      <c r="J225" s="48"/>
    </row>
    <row r="226" ht="30">
      <c r="A226" s="37" t="s">
        <v>593</v>
      </c>
      <c r="B226" s="37">
        <v>53</v>
      </c>
      <c r="C226" s="38" t="s">
        <v>9957</v>
      </c>
      <c r="D226" s="37" t="s">
        <v>595</v>
      </c>
      <c r="E226" s="39" t="s">
        <v>9958</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10200</v>
      </c>
      <c r="F228" s="46"/>
      <c r="G228" s="46"/>
      <c r="H228" s="46"/>
      <c r="I228" s="46"/>
      <c r="J228" s="48"/>
    </row>
    <row r="229" ht="45">
      <c r="A229" s="37" t="s">
        <v>601</v>
      </c>
      <c r="B229" s="45"/>
      <c r="C229" s="46"/>
      <c r="D229" s="46"/>
      <c r="E229" s="39" t="s">
        <v>9960</v>
      </c>
      <c r="F229" s="46"/>
      <c r="G229" s="46"/>
      <c r="H229" s="46"/>
      <c r="I229" s="46"/>
      <c r="J229" s="48"/>
    </row>
    <row r="230">
      <c r="A230" s="37" t="s">
        <v>593</v>
      </c>
      <c r="B230" s="37">
        <v>54</v>
      </c>
      <c r="C230" s="38" t="s">
        <v>9961</v>
      </c>
      <c r="D230" s="37" t="s">
        <v>595</v>
      </c>
      <c r="E230" s="39" t="s">
        <v>9962</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11239</v>
      </c>
      <c r="F232" s="46"/>
      <c r="G232" s="46"/>
      <c r="H232" s="46"/>
      <c r="I232" s="46"/>
      <c r="J232" s="48"/>
    </row>
    <row r="233" ht="30">
      <c r="A233" s="37" t="s">
        <v>601</v>
      </c>
      <c r="B233" s="45"/>
      <c r="C233" s="46"/>
      <c r="D233" s="46"/>
      <c r="E233" s="39" t="s">
        <v>9956</v>
      </c>
      <c r="F233" s="46"/>
      <c r="G233" s="46"/>
      <c r="H233" s="46"/>
      <c r="I233" s="46"/>
      <c r="J233" s="48"/>
    </row>
    <row r="234" ht="30">
      <c r="A234" s="37" t="s">
        <v>593</v>
      </c>
      <c r="B234" s="37">
        <v>55</v>
      </c>
      <c r="C234" s="38" t="s">
        <v>9964</v>
      </c>
      <c r="D234" s="37" t="s">
        <v>595</v>
      </c>
      <c r="E234" s="39" t="s">
        <v>9965</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11240</v>
      </c>
      <c r="F236" s="46"/>
      <c r="G236" s="46"/>
      <c r="H236" s="46"/>
      <c r="I236" s="46"/>
      <c r="J236" s="48"/>
    </row>
    <row r="237" ht="60">
      <c r="A237" s="37" t="s">
        <v>601</v>
      </c>
      <c r="B237" s="45"/>
      <c r="C237" s="46"/>
      <c r="D237" s="46"/>
      <c r="E237" s="39" t="s">
        <v>9967</v>
      </c>
      <c r="F237" s="46"/>
      <c r="G237" s="46"/>
      <c r="H237" s="46"/>
      <c r="I237" s="46"/>
      <c r="J237" s="48"/>
    </row>
    <row r="238" ht="30">
      <c r="A238" s="37" t="s">
        <v>593</v>
      </c>
      <c r="B238" s="37">
        <v>56</v>
      </c>
      <c r="C238" s="38" t="s">
        <v>9968</v>
      </c>
      <c r="D238" s="37" t="s">
        <v>595</v>
      </c>
      <c r="E238" s="39" t="s">
        <v>9969</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11241</v>
      </c>
      <c r="F240" s="46"/>
      <c r="G240" s="46"/>
      <c r="H240" s="46"/>
      <c r="I240" s="46"/>
      <c r="J240" s="48"/>
    </row>
    <row r="241" ht="60">
      <c r="A241" s="37" t="s">
        <v>601</v>
      </c>
      <c r="B241" s="45"/>
      <c r="C241" s="46"/>
      <c r="D241" s="46"/>
      <c r="E241" s="39" t="s">
        <v>9967</v>
      </c>
      <c r="F241" s="46"/>
      <c r="G241" s="46"/>
      <c r="H241" s="46"/>
      <c r="I241" s="46"/>
      <c r="J241" s="48"/>
    </row>
    <row r="242">
      <c r="A242" s="37" t="s">
        <v>593</v>
      </c>
      <c r="B242" s="37">
        <v>57</v>
      </c>
      <c r="C242" s="38" t="s">
        <v>10093</v>
      </c>
      <c r="D242" s="37" t="s">
        <v>595</v>
      </c>
      <c r="E242" s="39" t="s">
        <v>10094</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11242</v>
      </c>
      <c r="F244" s="46"/>
      <c r="G244" s="46"/>
      <c r="H244" s="46"/>
      <c r="I244" s="46"/>
      <c r="J244" s="48"/>
    </row>
    <row r="245" ht="30">
      <c r="A245" s="37" t="s">
        <v>601</v>
      </c>
      <c r="B245" s="45"/>
      <c r="C245" s="46"/>
      <c r="D245" s="46"/>
      <c r="E245" s="39" t="s">
        <v>9824</v>
      </c>
      <c r="F245" s="46"/>
      <c r="G245" s="46"/>
      <c r="H245" s="46"/>
      <c r="I245" s="46"/>
      <c r="J245" s="48"/>
    </row>
    <row r="246">
      <c r="A246" s="37" t="s">
        <v>593</v>
      </c>
      <c r="B246" s="37">
        <v>58</v>
      </c>
      <c r="C246" s="38" t="s">
        <v>9977</v>
      </c>
      <c r="D246" s="37" t="s">
        <v>595</v>
      </c>
      <c r="E246" s="39" t="s">
        <v>9978</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11243</v>
      </c>
      <c r="F248" s="46"/>
      <c r="G248" s="46"/>
      <c r="H248" s="46"/>
      <c r="I248" s="46"/>
      <c r="J248" s="48"/>
    </row>
    <row r="249" ht="45">
      <c r="A249" s="37" t="s">
        <v>601</v>
      </c>
      <c r="B249" s="45"/>
      <c r="C249" s="46"/>
      <c r="D249" s="46"/>
      <c r="E249" s="39" t="s">
        <v>9980</v>
      </c>
      <c r="F249" s="46"/>
      <c r="G249" s="46"/>
      <c r="H249" s="46"/>
      <c r="I249" s="46"/>
      <c r="J249" s="48"/>
    </row>
    <row r="250">
      <c r="A250" s="37" t="s">
        <v>593</v>
      </c>
      <c r="B250" s="37">
        <v>59</v>
      </c>
      <c r="C250" s="38" t="s">
        <v>4682</v>
      </c>
      <c r="D250" s="37" t="s">
        <v>595</v>
      </c>
      <c r="E250" s="39" t="s">
        <v>4683</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11244</v>
      </c>
      <c r="F252" s="46"/>
      <c r="G252" s="46"/>
      <c r="H252" s="46"/>
      <c r="I252" s="46"/>
      <c r="J252" s="48"/>
    </row>
    <row r="253" ht="150">
      <c r="A253" s="37" t="s">
        <v>601</v>
      </c>
      <c r="B253" s="45"/>
      <c r="C253" s="46"/>
      <c r="D253" s="46"/>
      <c r="E253" s="39" t="s">
        <v>4685</v>
      </c>
      <c r="F253" s="46"/>
      <c r="G253" s="46"/>
      <c r="H253" s="46"/>
      <c r="I253" s="46"/>
      <c r="J253" s="48"/>
    </row>
    <row r="254">
      <c r="A254" s="37" t="s">
        <v>593</v>
      </c>
      <c r="B254" s="37">
        <v>60</v>
      </c>
      <c r="C254" s="38" t="s">
        <v>6253</v>
      </c>
      <c r="D254" s="37" t="s">
        <v>595</v>
      </c>
      <c r="E254" s="39" t="s">
        <v>6254</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11245</v>
      </c>
      <c r="F256" s="46"/>
      <c r="G256" s="46"/>
      <c r="H256" s="46"/>
      <c r="I256" s="46"/>
      <c r="J256" s="48"/>
    </row>
    <row r="257" ht="150">
      <c r="A257" s="37" t="s">
        <v>601</v>
      </c>
      <c r="B257" s="45"/>
      <c r="C257" s="46"/>
      <c r="D257" s="46"/>
      <c r="E257" s="39" t="s">
        <v>4685</v>
      </c>
      <c r="F257" s="46"/>
      <c r="G257" s="46"/>
      <c r="H257" s="46"/>
      <c r="I257" s="46"/>
      <c r="J257" s="48"/>
    </row>
    <row r="258">
      <c r="A258" s="37" t="s">
        <v>593</v>
      </c>
      <c r="B258" s="37">
        <v>61</v>
      </c>
      <c r="C258" s="38" t="s">
        <v>6520</v>
      </c>
      <c r="D258" s="37" t="s">
        <v>595</v>
      </c>
      <c r="E258" s="39" t="s">
        <v>6521</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11246</v>
      </c>
      <c r="F260" s="46"/>
      <c r="G260" s="46"/>
      <c r="H260" s="46"/>
      <c r="I260" s="46"/>
      <c r="J260" s="48"/>
    </row>
    <row r="261" ht="150">
      <c r="A261" s="37" t="s">
        <v>601</v>
      </c>
      <c r="B261" s="45"/>
      <c r="C261" s="46"/>
      <c r="D261" s="46"/>
      <c r="E261" s="39" t="s">
        <v>11247</v>
      </c>
      <c r="F261" s="46"/>
      <c r="G261" s="46"/>
      <c r="H261" s="46"/>
      <c r="I261" s="46"/>
      <c r="J261" s="48"/>
    </row>
    <row r="262">
      <c r="A262" s="37" t="s">
        <v>593</v>
      </c>
      <c r="B262" s="37">
        <v>62</v>
      </c>
      <c r="C262" s="38" t="s">
        <v>11095</v>
      </c>
      <c r="D262" s="37" t="s">
        <v>595</v>
      </c>
      <c r="E262" s="39" t="s">
        <v>11096</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11248</v>
      </c>
      <c r="F264" s="46"/>
      <c r="G264" s="46"/>
      <c r="H264" s="46"/>
      <c r="I264" s="46"/>
      <c r="J264" s="48"/>
    </row>
    <row r="265" ht="180">
      <c r="A265" s="37" t="s">
        <v>601</v>
      </c>
      <c r="B265" s="45"/>
      <c r="C265" s="46"/>
      <c r="D265" s="46"/>
      <c r="E265" s="39" t="s">
        <v>11098</v>
      </c>
      <c r="F265" s="46"/>
      <c r="G265" s="46"/>
      <c r="H265" s="46"/>
      <c r="I265" s="46"/>
      <c r="J265" s="48"/>
    </row>
    <row r="266">
      <c r="A266" s="37" t="s">
        <v>593</v>
      </c>
      <c r="B266" s="37">
        <v>63</v>
      </c>
      <c r="C266" s="38" t="s">
        <v>11099</v>
      </c>
      <c r="D266" s="37" t="s">
        <v>595</v>
      </c>
      <c r="E266" s="39" t="s">
        <v>11100</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11249</v>
      </c>
      <c r="F268" s="46"/>
      <c r="G268" s="46"/>
      <c r="H268" s="46"/>
      <c r="I268" s="46"/>
      <c r="J268" s="48"/>
    </row>
    <row r="269" ht="180">
      <c r="A269" s="37" t="s">
        <v>601</v>
      </c>
      <c r="B269" s="45"/>
      <c r="C269" s="46"/>
      <c r="D269" s="46"/>
      <c r="E269" s="39" t="s">
        <v>11098</v>
      </c>
      <c r="F269" s="46"/>
      <c r="G269" s="46"/>
      <c r="H269" s="46"/>
      <c r="I269" s="46"/>
      <c r="J269" s="48"/>
    </row>
    <row r="270">
      <c r="A270" s="37" t="s">
        <v>593</v>
      </c>
      <c r="B270" s="37">
        <v>64</v>
      </c>
      <c r="C270" s="38" t="s">
        <v>9983</v>
      </c>
      <c r="D270" s="37" t="s">
        <v>595</v>
      </c>
      <c r="E270" s="39" t="s">
        <v>9984</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11250</v>
      </c>
      <c r="F272" s="46"/>
      <c r="G272" s="46"/>
      <c r="H272" s="46"/>
      <c r="I272" s="46"/>
      <c r="J272" s="48"/>
    </row>
    <row r="273" ht="150">
      <c r="A273" s="37" t="s">
        <v>601</v>
      </c>
      <c r="B273" s="45"/>
      <c r="C273" s="46"/>
      <c r="D273" s="46"/>
      <c r="E273" s="39" t="s">
        <v>9986</v>
      </c>
      <c r="F273" s="46"/>
      <c r="G273" s="46"/>
      <c r="H273" s="46"/>
      <c r="I273" s="46"/>
      <c r="J273" s="48"/>
    </row>
    <row r="274">
      <c r="A274" s="37" t="s">
        <v>593</v>
      </c>
      <c r="B274" s="37">
        <v>65</v>
      </c>
      <c r="C274" s="38" t="s">
        <v>6348</v>
      </c>
      <c r="D274" s="37" t="s">
        <v>595</v>
      </c>
      <c r="E274" s="39" t="s">
        <v>11251</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11252</v>
      </c>
      <c r="F276" s="46"/>
      <c r="G276" s="46"/>
      <c r="H276" s="46"/>
      <c r="I276" s="46"/>
      <c r="J276" s="48"/>
    </row>
    <row r="277" ht="150">
      <c r="A277" s="37" t="s">
        <v>601</v>
      </c>
      <c r="B277" s="45"/>
      <c r="C277" s="46"/>
      <c r="D277" s="46"/>
      <c r="E277" s="39" t="s">
        <v>9986</v>
      </c>
      <c r="F277" s="46"/>
      <c r="G277" s="46"/>
      <c r="H277" s="46"/>
      <c r="I277" s="46"/>
      <c r="J277" s="48"/>
    </row>
    <row r="278">
      <c r="A278" s="37" t="s">
        <v>593</v>
      </c>
      <c r="B278" s="37">
        <v>66</v>
      </c>
      <c r="C278" s="38" t="s">
        <v>11253</v>
      </c>
      <c r="D278" s="37" t="s">
        <v>595</v>
      </c>
      <c r="E278" s="39" t="s">
        <v>9828</v>
      </c>
      <c r="F278" s="40" t="s">
        <v>1797</v>
      </c>
      <c r="G278" s="41">
        <v>1</v>
      </c>
      <c r="H278" s="42">
        <v>0</v>
      </c>
      <c r="I278" s="43">
        <f>ROUND(G278*H278,P4)</f>
        <v>0</v>
      </c>
      <c r="J278" s="37"/>
      <c r="O278" s="44">
        <f>I278*0.21</f>
        <v>0</v>
      </c>
      <c r="P278">
        <v>3</v>
      </c>
    </row>
    <row r="279">
      <c r="A279" s="37" t="s">
        <v>598</v>
      </c>
      <c r="B279" s="45"/>
      <c r="C279" s="46"/>
      <c r="D279" s="46"/>
      <c r="E279" s="39" t="s">
        <v>9828</v>
      </c>
      <c r="F279" s="46"/>
      <c r="G279" s="46"/>
      <c r="H279" s="46"/>
      <c r="I279" s="46"/>
      <c r="J279" s="48"/>
    </row>
    <row r="280" ht="120">
      <c r="A280" s="37" t="s">
        <v>599</v>
      </c>
      <c r="B280" s="45"/>
      <c r="C280" s="46"/>
      <c r="D280" s="46"/>
      <c r="E280" s="49" t="s">
        <v>9829</v>
      </c>
      <c r="F280" s="46"/>
      <c r="G280" s="46"/>
      <c r="H280" s="46"/>
      <c r="I280" s="46"/>
      <c r="J280" s="48"/>
    </row>
    <row r="281" ht="45">
      <c r="A281" s="37" t="s">
        <v>601</v>
      </c>
      <c r="B281" s="45"/>
      <c r="C281" s="46"/>
      <c r="D281" s="46"/>
      <c r="E281" s="39" t="s">
        <v>9830</v>
      </c>
      <c r="F281" s="46"/>
      <c r="G281" s="46"/>
      <c r="H281" s="46"/>
      <c r="I281" s="46"/>
      <c r="J281" s="48"/>
    </row>
    <row r="282">
      <c r="A282" s="37" t="s">
        <v>593</v>
      </c>
      <c r="B282" s="37">
        <v>67</v>
      </c>
      <c r="C282" s="38" t="s">
        <v>11254</v>
      </c>
      <c r="D282" s="37" t="s">
        <v>595</v>
      </c>
      <c r="E282" s="39" t="s">
        <v>9832</v>
      </c>
      <c r="F282" s="40" t="s">
        <v>1797</v>
      </c>
      <c r="G282" s="41">
        <v>1</v>
      </c>
      <c r="H282" s="42">
        <v>0</v>
      </c>
      <c r="I282" s="43">
        <f>ROUND(G282*H282,P4)</f>
        <v>0</v>
      </c>
      <c r="J282" s="37"/>
      <c r="O282" s="44">
        <f>I282*0.21</f>
        <v>0</v>
      </c>
      <c r="P282">
        <v>3</v>
      </c>
    </row>
    <row r="283">
      <c r="A283" s="37" t="s">
        <v>598</v>
      </c>
      <c r="B283" s="45"/>
      <c r="C283" s="46"/>
      <c r="D283" s="46"/>
      <c r="E283" s="39" t="s">
        <v>9832</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95">
      <c r="A288" s="37" t="s">
        <v>599</v>
      </c>
      <c r="B288" s="45"/>
      <c r="C288" s="46"/>
      <c r="D288" s="46"/>
      <c r="E288" s="49" t="s">
        <v>11255</v>
      </c>
      <c r="F288" s="46"/>
      <c r="G288" s="46"/>
      <c r="H288" s="46"/>
      <c r="I288" s="46"/>
      <c r="J288" s="48"/>
    </row>
    <row r="289" ht="120">
      <c r="A289" s="37" t="s">
        <v>601</v>
      </c>
      <c r="B289" s="45"/>
      <c r="C289" s="46"/>
      <c r="D289" s="46"/>
      <c r="E289" s="39" t="s">
        <v>1819</v>
      </c>
      <c r="F289" s="46"/>
      <c r="G289" s="46"/>
      <c r="H289" s="46"/>
      <c r="I289" s="46"/>
      <c r="J289" s="48"/>
    </row>
    <row r="290" ht="45">
      <c r="A290" s="37" t="s">
        <v>593</v>
      </c>
      <c r="B290" s="37">
        <v>69</v>
      </c>
      <c r="C290" s="38" t="s">
        <v>4713</v>
      </c>
      <c r="D290" s="37" t="s">
        <v>4714</v>
      </c>
      <c r="E290" s="39" t="s">
        <v>4715</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30">
      <c r="A292" s="37" t="s">
        <v>599</v>
      </c>
      <c r="B292" s="45"/>
      <c r="C292" s="46"/>
      <c r="D292" s="46"/>
      <c r="E292" s="49" t="s">
        <v>11256</v>
      </c>
      <c r="F292" s="46"/>
      <c r="G292" s="46"/>
      <c r="H292" s="46"/>
      <c r="I292" s="46"/>
      <c r="J292" s="48"/>
    </row>
    <row r="293" ht="120">
      <c r="A293" s="37" t="s">
        <v>601</v>
      </c>
      <c r="B293" s="45"/>
      <c r="C293" s="46"/>
      <c r="D293" s="46"/>
      <c r="E293" s="39" t="s">
        <v>1819</v>
      </c>
      <c r="F293" s="46"/>
      <c r="G293" s="46"/>
      <c r="H293" s="46"/>
      <c r="I293" s="46"/>
      <c r="J293" s="48"/>
    </row>
    <row r="294" ht="60">
      <c r="A294" s="37" t="s">
        <v>593</v>
      </c>
      <c r="B294" s="37">
        <v>70</v>
      </c>
      <c r="C294" s="38" t="s">
        <v>2447</v>
      </c>
      <c r="D294" s="37" t="s">
        <v>2448</v>
      </c>
      <c r="E294" s="39" t="s">
        <v>2449</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55">
      <c r="A296" s="37" t="s">
        <v>599</v>
      </c>
      <c r="B296" s="45"/>
      <c r="C296" s="46"/>
      <c r="D296" s="46"/>
      <c r="E296" s="49" t="s">
        <v>11257</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6262</v>
      </c>
      <c r="D298" s="37" t="s">
        <v>6263</v>
      </c>
      <c r="E298" s="39" t="s">
        <v>6264</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5">
      <c r="A300" s="37" t="s">
        <v>599</v>
      </c>
      <c r="B300" s="45"/>
      <c r="C300" s="46"/>
      <c r="D300" s="46"/>
      <c r="E300" s="49" t="s">
        <v>11258</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3527</v>
      </c>
      <c r="D302" s="37" t="s">
        <v>3528</v>
      </c>
      <c r="E302" s="39" t="s">
        <v>4849</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30">
      <c r="A304" s="37" t="s">
        <v>599</v>
      </c>
      <c r="B304" s="45"/>
      <c r="C304" s="46"/>
      <c r="D304" s="46"/>
      <c r="E304" s="49" t="s">
        <v>11259</v>
      </c>
      <c r="F304" s="46"/>
      <c r="G304" s="46"/>
      <c r="H304" s="46"/>
      <c r="I304" s="46"/>
      <c r="J304" s="48"/>
    </row>
    <row r="305" ht="135">
      <c r="A305" s="37" t="s">
        <v>601</v>
      </c>
      <c r="B305" s="50"/>
      <c r="C305" s="51"/>
      <c r="D305" s="51"/>
      <c r="E305" s="39" t="s">
        <v>4282</v>
      </c>
      <c r="F305" s="51"/>
      <c r="G305" s="51"/>
      <c r="H305" s="51"/>
      <c r="I305" s="51"/>
      <c r="J305" s="52"/>
    </row>
  </sheetData>
  <sheetProtection sheet="1" objects="1" scenarios="1" spinCount="100000" saltValue="8Oh87JYIz/jDJaG0rNcGfjh/odmZnQvlYo8QLdYZZlFY4u4oFuu6qgVvNYUiJejfpbD9C0cbiSuK6nx/USDNxw==" hashValue="+tsGv+O5kvQ64X+cdVf6hf8gv5mwrucGNCr6AnNHggh+MwrjErSq8UarmUgA7y0HaOqsNBw8FmItuaNcjVey3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11260</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11181</v>
      </c>
      <c r="D7" s="22"/>
      <c r="E7" s="23" t="s">
        <v>383</v>
      </c>
      <c r="F7" s="17"/>
      <c r="G7" s="17"/>
      <c r="H7" s="17"/>
      <c r="I7" s="17"/>
      <c r="J7" s="19"/>
    </row>
    <row r="8" ht="30">
      <c r="A8" s="3" t="s">
        <v>1569</v>
      </c>
      <c r="B8" s="20" t="s">
        <v>579</v>
      </c>
      <c r="C8" s="21" t="s">
        <v>11260</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5287</v>
      </c>
      <c r="D13" s="37" t="s">
        <v>595</v>
      </c>
      <c r="E13" s="39" t="s">
        <v>9760</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11261</v>
      </c>
      <c r="F15" s="46"/>
      <c r="G15" s="46"/>
      <c r="H15" s="46"/>
      <c r="I15" s="46"/>
      <c r="J15" s="48"/>
    </row>
    <row r="16" ht="409.5">
      <c r="A16" s="37" t="s">
        <v>601</v>
      </c>
      <c r="B16" s="45"/>
      <c r="C16" s="46"/>
      <c r="D16" s="46"/>
      <c r="E16" s="39" t="s">
        <v>4695</v>
      </c>
      <c r="F16" s="46"/>
      <c r="G16" s="46"/>
      <c r="H16" s="46"/>
      <c r="I16" s="46"/>
      <c r="J16" s="48"/>
    </row>
    <row r="17">
      <c r="A17" s="37" t="s">
        <v>593</v>
      </c>
      <c r="B17" s="37">
        <v>2</v>
      </c>
      <c r="C17" s="38" t="s">
        <v>9762</v>
      </c>
      <c r="D17" s="37" t="s">
        <v>595</v>
      </c>
      <c r="E17" s="39" t="s">
        <v>9763</v>
      </c>
      <c r="F17" s="40" t="s">
        <v>4424</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11262</v>
      </c>
      <c r="F19" s="46"/>
      <c r="G19" s="46"/>
      <c r="H19" s="46"/>
      <c r="I19" s="46"/>
      <c r="J19" s="48"/>
    </row>
    <row r="20" ht="30">
      <c r="A20" s="37" t="s">
        <v>601</v>
      </c>
      <c r="B20" s="45"/>
      <c r="C20" s="46"/>
      <c r="D20" s="46"/>
      <c r="E20" s="39" t="s">
        <v>4426</v>
      </c>
      <c r="F20" s="46"/>
      <c r="G20" s="46"/>
      <c r="H20" s="46"/>
      <c r="I20" s="46"/>
      <c r="J20" s="48"/>
    </row>
    <row r="21">
      <c r="A21" s="37" t="s">
        <v>593</v>
      </c>
      <c r="B21" s="37">
        <v>3</v>
      </c>
      <c r="C21" s="38" t="s">
        <v>4692</v>
      </c>
      <c r="D21" s="37" t="s">
        <v>595</v>
      </c>
      <c r="E21" s="39" t="s">
        <v>4693</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11263</v>
      </c>
      <c r="F23" s="46"/>
      <c r="G23" s="46"/>
      <c r="H23" s="46"/>
      <c r="I23" s="46"/>
      <c r="J23" s="48"/>
    </row>
    <row r="24" ht="409.5">
      <c r="A24" s="37" t="s">
        <v>601</v>
      </c>
      <c r="B24" s="45"/>
      <c r="C24" s="46"/>
      <c r="D24" s="46"/>
      <c r="E24" s="39" t="s">
        <v>4695</v>
      </c>
      <c r="F24" s="46"/>
      <c r="G24" s="46"/>
      <c r="H24" s="46"/>
      <c r="I24" s="46"/>
      <c r="J24" s="48"/>
    </row>
    <row r="25">
      <c r="A25" s="37" t="s">
        <v>593</v>
      </c>
      <c r="B25" s="37">
        <v>4</v>
      </c>
      <c r="C25" s="38" t="s">
        <v>3400</v>
      </c>
      <c r="D25" s="37" t="s">
        <v>595</v>
      </c>
      <c r="E25" s="39" t="s">
        <v>6038</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11264</v>
      </c>
      <c r="F27" s="46"/>
      <c r="G27" s="46"/>
      <c r="H27" s="46"/>
      <c r="I27" s="46"/>
      <c r="J27" s="48"/>
    </row>
    <row r="28" ht="405">
      <c r="A28" s="37" t="s">
        <v>601</v>
      </c>
      <c r="B28" s="45"/>
      <c r="C28" s="46"/>
      <c r="D28" s="46"/>
      <c r="E28" s="39" t="s">
        <v>4442</v>
      </c>
      <c r="F28" s="46"/>
      <c r="G28" s="46"/>
      <c r="H28" s="46"/>
      <c r="I28" s="46"/>
      <c r="J28" s="48"/>
    </row>
    <row r="29">
      <c r="A29" s="37" t="s">
        <v>593</v>
      </c>
      <c r="B29" s="37">
        <v>5</v>
      </c>
      <c r="C29" s="38" t="s">
        <v>3360</v>
      </c>
      <c r="D29" s="37" t="s">
        <v>595</v>
      </c>
      <c r="E29" s="39" t="s">
        <v>3361</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11265</v>
      </c>
      <c r="F31" s="46"/>
      <c r="G31" s="46"/>
      <c r="H31" s="46"/>
      <c r="I31" s="46"/>
      <c r="J31" s="48"/>
    </row>
    <row r="32" ht="405">
      <c r="A32" s="37" t="s">
        <v>601</v>
      </c>
      <c r="B32" s="45"/>
      <c r="C32" s="46"/>
      <c r="D32" s="46"/>
      <c r="E32" s="39" t="s">
        <v>4442</v>
      </c>
      <c r="F32" s="46"/>
      <c r="G32" s="46"/>
      <c r="H32" s="46"/>
      <c r="I32" s="46"/>
      <c r="J32" s="48"/>
    </row>
    <row r="33">
      <c r="A33" s="37" t="s">
        <v>593</v>
      </c>
      <c r="B33" s="37">
        <v>6</v>
      </c>
      <c r="C33" s="38" t="s">
        <v>4457</v>
      </c>
      <c r="D33" s="37" t="s">
        <v>595</v>
      </c>
      <c r="E33" s="39" t="s">
        <v>4458</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11266</v>
      </c>
      <c r="F35" s="46"/>
      <c r="G35" s="46"/>
      <c r="H35" s="46"/>
      <c r="I35" s="46"/>
      <c r="J35" s="48"/>
    </row>
    <row r="36" ht="375">
      <c r="A36" s="37" t="s">
        <v>601</v>
      </c>
      <c r="B36" s="45"/>
      <c r="C36" s="46"/>
      <c r="D36" s="46"/>
      <c r="E36" s="39" t="s">
        <v>4460</v>
      </c>
      <c r="F36" s="46"/>
      <c r="G36" s="46"/>
      <c r="H36" s="46"/>
      <c r="I36" s="46"/>
      <c r="J36" s="48"/>
    </row>
    <row r="37">
      <c r="A37" s="37" t="s">
        <v>593</v>
      </c>
      <c r="B37" s="37">
        <v>7</v>
      </c>
      <c r="C37" s="38" t="s">
        <v>4469</v>
      </c>
      <c r="D37" s="37" t="s">
        <v>595</v>
      </c>
      <c r="E37" s="39" t="s">
        <v>4470</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11267</v>
      </c>
      <c r="F39" s="46"/>
      <c r="G39" s="46"/>
      <c r="H39" s="46"/>
      <c r="I39" s="46"/>
      <c r="J39" s="48"/>
    </row>
    <row r="40" ht="300">
      <c r="A40" s="37" t="s">
        <v>601</v>
      </c>
      <c r="B40" s="45"/>
      <c r="C40" s="46"/>
      <c r="D40" s="46"/>
      <c r="E40" s="39" t="s">
        <v>4472</v>
      </c>
      <c r="F40" s="46"/>
      <c r="G40" s="46"/>
      <c r="H40" s="46"/>
      <c r="I40" s="46"/>
      <c r="J40" s="48"/>
    </row>
    <row r="41">
      <c r="A41" s="37" t="s">
        <v>593</v>
      </c>
      <c r="B41" s="37">
        <v>8</v>
      </c>
      <c r="C41" s="38" t="s">
        <v>4473</v>
      </c>
      <c r="D41" s="37" t="s">
        <v>595</v>
      </c>
      <c r="E41" s="39" t="s">
        <v>4474</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11268</v>
      </c>
      <c r="F43" s="46"/>
      <c r="G43" s="46"/>
      <c r="H43" s="46"/>
      <c r="I43" s="46"/>
      <c r="J43" s="48"/>
    </row>
    <row r="44" ht="390">
      <c r="A44" s="37" t="s">
        <v>601</v>
      </c>
      <c r="B44" s="45"/>
      <c r="C44" s="46"/>
      <c r="D44" s="46"/>
      <c r="E44" s="39" t="s">
        <v>4476</v>
      </c>
      <c r="F44" s="46"/>
      <c r="G44" s="46"/>
      <c r="H44" s="46"/>
      <c r="I44" s="46"/>
      <c r="J44" s="48"/>
    </row>
    <row r="45">
      <c r="A45" s="37" t="s">
        <v>593</v>
      </c>
      <c r="B45" s="37">
        <v>9</v>
      </c>
      <c r="C45" s="38" t="s">
        <v>3364</v>
      </c>
      <c r="D45" s="37" t="s">
        <v>595</v>
      </c>
      <c r="E45" s="39" t="s">
        <v>3365</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11269</v>
      </c>
      <c r="F47" s="46"/>
      <c r="G47" s="46"/>
      <c r="H47" s="46"/>
      <c r="I47" s="46"/>
      <c r="J47" s="48"/>
    </row>
    <row r="48" ht="30">
      <c r="A48" s="37" t="s">
        <v>601</v>
      </c>
      <c r="B48" s="45"/>
      <c r="C48" s="46"/>
      <c r="D48" s="46"/>
      <c r="E48" s="39" t="s">
        <v>4482</v>
      </c>
      <c r="F48" s="46"/>
      <c r="G48" s="46"/>
      <c r="H48" s="46"/>
      <c r="I48" s="46"/>
      <c r="J48" s="48"/>
    </row>
    <row r="49">
      <c r="A49" s="37" t="s">
        <v>593</v>
      </c>
      <c r="B49" s="37">
        <v>10</v>
      </c>
      <c r="C49" s="38" t="s">
        <v>9773</v>
      </c>
      <c r="D49" s="37" t="s">
        <v>595</v>
      </c>
      <c r="E49" s="39" t="s">
        <v>9774</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11270</v>
      </c>
      <c r="F51" s="46"/>
      <c r="G51" s="46"/>
      <c r="H51" s="46"/>
      <c r="I51" s="46"/>
      <c r="J51" s="48"/>
    </row>
    <row r="52" ht="45">
      <c r="A52" s="37" t="s">
        <v>601</v>
      </c>
      <c r="B52" s="45"/>
      <c r="C52" s="46"/>
      <c r="D52" s="46"/>
      <c r="E52" s="39" t="s">
        <v>4493</v>
      </c>
      <c r="F52" s="46"/>
      <c r="G52" s="46"/>
      <c r="H52" s="46"/>
      <c r="I52" s="46"/>
      <c r="J52" s="48"/>
    </row>
    <row r="53">
      <c r="A53" s="37" t="s">
        <v>593</v>
      </c>
      <c r="B53" s="37">
        <v>11</v>
      </c>
      <c r="C53" s="38" t="s">
        <v>4494</v>
      </c>
      <c r="D53" s="37" t="s">
        <v>595</v>
      </c>
      <c r="E53" s="39" t="s">
        <v>4495</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11271</v>
      </c>
      <c r="F55" s="46"/>
      <c r="G55" s="46"/>
      <c r="H55" s="46"/>
      <c r="I55" s="46"/>
      <c r="J55" s="48"/>
    </row>
    <row r="56" ht="30">
      <c r="A56" s="37" t="s">
        <v>601</v>
      </c>
      <c r="B56" s="45"/>
      <c r="C56" s="46"/>
      <c r="D56" s="46"/>
      <c r="E56" s="39" t="s">
        <v>4497</v>
      </c>
      <c r="F56" s="46"/>
      <c r="G56" s="46"/>
      <c r="H56" s="46"/>
      <c r="I56" s="46"/>
      <c r="J56" s="48"/>
    </row>
    <row r="57">
      <c r="A57" s="37" t="s">
        <v>593</v>
      </c>
      <c r="B57" s="37">
        <v>12</v>
      </c>
      <c r="C57" s="38" t="s">
        <v>4498</v>
      </c>
      <c r="D57" s="37" t="s">
        <v>595</v>
      </c>
      <c r="E57" s="39" t="s">
        <v>4499</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11271</v>
      </c>
      <c r="F59" s="46"/>
      <c r="G59" s="46"/>
      <c r="H59" s="46"/>
      <c r="I59" s="46"/>
      <c r="J59" s="48"/>
    </row>
    <row r="60" ht="45">
      <c r="A60" s="37" t="s">
        <v>601</v>
      </c>
      <c r="B60" s="45"/>
      <c r="C60" s="46"/>
      <c r="D60" s="46"/>
      <c r="E60" s="39" t="s">
        <v>4500</v>
      </c>
      <c r="F60" s="46"/>
      <c r="G60" s="46"/>
      <c r="H60" s="46"/>
      <c r="I60" s="46"/>
      <c r="J60" s="48"/>
    </row>
    <row r="61">
      <c r="A61" s="37" t="s">
        <v>593</v>
      </c>
      <c r="B61" s="37">
        <v>13</v>
      </c>
      <c r="C61" s="38" t="s">
        <v>9780</v>
      </c>
      <c r="D61" s="37" t="s">
        <v>595</v>
      </c>
      <c r="E61" s="39" t="s">
        <v>9781</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11272</v>
      </c>
      <c r="F63" s="46"/>
      <c r="G63" s="46"/>
      <c r="H63" s="46"/>
      <c r="I63" s="46"/>
      <c r="J63" s="48"/>
    </row>
    <row r="64" ht="45">
      <c r="A64" s="37" t="s">
        <v>601</v>
      </c>
      <c r="B64" s="45"/>
      <c r="C64" s="46"/>
      <c r="D64" s="46"/>
      <c r="E64" s="39" t="s">
        <v>9783</v>
      </c>
      <c r="F64" s="46"/>
      <c r="G64" s="46"/>
      <c r="H64" s="46"/>
      <c r="I64" s="46"/>
      <c r="J64" s="48"/>
    </row>
    <row r="65">
      <c r="A65" s="37" t="s">
        <v>593</v>
      </c>
      <c r="B65" s="37">
        <v>14</v>
      </c>
      <c r="C65" s="38" t="s">
        <v>9784</v>
      </c>
      <c r="D65" s="37" t="s">
        <v>595</v>
      </c>
      <c r="E65" s="39" t="s">
        <v>9785</v>
      </c>
      <c r="F65" s="40" t="s">
        <v>608</v>
      </c>
      <c r="G65" s="41">
        <v>3</v>
      </c>
      <c r="H65" s="42">
        <v>0</v>
      </c>
      <c r="I65" s="43">
        <f>ROUND(G65*H65,P4)</f>
        <v>0</v>
      </c>
      <c r="J65" s="37"/>
      <c r="O65" s="44">
        <f>I65*0.21</f>
        <v>0</v>
      </c>
      <c r="P65">
        <v>3</v>
      </c>
    </row>
    <row r="66">
      <c r="A66" s="37" t="s">
        <v>598</v>
      </c>
      <c r="B66" s="45"/>
      <c r="C66" s="46"/>
      <c r="D66" s="46"/>
      <c r="E66" s="39" t="s">
        <v>9785</v>
      </c>
      <c r="F66" s="46"/>
      <c r="G66" s="46"/>
      <c r="H66" s="46"/>
      <c r="I66" s="46"/>
      <c r="J66" s="48"/>
    </row>
    <row r="67" ht="60">
      <c r="A67" s="37" t="s">
        <v>599</v>
      </c>
      <c r="B67" s="45"/>
      <c r="C67" s="46"/>
      <c r="D67" s="46"/>
      <c r="E67" s="49" t="s">
        <v>10154</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4505</v>
      </c>
      <c r="F69" s="34"/>
      <c r="G69" s="34"/>
      <c r="H69" s="34"/>
      <c r="I69" s="35">
        <f>SUMIFS(I70:I93,A70:A93,"P")</f>
        <v>0</v>
      </c>
      <c r="J69" s="36"/>
    </row>
    <row r="70">
      <c r="A70" s="37" t="s">
        <v>593</v>
      </c>
      <c r="B70" s="37">
        <v>15</v>
      </c>
      <c r="C70" s="38" t="s">
        <v>9892</v>
      </c>
      <c r="D70" s="37" t="s">
        <v>595</v>
      </c>
      <c r="E70" s="39" t="s">
        <v>9893</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11273</v>
      </c>
      <c r="F72" s="46"/>
      <c r="G72" s="46"/>
      <c r="H72" s="46"/>
      <c r="I72" s="46"/>
      <c r="J72" s="48"/>
    </row>
    <row r="73" ht="45">
      <c r="A73" s="37" t="s">
        <v>601</v>
      </c>
      <c r="B73" s="45"/>
      <c r="C73" s="46"/>
      <c r="D73" s="46"/>
      <c r="E73" s="39" t="s">
        <v>9895</v>
      </c>
      <c r="F73" s="46"/>
      <c r="G73" s="46"/>
      <c r="H73" s="46"/>
      <c r="I73" s="46"/>
      <c r="J73" s="48"/>
    </row>
    <row r="74">
      <c r="A74" s="37" t="s">
        <v>593</v>
      </c>
      <c r="B74" s="37">
        <v>16</v>
      </c>
      <c r="C74" s="38" t="s">
        <v>9896</v>
      </c>
      <c r="D74" s="37" t="s">
        <v>595</v>
      </c>
      <c r="E74" s="39" t="s">
        <v>9897</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11274</v>
      </c>
      <c r="F76" s="46"/>
      <c r="G76" s="46"/>
      <c r="H76" s="46"/>
      <c r="I76" s="46"/>
      <c r="J76" s="48"/>
    </row>
    <row r="77" ht="60">
      <c r="A77" s="37" t="s">
        <v>601</v>
      </c>
      <c r="B77" s="45"/>
      <c r="C77" s="46"/>
      <c r="D77" s="46"/>
      <c r="E77" s="39" t="s">
        <v>4535</v>
      </c>
      <c r="F77" s="46"/>
      <c r="G77" s="46"/>
      <c r="H77" s="46"/>
      <c r="I77" s="46"/>
      <c r="J77" s="48"/>
    </row>
    <row r="78">
      <c r="A78" s="37" t="s">
        <v>593</v>
      </c>
      <c r="B78" s="37">
        <v>17</v>
      </c>
      <c r="C78" s="38" t="s">
        <v>5589</v>
      </c>
      <c r="D78" s="37" t="s">
        <v>595</v>
      </c>
      <c r="E78" s="39" t="s">
        <v>9787</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11275</v>
      </c>
      <c r="F80" s="46"/>
      <c r="G80" s="46"/>
      <c r="H80" s="46"/>
      <c r="I80" s="46"/>
      <c r="J80" s="48"/>
    </row>
    <row r="81" ht="60">
      <c r="A81" s="37" t="s">
        <v>601</v>
      </c>
      <c r="B81" s="45"/>
      <c r="C81" s="46"/>
      <c r="D81" s="46"/>
      <c r="E81" s="39" t="s">
        <v>4535</v>
      </c>
      <c r="F81" s="46"/>
      <c r="G81" s="46"/>
      <c r="H81" s="46"/>
      <c r="I81" s="46"/>
      <c r="J81" s="48"/>
    </row>
    <row r="82">
      <c r="A82" s="37" t="s">
        <v>593</v>
      </c>
      <c r="B82" s="37">
        <v>18</v>
      </c>
      <c r="C82" s="38" t="s">
        <v>4514</v>
      </c>
      <c r="D82" s="37" t="s">
        <v>595</v>
      </c>
      <c r="E82" s="39" t="s">
        <v>4515</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11276</v>
      </c>
      <c r="F84" s="46"/>
      <c r="G84" s="46"/>
      <c r="H84" s="46"/>
      <c r="I84" s="46"/>
      <c r="J84" s="48"/>
    </row>
    <row r="85" ht="120">
      <c r="A85" s="37" t="s">
        <v>601</v>
      </c>
      <c r="B85" s="45"/>
      <c r="C85" s="46"/>
      <c r="D85" s="46"/>
      <c r="E85" s="39" t="s">
        <v>4513</v>
      </c>
      <c r="F85" s="46"/>
      <c r="G85" s="46"/>
      <c r="H85" s="46"/>
      <c r="I85" s="46"/>
      <c r="J85" s="48"/>
    </row>
    <row r="86">
      <c r="A86" s="37" t="s">
        <v>593</v>
      </c>
      <c r="B86" s="37">
        <v>19</v>
      </c>
      <c r="C86" s="38" t="s">
        <v>2268</v>
      </c>
      <c r="D86" s="37" t="s">
        <v>595</v>
      </c>
      <c r="E86" s="39" t="s">
        <v>2269</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11277</v>
      </c>
      <c r="F88" s="46"/>
      <c r="G88" s="46"/>
      <c r="H88" s="46"/>
      <c r="I88" s="46"/>
      <c r="J88" s="48"/>
    </row>
    <row r="89" ht="409.5">
      <c r="A89" s="37" t="s">
        <v>601</v>
      </c>
      <c r="B89" s="45"/>
      <c r="C89" s="46"/>
      <c r="D89" s="46"/>
      <c r="E89" s="39" t="s">
        <v>4983</v>
      </c>
      <c r="F89" s="46"/>
      <c r="G89" s="46"/>
      <c r="H89" s="46"/>
      <c r="I89" s="46"/>
      <c r="J89" s="48"/>
    </row>
    <row r="90">
      <c r="A90" s="37" t="s">
        <v>593</v>
      </c>
      <c r="B90" s="37">
        <v>20</v>
      </c>
      <c r="C90" s="38" t="s">
        <v>11278</v>
      </c>
      <c r="D90" s="37" t="s">
        <v>595</v>
      </c>
      <c r="E90" s="39" t="s">
        <v>11279</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11280</v>
      </c>
      <c r="F92" s="46"/>
      <c r="G92" s="46"/>
      <c r="H92" s="46"/>
      <c r="I92" s="46"/>
      <c r="J92" s="48"/>
    </row>
    <row r="93" ht="120">
      <c r="A93" s="37" t="s">
        <v>601</v>
      </c>
      <c r="B93" s="45"/>
      <c r="C93" s="46"/>
      <c r="D93" s="46"/>
      <c r="E93" s="39" t="s">
        <v>4513</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5018</v>
      </c>
      <c r="D95" s="37" t="s">
        <v>595</v>
      </c>
      <c r="E95" s="39" t="s">
        <v>5019</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11281</v>
      </c>
      <c r="F97" s="46"/>
      <c r="G97" s="46"/>
      <c r="H97" s="46"/>
      <c r="I97" s="46"/>
      <c r="J97" s="48"/>
    </row>
    <row r="98" ht="409.5">
      <c r="A98" s="37" t="s">
        <v>601</v>
      </c>
      <c r="B98" s="45"/>
      <c r="C98" s="46"/>
      <c r="D98" s="46"/>
      <c r="E98" s="39" t="s">
        <v>4525</v>
      </c>
      <c r="F98" s="46"/>
      <c r="G98" s="46"/>
      <c r="H98" s="46"/>
      <c r="I98" s="46"/>
      <c r="J98" s="48"/>
    </row>
    <row r="99">
      <c r="A99" s="37" t="s">
        <v>593</v>
      </c>
      <c r="B99" s="37">
        <v>22</v>
      </c>
      <c r="C99" s="38" t="s">
        <v>4532</v>
      </c>
      <c r="D99" s="37" t="s">
        <v>595</v>
      </c>
      <c r="E99" s="39" t="s">
        <v>4533</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11281</v>
      </c>
      <c r="F101" s="46"/>
      <c r="G101" s="46"/>
      <c r="H101" s="46"/>
      <c r="I101" s="46"/>
      <c r="J101" s="48"/>
    </row>
    <row r="102" ht="60">
      <c r="A102" s="37" t="s">
        <v>601</v>
      </c>
      <c r="B102" s="45"/>
      <c r="C102" s="46"/>
      <c r="D102" s="46"/>
      <c r="E102" s="39" t="s">
        <v>4535</v>
      </c>
      <c r="F102" s="46"/>
      <c r="G102" s="46"/>
      <c r="H102" s="46"/>
      <c r="I102" s="46"/>
      <c r="J102" s="48"/>
    </row>
    <row r="103">
      <c r="A103" s="37" t="s">
        <v>593</v>
      </c>
      <c r="B103" s="37">
        <v>23</v>
      </c>
      <c r="C103" s="38" t="s">
        <v>4536</v>
      </c>
      <c r="D103" s="37" t="s">
        <v>595</v>
      </c>
      <c r="E103" s="39" t="s">
        <v>4537</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11282</v>
      </c>
      <c r="F105" s="46"/>
      <c r="G105" s="46"/>
      <c r="H105" s="46"/>
      <c r="I105" s="46"/>
      <c r="J105" s="48"/>
    </row>
    <row r="106" ht="60">
      <c r="A106" s="37" t="s">
        <v>601</v>
      </c>
      <c r="B106" s="45"/>
      <c r="C106" s="46"/>
      <c r="D106" s="46"/>
      <c r="E106" s="39" t="s">
        <v>4535</v>
      </c>
      <c r="F106" s="46"/>
      <c r="G106" s="46"/>
      <c r="H106" s="46"/>
      <c r="I106" s="46"/>
      <c r="J106" s="48"/>
    </row>
    <row r="107">
      <c r="A107" s="37" t="s">
        <v>593</v>
      </c>
      <c r="B107" s="37">
        <v>24</v>
      </c>
      <c r="C107" s="38" t="s">
        <v>4543</v>
      </c>
      <c r="D107" s="37" t="s">
        <v>595</v>
      </c>
      <c r="E107" s="39" t="s">
        <v>4544</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11283</v>
      </c>
      <c r="F109" s="46"/>
      <c r="G109" s="46"/>
      <c r="H109" s="46"/>
      <c r="I109" s="46"/>
      <c r="J109" s="48"/>
    </row>
    <row r="110" ht="150">
      <c r="A110" s="37" t="s">
        <v>601</v>
      </c>
      <c r="B110" s="45"/>
      <c r="C110" s="46"/>
      <c r="D110" s="46"/>
      <c r="E110" s="39" t="s">
        <v>4546</v>
      </c>
      <c r="F110" s="46"/>
      <c r="G110" s="46"/>
      <c r="H110" s="46"/>
      <c r="I110" s="46"/>
      <c r="J110" s="48"/>
    </row>
    <row r="111">
      <c r="A111" s="31" t="s">
        <v>591</v>
      </c>
      <c r="B111" s="32"/>
      <c r="C111" s="33" t="s">
        <v>823</v>
      </c>
      <c r="D111" s="34"/>
      <c r="E111" s="31" t="s">
        <v>7512</v>
      </c>
      <c r="F111" s="34"/>
      <c r="G111" s="34"/>
      <c r="H111" s="34"/>
      <c r="I111" s="35">
        <f>SUMIFS(I112:I139,A112:A139,"P")</f>
        <v>0</v>
      </c>
      <c r="J111" s="36"/>
    </row>
    <row r="112">
      <c r="A112" s="37" t="s">
        <v>593</v>
      </c>
      <c r="B112" s="37">
        <v>25</v>
      </c>
      <c r="C112" s="38" t="s">
        <v>9794</v>
      </c>
      <c r="D112" s="37" t="s">
        <v>595</v>
      </c>
      <c r="E112" s="39" t="s">
        <v>9795</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11284</v>
      </c>
      <c r="F114" s="46"/>
      <c r="G114" s="46"/>
      <c r="H114" s="46"/>
      <c r="I114" s="46"/>
      <c r="J114" s="48"/>
    </row>
    <row r="115" ht="60">
      <c r="A115" s="37" t="s">
        <v>601</v>
      </c>
      <c r="B115" s="45"/>
      <c r="C115" s="46"/>
      <c r="D115" s="46"/>
      <c r="E115" s="39" t="s">
        <v>9797</v>
      </c>
      <c r="F115" s="46"/>
      <c r="G115" s="46"/>
      <c r="H115" s="46"/>
      <c r="I115" s="46"/>
      <c r="J115" s="48"/>
    </row>
    <row r="116">
      <c r="A116" s="37" t="s">
        <v>593</v>
      </c>
      <c r="B116" s="37">
        <v>26</v>
      </c>
      <c r="C116" s="38" t="s">
        <v>9905</v>
      </c>
      <c r="D116" s="37" t="s">
        <v>595</v>
      </c>
      <c r="E116" s="39" t="s">
        <v>9906</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11285</v>
      </c>
      <c r="F118" s="46"/>
      <c r="G118" s="46"/>
      <c r="H118" s="46"/>
      <c r="I118" s="46"/>
      <c r="J118" s="48"/>
    </row>
    <row r="119" ht="60">
      <c r="A119" s="37" t="s">
        <v>601</v>
      </c>
      <c r="B119" s="45"/>
      <c r="C119" s="46"/>
      <c r="D119" s="46"/>
      <c r="E119" s="39" t="s">
        <v>9797</v>
      </c>
      <c r="F119" s="46"/>
      <c r="G119" s="46"/>
      <c r="H119" s="46"/>
      <c r="I119" s="46"/>
      <c r="J119" s="48"/>
    </row>
    <row r="120">
      <c r="A120" s="37" t="s">
        <v>593</v>
      </c>
      <c r="B120" s="37">
        <v>27</v>
      </c>
      <c r="C120" s="38" t="s">
        <v>9798</v>
      </c>
      <c r="D120" s="37" t="s">
        <v>595</v>
      </c>
      <c r="E120" s="39" t="s">
        <v>9799</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11286</v>
      </c>
      <c r="F122" s="46"/>
      <c r="G122" s="46"/>
      <c r="H122" s="46"/>
      <c r="I122" s="46"/>
      <c r="J122" s="48"/>
    </row>
    <row r="123" ht="120">
      <c r="A123" s="37" t="s">
        <v>601</v>
      </c>
      <c r="B123" s="45"/>
      <c r="C123" s="46"/>
      <c r="D123" s="46"/>
      <c r="E123" s="39" t="s">
        <v>9625</v>
      </c>
      <c r="F123" s="46"/>
      <c r="G123" s="46"/>
      <c r="H123" s="46"/>
      <c r="I123" s="46"/>
      <c r="J123" s="48"/>
    </row>
    <row r="124">
      <c r="A124" s="37" t="s">
        <v>593</v>
      </c>
      <c r="B124" s="37">
        <v>28</v>
      </c>
      <c r="C124" s="38" t="s">
        <v>9801</v>
      </c>
      <c r="D124" s="37" t="s">
        <v>595</v>
      </c>
      <c r="E124" s="39" t="s">
        <v>9802</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11287</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9914</v>
      </c>
      <c r="D128" s="37" t="s">
        <v>595</v>
      </c>
      <c r="E128" s="39" t="s">
        <v>9915</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11288</v>
      </c>
      <c r="F130" s="46"/>
      <c r="G130" s="46"/>
      <c r="H130" s="46"/>
      <c r="I130" s="46"/>
      <c r="J130" s="48"/>
    </row>
    <row r="131" ht="75">
      <c r="A131" s="37" t="s">
        <v>601</v>
      </c>
      <c r="B131" s="45"/>
      <c r="C131" s="46"/>
      <c r="D131" s="46"/>
      <c r="E131" s="39" t="s">
        <v>9804</v>
      </c>
      <c r="F131" s="46"/>
      <c r="G131" s="46"/>
      <c r="H131" s="46"/>
      <c r="I131" s="46"/>
      <c r="J131" s="48"/>
    </row>
    <row r="132">
      <c r="A132" s="37" t="s">
        <v>593</v>
      </c>
      <c r="B132" s="37">
        <v>30</v>
      </c>
      <c r="C132" s="38" t="s">
        <v>9807</v>
      </c>
      <c r="D132" s="37" t="s">
        <v>595</v>
      </c>
      <c r="E132" s="39" t="s">
        <v>9808</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11289</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9811</v>
      </c>
      <c r="D136" s="37" t="s">
        <v>595</v>
      </c>
      <c r="E136" s="39" t="s">
        <v>9812</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11290</v>
      </c>
      <c r="F138" s="46"/>
      <c r="G138" s="46"/>
      <c r="H138" s="46"/>
      <c r="I138" s="46"/>
      <c r="J138" s="48"/>
    </row>
    <row r="139" ht="165">
      <c r="A139" s="37" t="s">
        <v>601</v>
      </c>
      <c r="B139" s="45"/>
      <c r="C139" s="46"/>
      <c r="D139" s="46"/>
      <c r="E139" s="39" t="s">
        <v>9810</v>
      </c>
      <c r="F139" s="46"/>
      <c r="G139" s="46"/>
      <c r="H139" s="46"/>
      <c r="I139" s="46"/>
      <c r="J139" s="48"/>
    </row>
    <row r="140">
      <c r="A140" s="31" t="s">
        <v>591</v>
      </c>
      <c r="B140" s="32"/>
      <c r="C140" s="33" t="s">
        <v>4581</v>
      </c>
      <c r="D140" s="34"/>
      <c r="E140" s="31" t="s">
        <v>4582</v>
      </c>
      <c r="F140" s="34"/>
      <c r="G140" s="34"/>
      <c r="H140" s="34"/>
      <c r="I140" s="35">
        <f>SUMIFS(I141:I144,A141:A144,"P")</f>
        <v>0</v>
      </c>
      <c r="J140" s="36"/>
    </row>
    <row r="141">
      <c r="A141" s="37" t="s">
        <v>593</v>
      </c>
      <c r="B141" s="37">
        <v>32</v>
      </c>
      <c r="C141" s="38" t="s">
        <v>6783</v>
      </c>
      <c r="D141" s="37" t="s">
        <v>595</v>
      </c>
      <c r="E141" s="39" t="s">
        <v>9699</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11291</v>
      </c>
      <c r="F143" s="46"/>
      <c r="G143" s="46"/>
      <c r="H143" s="46"/>
      <c r="I143" s="46"/>
      <c r="J143" s="48"/>
    </row>
    <row r="144" ht="315">
      <c r="A144" s="37" t="s">
        <v>601</v>
      </c>
      <c r="B144" s="45"/>
      <c r="C144" s="46"/>
      <c r="D144" s="46"/>
      <c r="E144" s="39" t="s">
        <v>4599</v>
      </c>
      <c r="F144" s="46"/>
      <c r="G144" s="46"/>
      <c r="H144" s="46"/>
      <c r="I144" s="46"/>
      <c r="J144" s="48"/>
    </row>
    <row r="145">
      <c r="A145" s="31" t="s">
        <v>591</v>
      </c>
      <c r="B145" s="32"/>
      <c r="C145" s="33" t="s">
        <v>4818</v>
      </c>
      <c r="D145" s="34"/>
      <c r="E145" s="31" t="s">
        <v>4819</v>
      </c>
      <c r="F145" s="34"/>
      <c r="G145" s="34"/>
      <c r="H145" s="34"/>
      <c r="I145" s="35">
        <f>SUMIFS(I146:I176,A146:A176,"P")</f>
        <v>0</v>
      </c>
      <c r="J145" s="36"/>
    </row>
    <row r="146">
      <c r="A146" s="37" t="s">
        <v>593</v>
      </c>
      <c r="B146" s="37">
        <v>33</v>
      </c>
      <c r="C146" s="38" t="s">
        <v>9945</v>
      </c>
      <c r="D146" s="37" t="s">
        <v>595</v>
      </c>
      <c r="E146" s="39" t="s">
        <v>9946</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11168</v>
      </c>
      <c r="F148" s="46"/>
      <c r="G148" s="46"/>
      <c r="H148" s="46"/>
      <c r="I148" s="46"/>
      <c r="J148" s="48"/>
    </row>
    <row r="149" ht="60">
      <c r="A149" s="37" t="s">
        <v>601</v>
      </c>
      <c r="B149" s="45"/>
      <c r="C149" s="46"/>
      <c r="D149" s="46"/>
      <c r="E149" s="39" t="s">
        <v>9948</v>
      </c>
      <c r="F149" s="46"/>
      <c r="G149" s="46"/>
      <c r="H149" s="46"/>
      <c r="I149" s="46"/>
      <c r="J149" s="48"/>
    </row>
    <row r="150" ht="30">
      <c r="A150" s="37" t="s">
        <v>593</v>
      </c>
      <c r="B150" s="37">
        <v>34</v>
      </c>
      <c r="C150" s="38" t="s">
        <v>6808</v>
      </c>
      <c r="D150" s="37" t="s">
        <v>595</v>
      </c>
      <c r="E150" s="39" t="s">
        <v>9815</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11292</v>
      </c>
      <c r="F152" s="46"/>
      <c r="G152" s="46"/>
      <c r="H152" s="46"/>
      <c r="I152" s="46"/>
      <c r="J152" s="48"/>
    </row>
    <row r="153" ht="60">
      <c r="A153" s="37" t="s">
        <v>601</v>
      </c>
      <c r="B153" s="45"/>
      <c r="C153" s="46"/>
      <c r="D153" s="46"/>
      <c r="E153" s="39" t="s">
        <v>5037</v>
      </c>
      <c r="F153" s="46"/>
      <c r="G153" s="46"/>
      <c r="H153" s="46"/>
      <c r="I153" s="46"/>
      <c r="J153" s="48"/>
    </row>
    <row r="154">
      <c r="A154" s="37" t="s">
        <v>593</v>
      </c>
      <c r="B154" s="37">
        <v>35</v>
      </c>
      <c r="C154" s="38" t="s">
        <v>10980</v>
      </c>
      <c r="D154" s="37" t="s">
        <v>595</v>
      </c>
      <c r="E154" s="39" t="s">
        <v>10981</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11293</v>
      </c>
      <c r="F156" s="46"/>
      <c r="G156" s="46"/>
      <c r="H156" s="46"/>
      <c r="I156" s="46"/>
      <c r="J156" s="48"/>
    </row>
    <row r="157" ht="75">
      <c r="A157" s="37" t="s">
        <v>601</v>
      </c>
      <c r="B157" s="45"/>
      <c r="C157" s="46"/>
      <c r="D157" s="46"/>
      <c r="E157" s="39" t="s">
        <v>9820</v>
      </c>
      <c r="F157" s="46"/>
      <c r="G157" s="46"/>
      <c r="H157" s="46"/>
      <c r="I157" s="46"/>
      <c r="J157" s="48"/>
    </row>
    <row r="158">
      <c r="A158" s="37" t="s">
        <v>593</v>
      </c>
      <c r="B158" s="37">
        <v>36</v>
      </c>
      <c r="C158" s="38" t="s">
        <v>11294</v>
      </c>
      <c r="D158" s="37" t="s">
        <v>595</v>
      </c>
      <c r="E158" s="39" t="s">
        <v>11295</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11296</v>
      </c>
      <c r="F160" s="46"/>
      <c r="G160" s="46"/>
      <c r="H160" s="46"/>
      <c r="I160" s="46"/>
      <c r="J160" s="48"/>
    </row>
    <row r="161" ht="105">
      <c r="A161" s="37" t="s">
        <v>601</v>
      </c>
      <c r="B161" s="45"/>
      <c r="C161" s="46"/>
      <c r="D161" s="46"/>
      <c r="E161" s="39" t="s">
        <v>11297</v>
      </c>
      <c r="F161" s="46"/>
      <c r="G161" s="46"/>
      <c r="H161" s="46"/>
      <c r="I161" s="46"/>
      <c r="J161" s="48"/>
    </row>
    <row r="162">
      <c r="A162" s="37" t="s">
        <v>593</v>
      </c>
      <c r="B162" s="37">
        <v>37</v>
      </c>
      <c r="C162" s="38" t="s">
        <v>4682</v>
      </c>
      <c r="D162" s="37" t="s">
        <v>595</v>
      </c>
      <c r="E162" s="39" t="s">
        <v>4683</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11298</v>
      </c>
      <c r="F164" s="46"/>
      <c r="G164" s="46"/>
      <c r="H164" s="46"/>
      <c r="I164" s="46"/>
      <c r="J164" s="48"/>
    </row>
    <row r="165" ht="150">
      <c r="A165" s="37" t="s">
        <v>601</v>
      </c>
      <c r="B165" s="45"/>
      <c r="C165" s="46"/>
      <c r="D165" s="46"/>
      <c r="E165" s="39" t="s">
        <v>4685</v>
      </c>
      <c r="F165" s="46"/>
      <c r="G165" s="46"/>
      <c r="H165" s="46"/>
      <c r="I165" s="46"/>
      <c r="J165" s="48"/>
    </row>
    <row r="166">
      <c r="A166" s="37" t="s">
        <v>593</v>
      </c>
      <c r="B166" s="37">
        <v>38</v>
      </c>
      <c r="C166" s="38" t="s">
        <v>6253</v>
      </c>
      <c r="D166" s="37" t="s">
        <v>595</v>
      </c>
      <c r="E166" s="39" t="s">
        <v>6254</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11299</v>
      </c>
      <c r="F168" s="46"/>
      <c r="G168" s="46"/>
      <c r="H168" s="46"/>
      <c r="I168" s="46"/>
      <c r="J168" s="48"/>
    </row>
    <row r="169" ht="150">
      <c r="A169" s="37" t="s">
        <v>601</v>
      </c>
      <c r="B169" s="45"/>
      <c r="C169" s="46"/>
      <c r="D169" s="46"/>
      <c r="E169" s="39" t="s">
        <v>4685</v>
      </c>
      <c r="F169" s="46"/>
      <c r="G169" s="46"/>
      <c r="H169" s="46"/>
      <c r="I169" s="46"/>
      <c r="J169" s="48"/>
    </row>
    <row r="170">
      <c r="A170" s="37" t="s">
        <v>593</v>
      </c>
      <c r="B170" s="37">
        <v>39</v>
      </c>
      <c r="C170" s="38" t="s">
        <v>11300</v>
      </c>
      <c r="D170" s="37" t="s">
        <v>595</v>
      </c>
      <c r="E170" s="39" t="s">
        <v>9828</v>
      </c>
      <c r="F170" s="40" t="s">
        <v>1797</v>
      </c>
      <c r="G170" s="41">
        <v>1</v>
      </c>
      <c r="H170" s="42">
        <v>0</v>
      </c>
      <c r="I170" s="43">
        <f>ROUND(G170*H170,P4)</f>
        <v>0</v>
      </c>
      <c r="J170" s="37"/>
      <c r="O170" s="44">
        <f>I170*0.21</f>
        <v>0</v>
      </c>
      <c r="P170">
        <v>3</v>
      </c>
    </row>
    <row r="171">
      <c r="A171" s="37" t="s">
        <v>598</v>
      </c>
      <c r="B171" s="45"/>
      <c r="C171" s="46"/>
      <c r="D171" s="46"/>
      <c r="E171" s="39" t="s">
        <v>9828</v>
      </c>
      <c r="F171" s="46"/>
      <c r="G171" s="46"/>
      <c r="H171" s="46"/>
      <c r="I171" s="46"/>
      <c r="J171" s="48"/>
    </row>
    <row r="172" ht="120">
      <c r="A172" s="37" t="s">
        <v>599</v>
      </c>
      <c r="B172" s="45"/>
      <c r="C172" s="46"/>
      <c r="D172" s="46"/>
      <c r="E172" s="49" t="s">
        <v>9829</v>
      </c>
      <c r="F172" s="46"/>
      <c r="G172" s="46"/>
      <c r="H172" s="46"/>
      <c r="I172" s="46"/>
      <c r="J172" s="48"/>
    </row>
    <row r="173" ht="45">
      <c r="A173" s="37" t="s">
        <v>601</v>
      </c>
      <c r="B173" s="45"/>
      <c r="C173" s="46"/>
      <c r="D173" s="46"/>
      <c r="E173" s="39" t="s">
        <v>9830</v>
      </c>
      <c r="F173" s="46"/>
      <c r="G173" s="46"/>
      <c r="H173" s="46"/>
      <c r="I173" s="46"/>
      <c r="J173" s="48"/>
    </row>
    <row r="174">
      <c r="A174" s="37" t="s">
        <v>593</v>
      </c>
      <c r="B174" s="37">
        <v>40</v>
      </c>
      <c r="C174" s="38" t="s">
        <v>11301</v>
      </c>
      <c r="D174" s="37" t="s">
        <v>595</v>
      </c>
      <c r="E174" s="39" t="s">
        <v>9832</v>
      </c>
      <c r="F174" s="40" t="s">
        <v>1797</v>
      </c>
      <c r="G174" s="41">
        <v>1</v>
      </c>
      <c r="H174" s="42">
        <v>0</v>
      </c>
      <c r="I174" s="43">
        <f>ROUND(G174*H174,P4)</f>
        <v>0</v>
      </c>
      <c r="J174" s="37"/>
      <c r="O174" s="44">
        <f>I174*0.21</f>
        <v>0</v>
      </c>
      <c r="P174">
        <v>3</v>
      </c>
    </row>
    <row r="175">
      <c r="A175" s="37" t="s">
        <v>598</v>
      </c>
      <c r="B175" s="45"/>
      <c r="C175" s="46"/>
      <c r="D175" s="46"/>
      <c r="E175" s="39" t="s">
        <v>9832</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5">
      <c r="A180" s="37" t="s">
        <v>599</v>
      </c>
      <c r="B180" s="45"/>
      <c r="C180" s="46"/>
      <c r="D180" s="46"/>
      <c r="E180" s="49" t="s">
        <v>11302</v>
      </c>
      <c r="F180" s="46"/>
      <c r="G180" s="46"/>
      <c r="H180" s="46"/>
      <c r="I180" s="46"/>
      <c r="J180" s="48"/>
    </row>
    <row r="181" ht="120">
      <c r="A181" s="37" t="s">
        <v>601</v>
      </c>
      <c r="B181" s="45"/>
      <c r="C181" s="46"/>
      <c r="D181" s="46"/>
      <c r="E181" s="39" t="s">
        <v>1819</v>
      </c>
      <c r="F181" s="46"/>
      <c r="G181" s="46"/>
      <c r="H181" s="46"/>
      <c r="I181" s="46"/>
      <c r="J181" s="48"/>
    </row>
    <row r="182" ht="60">
      <c r="A182" s="37" t="s">
        <v>593</v>
      </c>
      <c r="B182" s="37">
        <v>42</v>
      </c>
      <c r="C182" s="38" t="s">
        <v>2447</v>
      </c>
      <c r="D182" s="37" t="s">
        <v>2448</v>
      </c>
      <c r="E182" s="39" t="s">
        <v>2449</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5">
      <c r="A184" s="37" t="s">
        <v>599</v>
      </c>
      <c r="B184" s="45"/>
      <c r="C184" s="46"/>
      <c r="D184" s="46"/>
      <c r="E184" s="49" t="s">
        <v>11303</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Mt8BdB9KHFQFNYSckq8E1v660lddTFTHoiAyRzYuZ1eX2RyOQEb4+mah7N0dUzrGBqs2wfsqR82K3dGFIRUzZQ==" hashValue="8qZKIsqvJG8HSPFvMtpGSotw7MxxGDmlgGBAxBRt7HhmytDqZs9T0xK4klWuc8Fh4WhXWpHXAC/aOlOqEBQsq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11304</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11304</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5283</v>
      </c>
      <c r="D12" s="37" t="s">
        <v>595</v>
      </c>
      <c r="E12" s="39" t="s">
        <v>9421</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11305</v>
      </c>
      <c r="F14" s="46"/>
      <c r="G14" s="46"/>
      <c r="H14" s="46"/>
      <c r="I14" s="46"/>
      <c r="J14" s="48"/>
    </row>
    <row r="15" ht="45">
      <c r="A15" s="37" t="s">
        <v>601</v>
      </c>
      <c r="B15" s="45"/>
      <c r="C15" s="46"/>
      <c r="D15" s="46"/>
      <c r="E15" s="39" t="s">
        <v>9424</v>
      </c>
      <c r="F15" s="46"/>
      <c r="G15" s="46"/>
      <c r="H15" s="46"/>
      <c r="I15" s="46"/>
      <c r="J15" s="48"/>
    </row>
    <row r="16">
      <c r="A16" s="37" t="s">
        <v>593</v>
      </c>
      <c r="B16" s="37">
        <v>2</v>
      </c>
      <c r="C16" s="38" t="s">
        <v>4422</v>
      </c>
      <c r="D16" s="37" t="s">
        <v>595</v>
      </c>
      <c r="E16" s="39" t="s">
        <v>4423</v>
      </c>
      <c r="F16" s="40" t="s">
        <v>4424</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11306</v>
      </c>
      <c r="F18" s="46"/>
      <c r="G18" s="46"/>
      <c r="H18" s="46"/>
      <c r="I18" s="46"/>
      <c r="J18" s="48"/>
    </row>
    <row r="19" ht="30">
      <c r="A19" s="37" t="s">
        <v>601</v>
      </c>
      <c r="B19" s="45"/>
      <c r="C19" s="46"/>
      <c r="D19" s="46"/>
      <c r="E19" s="39" t="s">
        <v>4426</v>
      </c>
      <c r="F19" s="46"/>
      <c r="G19" s="46"/>
      <c r="H19" s="46"/>
      <c r="I19" s="46"/>
      <c r="J19" s="48"/>
    </row>
    <row r="20">
      <c r="A20" s="37" t="s">
        <v>593</v>
      </c>
      <c r="B20" s="37">
        <v>3</v>
      </c>
      <c r="C20" s="38" t="s">
        <v>5287</v>
      </c>
      <c r="D20" s="37" t="s">
        <v>595</v>
      </c>
      <c r="E20" s="39" t="s">
        <v>9760</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11307</v>
      </c>
      <c r="F22" s="46"/>
      <c r="G22" s="46"/>
      <c r="H22" s="46"/>
      <c r="I22" s="46"/>
      <c r="J22" s="48"/>
    </row>
    <row r="23" ht="409.5">
      <c r="A23" s="37" t="s">
        <v>601</v>
      </c>
      <c r="B23" s="45"/>
      <c r="C23" s="46"/>
      <c r="D23" s="46"/>
      <c r="E23" s="39" t="s">
        <v>4695</v>
      </c>
      <c r="F23" s="46"/>
      <c r="G23" s="46"/>
      <c r="H23" s="46"/>
      <c r="I23" s="46"/>
      <c r="J23" s="48"/>
    </row>
    <row r="24">
      <c r="A24" s="37" t="s">
        <v>593</v>
      </c>
      <c r="B24" s="37">
        <v>4</v>
      </c>
      <c r="C24" s="38" t="s">
        <v>9762</v>
      </c>
      <c r="D24" s="37" t="s">
        <v>595</v>
      </c>
      <c r="E24" s="39" t="s">
        <v>9763</v>
      </c>
      <c r="F24" s="40" t="s">
        <v>4424</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11308</v>
      </c>
      <c r="F26" s="46"/>
      <c r="G26" s="46"/>
      <c r="H26" s="46"/>
      <c r="I26" s="46"/>
      <c r="J26" s="48"/>
    </row>
    <row r="27" ht="30">
      <c r="A27" s="37" t="s">
        <v>601</v>
      </c>
      <c r="B27" s="45"/>
      <c r="C27" s="46"/>
      <c r="D27" s="46"/>
      <c r="E27" s="39" t="s">
        <v>4426</v>
      </c>
      <c r="F27" s="46"/>
      <c r="G27" s="46"/>
      <c r="H27" s="46"/>
      <c r="I27" s="46"/>
      <c r="J27" s="48"/>
    </row>
    <row r="28">
      <c r="A28" s="37" t="s">
        <v>593</v>
      </c>
      <c r="B28" s="37">
        <v>5</v>
      </c>
      <c r="C28" s="38" t="s">
        <v>4692</v>
      </c>
      <c r="D28" s="37" t="s">
        <v>595</v>
      </c>
      <c r="E28" s="39" t="s">
        <v>4693</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11309</v>
      </c>
      <c r="F30" s="46"/>
      <c r="G30" s="46"/>
      <c r="H30" s="46"/>
      <c r="I30" s="46"/>
      <c r="J30" s="48"/>
    </row>
    <row r="31" ht="409.5">
      <c r="A31" s="37" t="s">
        <v>601</v>
      </c>
      <c r="B31" s="45"/>
      <c r="C31" s="46"/>
      <c r="D31" s="46"/>
      <c r="E31" s="39" t="s">
        <v>4695</v>
      </c>
      <c r="F31" s="46"/>
      <c r="G31" s="46"/>
      <c r="H31" s="46"/>
      <c r="I31" s="46"/>
      <c r="J31" s="48"/>
    </row>
    <row r="32">
      <c r="A32" s="37" t="s">
        <v>593</v>
      </c>
      <c r="B32" s="37">
        <v>6</v>
      </c>
      <c r="C32" s="38" t="s">
        <v>4431</v>
      </c>
      <c r="D32" s="37" t="s">
        <v>595</v>
      </c>
      <c r="E32" s="39" t="s">
        <v>4432</v>
      </c>
      <c r="F32" s="40" t="s">
        <v>4424</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11310</v>
      </c>
      <c r="F34" s="46"/>
      <c r="G34" s="46"/>
      <c r="H34" s="46"/>
      <c r="I34" s="46"/>
      <c r="J34" s="48"/>
    </row>
    <row r="35" ht="30">
      <c r="A35" s="37" t="s">
        <v>601</v>
      </c>
      <c r="B35" s="45"/>
      <c r="C35" s="46"/>
      <c r="D35" s="46"/>
      <c r="E35" s="39" t="s">
        <v>4426</v>
      </c>
      <c r="F35" s="46"/>
      <c r="G35" s="46"/>
      <c r="H35" s="46"/>
      <c r="I35" s="46"/>
      <c r="J35" s="48"/>
    </row>
    <row r="36">
      <c r="A36" s="37" t="s">
        <v>593</v>
      </c>
      <c r="B36" s="37">
        <v>7</v>
      </c>
      <c r="C36" s="38" t="s">
        <v>3360</v>
      </c>
      <c r="D36" s="37" t="s">
        <v>595</v>
      </c>
      <c r="E36" s="39" t="s">
        <v>3361</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11311</v>
      </c>
      <c r="F38" s="46"/>
      <c r="G38" s="46"/>
      <c r="H38" s="46"/>
      <c r="I38" s="46"/>
      <c r="J38" s="48"/>
    </row>
    <row r="39" ht="405">
      <c r="A39" s="37" t="s">
        <v>601</v>
      </c>
      <c r="B39" s="45"/>
      <c r="C39" s="46"/>
      <c r="D39" s="46"/>
      <c r="E39" s="39" t="s">
        <v>4442</v>
      </c>
      <c r="F39" s="46"/>
      <c r="G39" s="46"/>
      <c r="H39" s="46"/>
      <c r="I39" s="46"/>
      <c r="J39" s="48"/>
    </row>
    <row r="40">
      <c r="A40" s="37" t="s">
        <v>593</v>
      </c>
      <c r="B40" s="37">
        <v>8</v>
      </c>
      <c r="C40" s="38" t="s">
        <v>2436</v>
      </c>
      <c r="D40" s="37" t="s">
        <v>595</v>
      </c>
      <c r="E40" s="39" t="s">
        <v>2437</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11312</v>
      </c>
      <c r="F42" s="46"/>
      <c r="G42" s="46"/>
      <c r="H42" s="46"/>
      <c r="I42" s="46"/>
      <c r="J42" s="48"/>
    </row>
    <row r="43" ht="345">
      <c r="A43" s="37" t="s">
        <v>601</v>
      </c>
      <c r="B43" s="45"/>
      <c r="C43" s="46"/>
      <c r="D43" s="46"/>
      <c r="E43" s="39" t="s">
        <v>5164</v>
      </c>
      <c r="F43" s="46"/>
      <c r="G43" s="46"/>
      <c r="H43" s="46"/>
      <c r="I43" s="46"/>
      <c r="J43" s="48"/>
    </row>
    <row r="44">
      <c r="A44" s="37" t="s">
        <v>593</v>
      </c>
      <c r="B44" s="37">
        <v>9</v>
      </c>
      <c r="C44" s="38" t="s">
        <v>4449</v>
      </c>
      <c r="D44" s="37" t="s">
        <v>595</v>
      </c>
      <c r="E44" s="39" t="s">
        <v>4450</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11313</v>
      </c>
      <c r="F46" s="46"/>
      <c r="G46" s="46"/>
      <c r="H46" s="46"/>
      <c r="I46" s="46"/>
      <c r="J46" s="48"/>
    </row>
    <row r="47" ht="240">
      <c r="A47" s="37" t="s">
        <v>601</v>
      </c>
      <c r="B47" s="45"/>
      <c r="C47" s="46"/>
      <c r="D47" s="46"/>
      <c r="E47" s="39" t="s">
        <v>4452</v>
      </c>
      <c r="F47" s="46"/>
      <c r="G47" s="46"/>
      <c r="H47" s="46"/>
      <c r="I47" s="46"/>
      <c r="J47" s="48"/>
    </row>
    <row r="48">
      <c r="A48" s="37" t="s">
        <v>593</v>
      </c>
      <c r="B48" s="37">
        <v>10</v>
      </c>
      <c r="C48" s="38" t="s">
        <v>4457</v>
      </c>
      <c r="D48" s="37" t="s">
        <v>595</v>
      </c>
      <c r="E48" s="39" t="s">
        <v>4458</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11314</v>
      </c>
      <c r="F50" s="46"/>
      <c r="G50" s="46"/>
      <c r="H50" s="46"/>
      <c r="I50" s="46"/>
      <c r="J50" s="48"/>
    </row>
    <row r="51" ht="375">
      <c r="A51" s="37" t="s">
        <v>601</v>
      </c>
      <c r="B51" s="45"/>
      <c r="C51" s="46"/>
      <c r="D51" s="46"/>
      <c r="E51" s="39" t="s">
        <v>4460</v>
      </c>
      <c r="F51" s="46"/>
      <c r="G51" s="46"/>
      <c r="H51" s="46"/>
      <c r="I51" s="46"/>
      <c r="J51" s="48"/>
    </row>
    <row r="52">
      <c r="A52" s="37" t="s">
        <v>593</v>
      </c>
      <c r="B52" s="37">
        <v>11</v>
      </c>
      <c r="C52" s="38" t="s">
        <v>4469</v>
      </c>
      <c r="D52" s="37" t="s">
        <v>595</v>
      </c>
      <c r="E52" s="39" t="s">
        <v>4470</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11315</v>
      </c>
      <c r="F54" s="46"/>
      <c r="G54" s="46"/>
      <c r="H54" s="46"/>
      <c r="I54" s="46"/>
      <c r="J54" s="48"/>
    </row>
    <row r="55" ht="300">
      <c r="A55" s="37" t="s">
        <v>601</v>
      </c>
      <c r="B55" s="45"/>
      <c r="C55" s="46"/>
      <c r="D55" s="46"/>
      <c r="E55" s="39" t="s">
        <v>4472</v>
      </c>
      <c r="F55" s="46"/>
      <c r="G55" s="46"/>
      <c r="H55" s="46"/>
      <c r="I55" s="46"/>
      <c r="J55" s="48"/>
    </row>
    <row r="56">
      <c r="A56" s="37" t="s">
        <v>593</v>
      </c>
      <c r="B56" s="37">
        <v>12</v>
      </c>
      <c r="C56" s="38" t="s">
        <v>4473</v>
      </c>
      <c r="D56" s="37" t="s">
        <v>595</v>
      </c>
      <c r="E56" s="39" t="s">
        <v>4474</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11316</v>
      </c>
      <c r="F58" s="46"/>
      <c r="G58" s="46"/>
      <c r="H58" s="46"/>
      <c r="I58" s="46"/>
      <c r="J58" s="48"/>
    </row>
    <row r="59" ht="390">
      <c r="A59" s="37" t="s">
        <v>601</v>
      </c>
      <c r="B59" s="45"/>
      <c r="C59" s="46"/>
      <c r="D59" s="46"/>
      <c r="E59" s="39" t="s">
        <v>4476</v>
      </c>
      <c r="F59" s="46"/>
      <c r="G59" s="46"/>
      <c r="H59" s="46"/>
      <c r="I59" s="46"/>
      <c r="J59" s="48"/>
    </row>
    <row r="60">
      <c r="A60" s="37" t="s">
        <v>593</v>
      </c>
      <c r="B60" s="37">
        <v>13</v>
      </c>
      <c r="C60" s="38" t="s">
        <v>3364</v>
      </c>
      <c r="D60" s="37" t="s">
        <v>595</v>
      </c>
      <c r="E60" s="39" t="s">
        <v>3365</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11317</v>
      </c>
      <c r="F62" s="46"/>
      <c r="G62" s="46"/>
      <c r="H62" s="46"/>
      <c r="I62" s="46"/>
      <c r="J62" s="48"/>
    </row>
    <row r="63" ht="30">
      <c r="A63" s="37" t="s">
        <v>601</v>
      </c>
      <c r="B63" s="45"/>
      <c r="C63" s="46"/>
      <c r="D63" s="46"/>
      <c r="E63" s="39" t="s">
        <v>4482</v>
      </c>
      <c r="F63" s="46"/>
      <c r="G63" s="46"/>
      <c r="H63" s="46"/>
      <c r="I63" s="46"/>
      <c r="J63" s="48"/>
    </row>
    <row r="64">
      <c r="A64" s="37" t="s">
        <v>593</v>
      </c>
      <c r="B64" s="37">
        <v>14</v>
      </c>
      <c r="C64" s="38" t="s">
        <v>9773</v>
      </c>
      <c r="D64" s="37" t="s">
        <v>595</v>
      </c>
      <c r="E64" s="39" t="s">
        <v>9774</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11318</v>
      </c>
      <c r="F66" s="46"/>
      <c r="G66" s="46"/>
      <c r="H66" s="46"/>
      <c r="I66" s="46"/>
      <c r="J66" s="48"/>
    </row>
    <row r="67" ht="45">
      <c r="A67" s="37" t="s">
        <v>601</v>
      </c>
      <c r="B67" s="45"/>
      <c r="C67" s="46"/>
      <c r="D67" s="46"/>
      <c r="E67" s="39" t="s">
        <v>4493</v>
      </c>
      <c r="F67" s="46"/>
      <c r="G67" s="46"/>
      <c r="H67" s="46"/>
      <c r="I67" s="46"/>
      <c r="J67" s="48"/>
    </row>
    <row r="68">
      <c r="A68" s="37" t="s">
        <v>593</v>
      </c>
      <c r="B68" s="37">
        <v>15</v>
      </c>
      <c r="C68" s="38" t="s">
        <v>9776</v>
      </c>
      <c r="D68" s="37" t="s">
        <v>595</v>
      </c>
      <c r="E68" s="39" t="s">
        <v>9777</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11319</v>
      </c>
      <c r="F70" s="46"/>
      <c r="G70" s="46"/>
      <c r="H70" s="46"/>
      <c r="I70" s="46"/>
      <c r="J70" s="48"/>
    </row>
    <row r="71" ht="45">
      <c r="A71" s="37" t="s">
        <v>601</v>
      </c>
      <c r="B71" s="45"/>
      <c r="C71" s="46"/>
      <c r="D71" s="46"/>
      <c r="E71" s="39" t="s">
        <v>4493</v>
      </c>
      <c r="F71" s="46"/>
      <c r="G71" s="46"/>
      <c r="H71" s="46"/>
      <c r="I71" s="46"/>
      <c r="J71" s="48"/>
    </row>
    <row r="72">
      <c r="A72" s="37" t="s">
        <v>593</v>
      </c>
      <c r="B72" s="37">
        <v>16</v>
      </c>
      <c r="C72" s="38" t="s">
        <v>4494</v>
      </c>
      <c r="D72" s="37" t="s">
        <v>595</v>
      </c>
      <c r="E72" s="39" t="s">
        <v>4495</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11320</v>
      </c>
      <c r="F74" s="46"/>
      <c r="G74" s="46"/>
      <c r="H74" s="46"/>
      <c r="I74" s="46"/>
      <c r="J74" s="48"/>
    </row>
    <row r="75" ht="30">
      <c r="A75" s="37" t="s">
        <v>601</v>
      </c>
      <c r="B75" s="45"/>
      <c r="C75" s="46"/>
      <c r="D75" s="46"/>
      <c r="E75" s="39" t="s">
        <v>4497</v>
      </c>
      <c r="F75" s="46"/>
      <c r="G75" s="46"/>
      <c r="H75" s="46"/>
      <c r="I75" s="46"/>
      <c r="J75" s="48"/>
    </row>
    <row r="76">
      <c r="A76" s="37" t="s">
        <v>593</v>
      </c>
      <c r="B76" s="37">
        <v>17</v>
      </c>
      <c r="C76" s="38" t="s">
        <v>4498</v>
      </c>
      <c r="D76" s="37" t="s">
        <v>595</v>
      </c>
      <c r="E76" s="39" t="s">
        <v>4499</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11320</v>
      </c>
      <c r="F78" s="46"/>
      <c r="G78" s="46"/>
      <c r="H78" s="46"/>
      <c r="I78" s="46"/>
      <c r="J78" s="48"/>
    </row>
    <row r="79" ht="45">
      <c r="A79" s="37" t="s">
        <v>601</v>
      </c>
      <c r="B79" s="45"/>
      <c r="C79" s="46"/>
      <c r="D79" s="46"/>
      <c r="E79" s="39" t="s">
        <v>4500</v>
      </c>
      <c r="F79" s="46"/>
      <c r="G79" s="46"/>
      <c r="H79" s="46"/>
      <c r="I79" s="46"/>
      <c r="J79" s="48"/>
    </row>
    <row r="80">
      <c r="A80" s="37" t="s">
        <v>593</v>
      </c>
      <c r="B80" s="37">
        <v>18</v>
      </c>
      <c r="C80" s="38" t="s">
        <v>9780</v>
      </c>
      <c r="D80" s="37" t="s">
        <v>595</v>
      </c>
      <c r="E80" s="39" t="s">
        <v>9781</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11321</v>
      </c>
      <c r="F82" s="46"/>
      <c r="G82" s="46"/>
      <c r="H82" s="46"/>
      <c r="I82" s="46"/>
      <c r="J82" s="48"/>
    </row>
    <row r="83" ht="45">
      <c r="A83" s="37" t="s">
        <v>601</v>
      </c>
      <c r="B83" s="45"/>
      <c r="C83" s="46"/>
      <c r="D83" s="46"/>
      <c r="E83" s="39" t="s">
        <v>9783</v>
      </c>
      <c r="F83" s="46"/>
      <c r="G83" s="46"/>
      <c r="H83" s="46"/>
      <c r="I83" s="46"/>
      <c r="J83" s="48"/>
    </row>
    <row r="84">
      <c r="A84" s="37" t="s">
        <v>593</v>
      </c>
      <c r="B84" s="37">
        <v>19</v>
      </c>
      <c r="C84" s="38" t="s">
        <v>9784</v>
      </c>
      <c r="D84" s="37" t="s">
        <v>595</v>
      </c>
      <c r="E84" s="39" t="s">
        <v>9785</v>
      </c>
      <c r="F84" s="40" t="s">
        <v>608</v>
      </c>
      <c r="G84" s="41">
        <v>6</v>
      </c>
      <c r="H84" s="42">
        <v>0</v>
      </c>
      <c r="I84" s="43">
        <f>ROUND(G84*H84,P4)</f>
        <v>0</v>
      </c>
      <c r="J84" s="37"/>
      <c r="O84" s="44">
        <f>I84*0.21</f>
        <v>0</v>
      </c>
      <c r="P84">
        <v>3</v>
      </c>
    </row>
    <row r="85">
      <c r="A85" s="37" t="s">
        <v>598</v>
      </c>
      <c r="B85" s="45"/>
      <c r="C85" s="46"/>
      <c r="D85" s="46"/>
      <c r="E85" s="39" t="s">
        <v>9785</v>
      </c>
      <c r="F85" s="46"/>
      <c r="G85" s="46"/>
      <c r="H85" s="46"/>
      <c r="I85" s="46"/>
      <c r="J85" s="48"/>
    </row>
    <row r="86" ht="60">
      <c r="A86" s="37" t="s">
        <v>599</v>
      </c>
      <c r="B86" s="45"/>
      <c r="C86" s="46"/>
      <c r="D86" s="46"/>
      <c r="E86" s="49" t="s">
        <v>10220</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4505</v>
      </c>
      <c r="F88" s="34"/>
      <c r="G88" s="34"/>
      <c r="H88" s="34"/>
      <c r="I88" s="35">
        <f>SUMIFS(I89:I104,A89:A104,"P")</f>
        <v>0</v>
      </c>
      <c r="J88" s="36"/>
    </row>
    <row r="89">
      <c r="A89" s="37" t="s">
        <v>593</v>
      </c>
      <c r="B89" s="37">
        <v>20</v>
      </c>
      <c r="C89" s="38" t="s">
        <v>9892</v>
      </c>
      <c r="D89" s="37" t="s">
        <v>595</v>
      </c>
      <c r="E89" s="39" t="s">
        <v>9893</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11322</v>
      </c>
      <c r="F91" s="46"/>
      <c r="G91" s="46"/>
      <c r="H91" s="46"/>
      <c r="I91" s="46"/>
      <c r="J91" s="48"/>
    </row>
    <row r="92" ht="45">
      <c r="A92" s="37" t="s">
        <v>601</v>
      </c>
      <c r="B92" s="45"/>
      <c r="C92" s="46"/>
      <c r="D92" s="46"/>
      <c r="E92" s="39" t="s">
        <v>9895</v>
      </c>
      <c r="F92" s="46"/>
      <c r="G92" s="46"/>
      <c r="H92" s="46"/>
      <c r="I92" s="46"/>
      <c r="J92" s="48"/>
    </row>
    <row r="93">
      <c r="A93" s="37" t="s">
        <v>593</v>
      </c>
      <c r="B93" s="37">
        <v>21</v>
      </c>
      <c r="C93" s="38" t="s">
        <v>9896</v>
      </c>
      <c r="D93" s="37" t="s">
        <v>595</v>
      </c>
      <c r="E93" s="39" t="s">
        <v>9897</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11323</v>
      </c>
      <c r="F95" s="46"/>
      <c r="G95" s="46"/>
      <c r="H95" s="46"/>
      <c r="I95" s="46"/>
      <c r="J95" s="48"/>
    </row>
    <row r="96" ht="60">
      <c r="A96" s="37" t="s">
        <v>601</v>
      </c>
      <c r="B96" s="45"/>
      <c r="C96" s="46"/>
      <c r="D96" s="46"/>
      <c r="E96" s="39" t="s">
        <v>4535</v>
      </c>
      <c r="F96" s="46"/>
      <c r="G96" s="46"/>
      <c r="H96" s="46"/>
      <c r="I96" s="46"/>
      <c r="J96" s="48"/>
    </row>
    <row r="97">
      <c r="A97" s="37" t="s">
        <v>593</v>
      </c>
      <c r="B97" s="37">
        <v>22</v>
      </c>
      <c r="C97" s="38" t="s">
        <v>5589</v>
      </c>
      <c r="D97" s="37" t="s">
        <v>595</v>
      </c>
      <c r="E97" s="39" t="s">
        <v>9787</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11324</v>
      </c>
      <c r="F99" s="46"/>
      <c r="G99" s="46"/>
      <c r="H99" s="46"/>
      <c r="I99" s="46"/>
      <c r="J99" s="48"/>
    </row>
    <row r="100" ht="60">
      <c r="A100" s="37" t="s">
        <v>601</v>
      </c>
      <c r="B100" s="45"/>
      <c r="C100" s="46"/>
      <c r="D100" s="46"/>
      <c r="E100" s="39" t="s">
        <v>4535</v>
      </c>
      <c r="F100" s="46"/>
      <c r="G100" s="46"/>
      <c r="H100" s="46"/>
      <c r="I100" s="46"/>
      <c r="J100" s="48"/>
    </row>
    <row r="101">
      <c r="A101" s="37" t="s">
        <v>593</v>
      </c>
      <c r="B101" s="37">
        <v>23</v>
      </c>
      <c r="C101" s="38" t="s">
        <v>4514</v>
      </c>
      <c r="D101" s="37" t="s">
        <v>595</v>
      </c>
      <c r="E101" s="39" t="s">
        <v>4515</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11325</v>
      </c>
      <c r="F103" s="46"/>
      <c r="G103" s="46"/>
      <c r="H103" s="46"/>
      <c r="I103" s="46"/>
      <c r="J103" s="48"/>
    </row>
    <row r="104" ht="120">
      <c r="A104" s="37" t="s">
        <v>601</v>
      </c>
      <c r="B104" s="45"/>
      <c r="C104" s="46"/>
      <c r="D104" s="46"/>
      <c r="E104" s="39" t="s">
        <v>4513</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4529</v>
      </c>
      <c r="D106" s="37" t="s">
        <v>595</v>
      </c>
      <c r="E106" s="39" t="s">
        <v>4530</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11326</v>
      </c>
      <c r="F108" s="46"/>
      <c r="G108" s="46"/>
      <c r="H108" s="46"/>
      <c r="I108" s="46"/>
      <c r="J108" s="48"/>
    </row>
    <row r="109" ht="409.5">
      <c r="A109" s="37" t="s">
        <v>601</v>
      </c>
      <c r="B109" s="45"/>
      <c r="C109" s="46"/>
      <c r="D109" s="46"/>
      <c r="E109" s="39" t="s">
        <v>4525</v>
      </c>
      <c r="F109" s="46"/>
      <c r="G109" s="46"/>
      <c r="H109" s="46"/>
      <c r="I109" s="46"/>
      <c r="J109" s="48"/>
    </row>
    <row r="110">
      <c r="A110" s="37" t="s">
        <v>593</v>
      </c>
      <c r="B110" s="37">
        <v>25</v>
      </c>
      <c r="C110" s="38" t="s">
        <v>4536</v>
      </c>
      <c r="D110" s="37" t="s">
        <v>595</v>
      </c>
      <c r="E110" s="39" t="s">
        <v>4537</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11327</v>
      </c>
      <c r="F112" s="46"/>
      <c r="G112" s="46"/>
      <c r="H112" s="46"/>
      <c r="I112" s="46"/>
      <c r="J112" s="48"/>
    </row>
    <row r="113" ht="60">
      <c r="A113" s="37" t="s">
        <v>601</v>
      </c>
      <c r="B113" s="45"/>
      <c r="C113" s="46"/>
      <c r="D113" s="46"/>
      <c r="E113" s="39" t="s">
        <v>4535</v>
      </c>
      <c r="F113" s="46"/>
      <c r="G113" s="46"/>
      <c r="H113" s="46"/>
      <c r="I113" s="46"/>
      <c r="J113" s="48"/>
    </row>
    <row r="114">
      <c r="A114" s="37" t="s">
        <v>593</v>
      </c>
      <c r="B114" s="37">
        <v>26</v>
      </c>
      <c r="C114" s="38" t="s">
        <v>4543</v>
      </c>
      <c r="D114" s="37" t="s">
        <v>595</v>
      </c>
      <c r="E114" s="39" t="s">
        <v>4544</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9904</v>
      </c>
      <c r="F116" s="46"/>
      <c r="G116" s="46"/>
      <c r="H116" s="46"/>
      <c r="I116" s="46"/>
      <c r="J116" s="48"/>
    </row>
    <row r="117" ht="150">
      <c r="A117" s="37" t="s">
        <v>601</v>
      </c>
      <c r="B117" s="45"/>
      <c r="C117" s="46"/>
      <c r="D117" s="46"/>
      <c r="E117" s="39" t="s">
        <v>4546</v>
      </c>
      <c r="F117" s="46"/>
      <c r="G117" s="46"/>
      <c r="H117" s="46"/>
      <c r="I117" s="46"/>
      <c r="J117" s="48"/>
    </row>
    <row r="118">
      <c r="A118" s="31" t="s">
        <v>591</v>
      </c>
      <c r="B118" s="32"/>
      <c r="C118" s="33" t="s">
        <v>823</v>
      </c>
      <c r="D118" s="34"/>
      <c r="E118" s="31" t="s">
        <v>7512</v>
      </c>
      <c r="F118" s="34"/>
      <c r="G118" s="34"/>
      <c r="H118" s="34"/>
      <c r="I118" s="35">
        <f>SUMIFS(I119:I146,A119:A146,"P")</f>
        <v>0</v>
      </c>
      <c r="J118" s="36"/>
    </row>
    <row r="119">
      <c r="A119" s="37" t="s">
        <v>593</v>
      </c>
      <c r="B119" s="37">
        <v>27</v>
      </c>
      <c r="C119" s="38" t="s">
        <v>9794</v>
      </c>
      <c r="D119" s="37" t="s">
        <v>595</v>
      </c>
      <c r="E119" s="39" t="s">
        <v>9795</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11328</v>
      </c>
      <c r="F121" s="46"/>
      <c r="G121" s="46"/>
      <c r="H121" s="46"/>
      <c r="I121" s="46"/>
      <c r="J121" s="48"/>
    </row>
    <row r="122" ht="60">
      <c r="A122" s="37" t="s">
        <v>601</v>
      </c>
      <c r="B122" s="45"/>
      <c r="C122" s="46"/>
      <c r="D122" s="46"/>
      <c r="E122" s="39" t="s">
        <v>9797</v>
      </c>
      <c r="F122" s="46"/>
      <c r="G122" s="46"/>
      <c r="H122" s="46"/>
      <c r="I122" s="46"/>
      <c r="J122" s="48"/>
    </row>
    <row r="123">
      <c r="A123" s="37" t="s">
        <v>593</v>
      </c>
      <c r="B123" s="37">
        <v>28</v>
      </c>
      <c r="C123" s="38" t="s">
        <v>9905</v>
      </c>
      <c r="D123" s="37" t="s">
        <v>595</v>
      </c>
      <c r="E123" s="39" t="s">
        <v>9906</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11329</v>
      </c>
      <c r="F125" s="46"/>
      <c r="G125" s="46"/>
      <c r="H125" s="46"/>
      <c r="I125" s="46"/>
      <c r="J125" s="48"/>
    </row>
    <row r="126" ht="60">
      <c r="A126" s="37" t="s">
        <v>601</v>
      </c>
      <c r="B126" s="45"/>
      <c r="C126" s="46"/>
      <c r="D126" s="46"/>
      <c r="E126" s="39" t="s">
        <v>9797</v>
      </c>
      <c r="F126" s="46"/>
      <c r="G126" s="46"/>
      <c r="H126" s="46"/>
      <c r="I126" s="46"/>
      <c r="J126" s="48"/>
    </row>
    <row r="127">
      <c r="A127" s="37" t="s">
        <v>593</v>
      </c>
      <c r="B127" s="37">
        <v>29</v>
      </c>
      <c r="C127" s="38" t="s">
        <v>9798</v>
      </c>
      <c r="D127" s="37" t="s">
        <v>595</v>
      </c>
      <c r="E127" s="39" t="s">
        <v>9799</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11330</v>
      </c>
      <c r="F129" s="46"/>
      <c r="G129" s="46"/>
      <c r="H129" s="46"/>
      <c r="I129" s="46"/>
      <c r="J129" s="48"/>
    </row>
    <row r="130" ht="120">
      <c r="A130" s="37" t="s">
        <v>601</v>
      </c>
      <c r="B130" s="45"/>
      <c r="C130" s="46"/>
      <c r="D130" s="46"/>
      <c r="E130" s="39" t="s">
        <v>9625</v>
      </c>
      <c r="F130" s="46"/>
      <c r="G130" s="46"/>
      <c r="H130" s="46"/>
      <c r="I130" s="46"/>
      <c r="J130" s="48"/>
    </row>
    <row r="131">
      <c r="A131" s="37" t="s">
        <v>593</v>
      </c>
      <c r="B131" s="37">
        <v>30</v>
      </c>
      <c r="C131" s="38" t="s">
        <v>9801</v>
      </c>
      <c r="D131" s="37" t="s">
        <v>595</v>
      </c>
      <c r="E131" s="39" t="s">
        <v>9802</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11331</v>
      </c>
      <c r="F133" s="46"/>
      <c r="G133" s="46"/>
      <c r="H133" s="46"/>
      <c r="I133" s="46"/>
      <c r="J133" s="48"/>
    </row>
    <row r="134" ht="75">
      <c r="A134" s="37" t="s">
        <v>601</v>
      </c>
      <c r="B134" s="45"/>
      <c r="C134" s="46"/>
      <c r="D134" s="46"/>
      <c r="E134" s="39" t="s">
        <v>9804</v>
      </c>
      <c r="F134" s="46"/>
      <c r="G134" s="46"/>
      <c r="H134" s="46"/>
      <c r="I134" s="46"/>
      <c r="J134" s="48"/>
    </row>
    <row r="135">
      <c r="A135" s="37" t="s">
        <v>593</v>
      </c>
      <c r="B135" s="37">
        <v>31</v>
      </c>
      <c r="C135" s="38" t="s">
        <v>7089</v>
      </c>
      <c r="D135" s="37" t="s">
        <v>595</v>
      </c>
      <c r="E135" s="39" t="s">
        <v>9805</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11332</v>
      </c>
      <c r="F137" s="46"/>
      <c r="G137" s="46"/>
      <c r="H137" s="46"/>
      <c r="I137" s="46"/>
      <c r="J137" s="48"/>
    </row>
    <row r="138" ht="75">
      <c r="A138" s="37" t="s">
        <v>601</v>
      </c>
      <c r="B138" s="45"/>
      <c r="C138" s="46"/>
      <c r="D138" s="46"/>
      <c r="E138" s="39" t="s">
        <v>9804</v>
      </c>
      <c r="F138" s="46"/>
      <c r="G138" s="46"/>
      <c r="H138" s="46"/>
      <c r="I138" s="46"/>
      <c r="J138" s="48"/>
    </row>
    <row r="139">
      <c r="A139" s="37" t="s">
        <v>593</v>
      </c>
      <c r="B139" s="37">
        <v>32</v>
      </c>
      <c r="C139" s="38" t="s">
        <v>9807</v>
      </c>
      <c r="D139" s="37" t="s">
        <v>595</v>
      </c>
      <c r="E139" s="39" t="s">
        <v>9808</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11333</v>
      </c>
      <c r="F141" s="46"/>
      <c r="G141" s="46"/>
      <c r="H141" s="46"/>
      <c r="I141" s="46"/>
      <c r="J141" s="48"/>
    </row>
    <row r="142" ht="165">
      <c r="A142" s="37" t="s">
        <v>601</v>
      </c>
      <c r="B142" s="45"/>
      <c r="C142" s="46"/>
      <c r="D142" s="46"/>
      <c r="E142" s="39" t="s">
        <v>9810</v>
      </c>
      <c r="F142" s="46"/>
      <c r="G142" s="46"/>
      <c r="H142" s="46"/>
      <c r="I142" s="46"/>
      <c r="J142" s="48"/>
    </row>
    <row r="143">
      <c r="A143" s="37" t="s">
        <v>593</v>
      </c>
      <c r="B143" s="37">
        <v>33</v>
      </c>
      <c r="C143" s="38" t="s">
        <v>9811</v>
      </c>
      <c r="D143" s="37" t="s">
        <v>595</v>
      </c>
      <c r="E143" s="39" t="s">
        <v>9812</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11334</v>
      </c>
      <c r="F145" s="46"/>
      <c r="G145" s="46"/>
      <c r="H145" s="46"/>
      <c r="I145" s="46"/>
      <c r="J145" s="48"/>
    </row>
    <row r="146" ht="165">
      <c r="A146" s="37" t="s">
        <v>601</v>
      </c>
      <c r="B146" s="45"/>
      <c r="C146" s="46"/>
      <c r="D146" s="46"/>
      <c r="E146" s="39" t="s">
        <v>9810</v>
      </c>
      <c r="F146" s="46"/>
      <c r="G146" s="46"/>
      <c r="H146" s="46"/>
      <c r="I146" s="46"/>
      <c r="J146" s="48"/>
    </row>
    <row r="147">
      <c r="A147" s="31" t="s">
        <v>591</v>
      </c>
      <c r="B147" s="32"/>
      <c r="C147" s="33" t="s">
        <v>4581</v>
      </c>
      <c r="D147" s="34"/>
      <c r="E147" s="31" t="s">
        <v>4582</v>
      </c>
      <c r="F147" s="34"/>
      <c r="G147" s="34"/>
      <c r="H147" s="34"/>
      <c r="I147" s="35">
        <f>SUMIFS(I148:I155,A148:A155,"P")</f>
        <v>0</v>
      </c>
      <c r="J147" s="36"/>
    </row>
    <row r="148">
      <c r="A148" s="37" t="s">
        <v>593</v>
      </c>
      <c r="B148" s="37">
        <v>34</v>
      </c>
      <c r="C148" s="38" t="s">
        <v>5992</v>
      </c>
      <c r="D148" s="37" t="s">
        <v>595</v>
      </c>
      <c r="E148" s="39" t="s">
        <v>5993</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11335</v>
      </c>
      <c r="F150" s="46"/>
      <c r="G150" s="46"/>
      <c r="H150" s="46"/>
      <c r="I150" s="46"/>
      <c r="J150" s="48"/>
    </row>
    <row r="151" ht="330">
      <c r="A151" s="37" t="s">
        <v>601</v>
      </c>
      <c r="B151" s="45"/>
      <c r="C151" s="46"/>
      <c r="D151" s="46"/>
      <c r="E151" s="39" t="s">
        <v>4586</v>
      </c>
      <c r="F151" s="46"/>
      <c r="G151" s="46"/>
      <c r="H151" s="46"/>
      <c r="I151" s="46"/>
      <c r="J151" s="48"/>
    </row>
    <row r="152">
      <c r="A152" s="37" t="s">
        <v>593</v>
      </c>
      <c r="B152" s="37">
        <v>35</v>
      </c>
      <c r="C152" s="38" t="s">
        <v>11336</v>
      </c>
      <c r="D152" s="37" t="s">
        <v>595</v>
      </c>
      <c r="E152" s="39" t="s">
        <v>11337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11338</v>
      </c>
      <c r="F154" s="46"/>
      <c r="G154" s="46"/>
      <c r="H154" s="46"/>
      <c r="I154" s="46"/>
      <c r="J154" s="48"/>
    </row>
    <row r="155" ht="30">
      <c r="A155" s="37" t="s">
        <v>601</v>
      </c>
      <c r="B155" s="45"/>
      <c r="C155" s="46"/>
      <c r="D155" s="46"/>
      <c r="E155" s="39" t="s">
        <v>10350</v>
      </c>
      <c r="F155" s="46"/>
      <c r="G155" s="46"/>
      <c r="H155" s="46"/>
      <c r="I155" s="46"/>
      <c r="J155" s="48"/>
    </row>
    <row r="156">
      <c r="A156" s="31" t="s">
        <v>591</v>
      </c>
      <c r="B156" s="32"/>
      <c r="C156" s="33" t="s">
        <v>4818</v>
      </c>
      <c r="D156" s="34"/>
      <c r="E156" s="31" t="s">
        <v>4819</v>
      </c>
      <c r="F156" s="34"/>
      <c r="G156" s="34"/>
      <c r="H156" s="34"/>
      <c r="I156" s="35">
        <f>SUMIFS(I157:I195,A157:A195,"P")</f>
        <v>0</v>
      </c>
      <c r="J156" s="36"/>
    </row>
    <row r="157">
      <c r="A157" s="37" t="s">
        <v>593</v>
      </c>
      <c r="B157" s="37">
        <v>36</v>
      </c>
      <c r="C157" s="38" t="s">
        <v>9945</v>
      </c>
      <c r="D157" s="37" t="s">
        <v>595</v>
      </c>
      <c r="E157" s="39" t="s">
        <v>9946</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11038</v>
      </c>
      <c r="F159" s="46"/>
      <c r="G159" s="46"/>
      <c r="H159" s="46"/>
      <c r="I159" s="46"/>
      <c r="J159" s="48"/>
    </row>
    <row r="160" ht="60">
      <c r="A160" s="37" t="s">
        <v>601</v>
      </c>
      <c r="B160" s="45"/>
      <c r="C160" s="46"/>
      <c r="D160" s="46"/>
      <c r="E160" s="39" t="s">
        <v>9948</v>
      </c>
      <c r="F160" s="46"/>
      <c r="G160" s="46"/>
      <c r="H160" s="46"/>
      <c r="I160" s="46"/>
      <c r="J160" s="48"/>
    </row>
    <row r="161" ht="30">
      <c r="A161" s="37" t="s">
        <v>593</v>
      </c>
      <c r="B161" s="37">
        <v>37</v>
      </c>
      <c r="C161" s="38" t="s">
        <v>9949</v>
      </c>
      <c r="D161" s="37" t="s">
        <v>595</v>
      </c>
      <c r="E161" s="39" t="s">
        <v>9950</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10969</v>
      </c>
      <c r="F163" s="46"/>
      <c r="G163" s="46"/>
      <c r="H163" s="46"/>
      <c r="I163" s="46"/>
      <c r="J163" s="48"/>
    </row>
    <row r="164" ht="30">
      <c r="A164" s="37" t="s">
        <v>601</v>
      </c>
      <c r="B164" s="45"/>
      <c r="C164" s="46"/>
      <c r="D164" s="46"/>
      <c r="E164" s="39" t="s">
        <v>9952</v>
      </c>
      <c r="F164" s="46"/>
      <c r="G164" s="46"/>
      <c r="H164" s="46"/>
      <c r="I164" s="46"/>
      <c r="J164" s="48"/>
    </row>
    <row r="165" ht="30">
      <c r="A165" s="37" t="s">
        <v>593</v>
      </c>
      <c r="B165" s="37">
        <v>38</v>
      </c>
      <c r="C165" s="38" t="s">
        <v>9957</v>
      </c>
      <c r="D165" s="37" t="s">
        <v>595</v>
      </c>
      <c r="E165" s="39" t="s">
        <v>9958</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10132</v>
      </c>
      <c r="F167" s="46"/>
      <c r="G167" s="46"/>
      <c r="H167" s="46"/>
      <c r="I167" s="46"/>
      <c r="J167" s="48"/>
    </row>
    <row r="168" ht="45">
      <c r="A168" s="37" t="s">
        <v>601</v>
      </c>
      <c r="B168" s="45"/>
      <c r="C168" s="46"/>
      <c r="D168" s="46"/>
      <c r="E168" s="39" t="s">
        <v>9960</v>
      </c>
      <c r="F168" s="46"/>
      <c r="G168" s="46"/>
      <c r="H168" s="46"/>
      <c r="I168" s="46"/>
      <c r="J168" s="48"/>
    </row>
    <row r="169" ht="30">
      <c r="A169" s="37" t="s">
        <v>593</v>
      </c>
      <c r="B169" s="37">
        <v>39</v>
      </c>
      <c r="C169" s="38" t="s">
        <v>6808</v>
      </c>
      <c r="D169" s="37" t="s">
        <v>595</v>
      </c>
      <c r="E169" s="39" t="s">
        <v>9815</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11339</v>
      </c>
      <c r="F171" s="46"/>
      <c r="G171" s="46"/>
      <c r="H171" s="46"/>
      <c r="I171" s="46"/>
      <c r="J171" s="48"/>
    </row>
    <row r="172" ht="60">
      <c r="A172" s="37" t="s">
        <v>601</v>
      </c>
      <c r="B172" s="45"/>
      <c r="C172" s="46"/>
      <c r="D172" s="46"/>
      <c r="E172" s="39" t="s">
        <v>5037</v>
      </c>
      <c r="F172" s="46"/>
      <c r="G172" s="46"/>
      <c r="H172" s="46"/>
      <c r="I172" s="46"/>
      <c r="J172" s="48"/>
    </row>
    <row r="173">
      <c r="A173" s="37" t="s">
        <v>593</v>
      </c>
      <c r="B173" s="37">
        <v>40</v>
      </c>
      <c r="C173" s="38" t="s">
        <v>9977</v>
      </c>
      <c r="D173" s="37" t="s">
        <v>595</v>
      </c>
      <c r="E173" s="39" t="s">
        <v>9978</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11340</v>
      </c>
      <c r="F175" s="46"/>
      <c r="G175" s="46"/>
      <c r="H175" s="46"/>
      <c r="I175" s="46"/>
      <c r="J175" s="48"/>
    </row>
    <row r="176" ht="45">
      <c r="A176" s="37" t="s">
        <v>601</v>
      </c>
      <c r="B176" s="45"/>
      <c r="C176" s="46"/>
      <c r="D176" s="46"/>
      <c r="E176" s="39" t="s">
        <v>9980</v>
      </c>
      <c r="F176" s="46"/>
      <c r="G176" s="46"/>
      <c r="H176" s="46"/>
      <c r="I176" s="46"/>
      <c r="J176" s="48"/>
    </row>
    <row r="177" ht="30">
      <c r="A177" s="37" t="s">
        <v>593</v>
      </c>
      <c r="B177" s="37">
        <v>41</v>
      </c>
      <c r="C177" s="38" t="s">
        <v>11341</v>
      </c>
      <c r="D177" s="37" t="s">
        <v>595</v>
      </c>
      <c r="E177" s="39" t="s">
        <v>11342</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11343</v>
      </c>
      <c r="F179" s="46"/>
      <c r="G179" s="46"/>
      <c r="H179" s="46"/>
      <c r="I179" s="46"/>
      <c r="J179" s="48"/>
    </row>
    <row r="180" ht="105">
      <c r="A180" s="37" t="s">
        <v>601</v>
      </c>
      <c r="B180" s="45"/>
      <c r="C180" s="46"/>
      <c r="D180" s="46"/>
      <c r="E180" s="39" t="s">
        <v>10371</v>
      </c>
      <c r="F180" s="46"/>
      <c r="G180" s="46"/>
      <c r="H180" s="46"/>
      <c r="I180" s="46"/>
      <c r="J180" s="48"/>
    </row>
    <row r="181">
      <c r="A181" s="37" t="s">
        <v>593</v>
      </c>
      <c r="B181" s="37">
        <v>42</v>
      </c>
      <c r="C181" s="38" t="s">
        <v>4682</v>
      </c>
      <c r="D181" s="37" t="s">
        <v>595</v>
      </c>
      <c r="E181" s="39" t="s">
        <v>4683</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11344</v>
      </c>
      <c r="F183" s="46"/>
      <c r="G183" s="46"/>
      <c r="H183" s="46"/>
      <c r="I183" s="46"/>
      <c r="J183" s="48"/>
    </row>
    <row r="184" ht="150">
      <c r="A184" s="37" t="s">
        <v>601</v>
      </c>
      <c r="B184" s="45"/>
      <c r="C184" s="46"/>
      <c r="D184" s="46"/>
      <c r="E184" s="39" t="s">
        <v>4685</v>
      </c>
      <c r="F184" s="46"/>
      <c r="G184" s="46"/>
      <c r="H184" s="46"/>
      <c r="I184" s="46"/>
      <c r="J184" s="48"/>
    </row>
    <row r="185">
      <c r="A185" s="37" t="s">
        <v>593</v>
      </c>
      <c r="B185" s="37">
        <v>43</v>
      </c>
      <c r="C185" s="38" t="s">
        <v>6253</v>
      </c>
      <c r="D185" s="37" t="s">
        <v>595</v>
      </c>
      <c r="E185" s="39" t="s">
        <v>6254</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11345</v>
      </c>
      <c r="F187" s="46"/>
      <c r="G187" s="46"/>
      <c r="H187" s="46"/>
      <c r="I187" s="46"/>
      <c r="J187" s="48"/>
    </row>
    <row r="188" ht="150">
      <c r="A188" s="37" t="s">
        <v>601</v>
      </c>
      <c r="B188" s="45"/>
      <c r="C188" s="46"/>
      <c r="D188" s="46"/>
      <c r="E188" s="39" t="s">
        <v>4685</v>
      </c>
      <c r="F188" s="46"/>
      <c r="G188" s="46"/>
      <c r="H188" s="46"/>
      <c r="I188" s="46"/>
      <c r="J188" s="48"/>
    </row>
    <row r="189">
      <c r="A189" s="37" t="s">
        <v>593</v>
      </c>
      <c r="B189" s="37">
        <v>44</v>
      </c>
      <c r="C189" s="38" t="s">
        <v>11346</v>
      </c>
      <c r="D189" s="37" t="s">
        <v>595</v>
      </c>
      <c r="E189" s="39" t="s">
        <v>9828</v>
      </c>
      <c r="F189" s="40" t="s">
        <v>1797</v>
      </c>
      <c r="G189" s="41">
        <v>1</v>
      </c>
      <c r="H189" s="42">
        <v>0</v>
      </c>
      <c r="I189" s="43">
        <f>ROUND(G189*H189,P4)</f>
        <v>0</v>
      </c>
      <c r="J189" s="37"/>
      <c r="O189" s="44">
        <f>I189*0.21</f>
        <v>0</v>
      </c>
      <c r="P189">
        <v>3</v>
      </c>
    </row>
    <row r="190">
      <c r="A190" s="37" t="s">
        <v>598</v>
      </c>
      <c r="B190" s="45"/>
      <c r="C190" s="46"/>
      <c r="D190" s="46"/>
      <c r="E190" s="39" t="s">
        <v>9828</v>
      </c>
      <c r="F190" s="46"/>
      <c r="G190" s="46"/>
      <c r="H190" s="46"/>
      <c r="I190" s="46"/>
      <c r="J190" s="48"/>
    </row>
    <row r="191" ht="120">
      <c r="A191" s="37" t="s">
        <v>599</v>
      </c>
      <c r="B191" s="45"/>
      <c r="C191" s="46"/>
      <c r="D191" s="46"/>
      <c r="E191" s="49" t="s">
        <v>9829</v>
      </c>
      <c r="F191" s="46"/>
      <c r="G191" s="46"/>
      <c r="H191" s="46"/>
      <c r="I191" s="46"/>
      <c r="J191" s="48"/>
    </row>
    <row r="192" ht="45">
      <c r="A192" s="37" t="s">
        <v>601</v>
      </c>
      <c r="B192" s="45"/>
      <c r="C192" s="46"/>
      <c r="D192" s="46"/>
      <c r="E192" s="39" t="s">
        <v>9830</v>
      </c>
      <c r="F192" s="46"/>
      <c r="G192" s="46"/>
      <c r="H192" s="46"/>
      <c r="I192" s="46"/>
      <c r="J192" s="48"/>
    </row>
    <row r="193">
      <c r="A193" s="37" t="s">
        <v>593</v>
      </c>
      <c r="B193" s="37">
        <v>45</v>
      </c>
      <c r="C193" s="38" t="s">
        <v>11347</v>
      </c>
      <c r="D193" s="37" t="s">
        <v>595</v>
      </c>
      <c r="E193" s="39" t="s">
        <v>9832</v>
      </c>
      <c r="F193" s="40" t="s">
        <v>1797</v>
      </c>
      <c r="G193" s="41">
        <v>1</v>
      </c>
      <c r="H193" s="42">
        <v>0</v>
      </c>
      <c r="I193" s="43">
        <f>ROUND(G193*H193,P4)</f>
        <v>0</v>
      </c>
      <c r="J193" s="37"/>
      <c r="O193" s="44">
        <f>I193*0.21</f>
        <v>0</v>
      </c>
      <c r="P193">
        <v>3</v>
      </c>
    </row>
    <row r="194">
      <c r="A194" s="37" t="s">
        <v>598</v>
      </c>
      <c r="B194" s="45"/>
      <c r="C194" s="46"/>
      <c r="D194" s="46"/>
      <c r="E194" s="39" t="s">
        <v>9832</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5">
      <c r="A199" s="37" t="s">
        <v>599</v>
      </c>
      <c r="B199" s="45"/>
      <c r="C199" s="46"/>
      <c r="D199" s="46"/>
      <c r="E199" s="49" t="s">
        <v>11348</v>
      </c>
      <c r="F199" s="46"/>
      <c r="G199" s="46"/>
      <c r="H199" s="46"/>
      <c r="I199" s="46"/>
      <c r="J199" s="48"/>
    </row>
    <row r="200" ht="120">
      <c r="A200" s="37" t="s">
        <v>601</v>
      </c>
      <c r="B200" s="45"/>
      <c r="C200" s="46"/>
      <c r="D200" s="46"/>
      <c r="E200" s="39" t="s">
        <v>1819</v>
      </c>
      <c r="F200" s="46"/>
      <c r="G200" s="46"/>
      <c r="H200" s="46"/>
      <c r="I200" s="46"/>
      <c r="J200" s="48"/>
    </row>
    <row r="201" ht="60">
      <c r="A201" s="37" t="s">
        <v>593</v>
      </c>
      <c r="B201" s="37">
        <v>47</v>
      </c>
      <c r="C201" s="38" t="s">
        <v>2447</v>
      </c>
      <c r="D201" s="37" t="s">
        <v>2448</v>
      </c>
      <c r="E201" s="39" t="s">
        <v>2449</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5">
      <c r="A203" s="37" t="s">
        <v>599</v>
      </c>
      <c r="B203" s="45"/>
      <c r="C203" s="46"/>
      <c r="D203" s="46"/>
      <c r="E203" s="49" t="s">
        <v>11349</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tKQX0CdNutQ36SUB6EOoaUec4TXSUfouz0QYfc1WYLNAe2AZjRS+ZYLrytXN7scteV1WtWoaJBmJaTf2eC//Ug==" hashValue="WSKl4RgD30JQXBdgcT/zCnT5MwrRQXMe40XJQ6nZluxdDi/j34b9YoVCSZRHiJisdyNYLggNgqCLCpMGtyWw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11350</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11350</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9839</v>
      </c>
      <c r="D12" s="37" t="s">
        <v>595</v>
      </c>
      <c r="E12" s="39" t="s">
        <v>9840</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11351</v>
      </c>
      <c r="F14" s="46"/>
      <c r="G14" s="46"/>
      <c r="H14" s="46"/>
      <c r="I14" s="46"/>
      <c r="J14" s="48"/>
    </row>
    <row r="15">
      <c r="A15" s="37" t="s">
        <v>601</v>
      </c>
      <c r="B15" s="45"/>
      <c r="C15" s="46"/>
      <c r="D15" s="46"/>
      <c r="E15" s="39" t="s">
        <v>9842</v>
      </c>
      <c r="F15" s="46"/>
      <c r="G15" s="46"/>
      <c r="H15" s="46"/>
      <c r="I15" s="46"/>
      <c r="J15" s="48"/>
    </row>
    <row r="16">
      <c r="A16" s="37" t="s">
        <v>593</v>
      </c>
      <c r="B16" s="37">
        <v>2</v>
      </c>
      <c r="C16" s="38" t="s">
        <v>6703</v>
      </c>
      <c r="D16" s="37" t="s">
        <v>595</v>
      </c>
      <c r="E16" s="39" t="s">
        <v>9752</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11352</v>
      </c>
      <c r="F18" s="46"/>
      <c r="G18" s="46"/>
      <c r="H18" s="46"/>
      <c r="I18" s="46"/>
      <c r="J18" s="48"/>
    </row>
    <row r="19" ht="90">
      <c r="A19" s="37" t="s">
        <v>601</v>
      </c>
      <c r="B19" s="45"/>
      <c r="C19" s="46"/>
      <c r="D19" s="46"/>
      <c r="E19" s="39" t="s">
        <v>4691</v>
      </c>
      <c r="F19" s="46"/>
      <c r="G19" s="46"/>
      <c r="H19" s="46"/>
      <c r="I19" s="46"/>
      <c r="J19" s="48"/>
    </row>
    <row r="20" ht="30">
      <c r="A20" s="37" t="s">
        <v>593</v>
      </c>
      <c r="B20" s="37">
        <v>3</v>
      </c>
      <c r="C20" s="38" t="s">
        <v>5155</v>
      </c>
      <c r="D20" s="37" t="s">
        <v>595</v>
      </c>
      <c r="E20" s="39" t="s">
        <v>5156</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11353</v>
      </c>
      <c r="F22" s="46"/>
      <c r="G22" s="46"/>
      <c r="H22" s="46"/>
      <c r="I22" s="46"/>
      <c r="J22" s="48"/>
    </row>
    <row r="23" ht="90">
      <c r="A23" s="37" t="s">
        <v>601</v>
      </c>
      <c r="B23" s="45"/>
      <c r="C23" s="46"/>
      <c r="D23" s="46"/>
      <c r="E23" s="39" t="s">
        <v>4691</v>
      </c>
      <c r="F23" s="46"/>
      <c r="G23" s="46"/>
      <c r="H23" s="46"/>
      <c r="I23" s="46"/>
      <c r="J23" s="48"/>
    </row>
    <row r="24">
      <c r="A24" s="37" t="s">
        <v>593</v>
      </c>
      <c r="B24" s="37">
        <v>4</v>
      </c>
      <c r="C24" s="38" t="s">
        <v>5283</v>
      </c>
      <c r="D24" s="37" t="s">
        <v>595</v>
      </c>
      <c r="E24" s="39" t="s">
        <v>9421</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11354</v>
      </c>
      <c r="F26" s="46"/>
      <c r="G26" s="46"/>
      <c r="H26" s="46"/>
      <c r="I26" s="46"/>
      <c r="J26" s="48"/>
    </row>
    <row r="27" ht="45">
      <c r="A27" s="37" t="s">
        <v>601</v>
      </c>
      <c r="B27" s="45"/>
      <c r="C27" s="46"/>
      <c r="D27" s="46"/>
      <c r="E27" s="39" t="s">
        <v>9424</v>
      </c>
      <c r="F27" s="46"/>
      <c r="G27" s="46"/>
      <c r="H27" s="46"/>
      <c r="I27" s="46"/>
      <c r="J27" s="48"/>
    </row>
    <row r="28">
      <c r="A28" s="37" t="s">
        <v>593</v>
      </c>
      <c r="B28" s="37">
        <v>5</v>
      </c>
      <c r="C28" s="38" t="s">
        <v>4422</v>
      </c>
      <c r="D28" s="37" t="s">
        <v>595</v>
      </c>
      <c r="E28" s="39" t="s">
        <v>4423</v>
      </c>
      <c r="F28" s="40" t="s">
        <v>4424</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11355</v>
      </c>
      <c r="F30" s="46"/>
      <c r="G30" s="46"/>
      <c r="H30" s="46"/>
      <c r="I30" s="46"/>
      <c r="J30" s="48"/>
    </row>
    <row r="31" ht="30">
      <c r="A31" s="37" t="s">
        <v>601</v>
      </c>
      <c r="B31" s="45"/>
      <c r="C31" s="46"/>
      <c r="D31" s="46"/>
      <c r="E31" s="39" t="s">
        <v>4426</v>
      </c>
      <c r="F31" s="46"/>
      <c r="G31" s="46"/>
      <c r="H31" s="46"/>
      <c r="I31" s="46"/>
      <c r="J31" s="48"/>
    </row>
    <row r="32">
      <c r="A32" s="37" t="s">
        <v>593</v>
      </c>
      <c r="B32" s="37">
        <v>6</v>
      </c>
      <c r="C32" s="38" t="s">
        <v>5287</v>
      </c>
      <c r="D32" s="37" t="s">
        <v>595</v>
      </c>
      <c r="E32" s="39" t="s">
        <v>9760</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11356</v>
      </c>
      <c r="F34" s="46"/>
      <c r="G34" s="46"/>
      <c r="H34" s="46"/>
      <c r="I34" s="46"/>
      <c r="J34" s="48"/>
    </row>
    <row r="35" ht="409.5">
      <c r="A35" s="37" t="s">
        <v>601</v>
      </c>
      <c r="B35" s="45"/>
      <c r="C35" s="46"/>
      <c r="D35" s="46"/>
      <c r="E35" s="39" t="s">
        <v>4695</v>
      </c>
      <c r="F35" s="46"/>
      <c r="G35" s="46"/>
      <c r="H35" s="46"/>
      <c r="I35" s="46"/>
      <c r="J35" s="48"/>
    </row>
    <row r="36">
      <c r="A36" s="37" t="s">
        <v>593</v>
      </c>
      <c r="B36" s="37">
        <v>7</v>
      </c>
      <c r="C36" s="38" t="s">
        <v>9762</v>
      </c>
      <c r="D36" s="37" t="s">
        <v>595</v>
      </c>
      <c r="E36" s="39" t="s">
        <v>9763</v>
      </c>
      <c r="F36" s="40" t="s">
        <v>4424</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11357</v>
      </c>
      <c r="F38" s="46"/>
      <c r="G38" s="46"/>
      <c r="H38" s="46"/>
      <c r="I38" s="46"/>
      <c r="J38" s="48"/>
    </row>
    <row r="39" ht="30">
      <c r="A39" s="37" t="s">
        <v>601</v>
      </c>
      <c r="B39" s="45"/>
      <c r="C39" s="46"/>
      <c r="D39" s="46"/>
      <c r="E39" s="39" t="s">
        <v>4426</v>
      </c>
      <c r="F39" s="46"/>
      <c r="G39" s="46"/>
      <c r="H39" s="46"/>
      <c r="I39" s="46"/>
      <c r="J39" s="48"/>
    </row>
    <row r="40">
      <c r="A40" s="37" t="s">
        <v>593</v>
      </c>
      <c r="B40" s="37">
        <v>8</v>
      </c>
      <c r="C40" s="38" t="s">
        <v>4692</v>
      </c>
      <c r="D40" s="37" t="s">
        <v>595</v>
      </c>
      <c r="E40" s="39" t="s">
        <v>4693</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11358</v>
      </c>
      <c r="F42" s="46"/>
      <c r="G42" s="46"/>
      <c r="H42" s="46"/>
      <c r="I42" s="46"/>
      <c r="J42" s="48"/>
    </row>
    <row r="43" ht="409.5">
      <c r="A43" s="37" t="s">
        <v>601</v>
      </c>
      <c r="B43" s="45"/>
      <c r="C43" s="46"/>
      <c r="D43" s="46"/>
      <c r="E43" s="39" t="s">
        <v>4695</v>
      </c>
      <c r="F43" s="46"/>
      <c r="G43" s="46"/>
      <c r="H43" s="46"/>
      <c r="I43" s="46"/>
      <c r="J43" s="48"/>
    </row>
    <row r="44">
      <c r="A44" s="37" t="s">
        <v>593</v>
      </c>
      <c r="B44" s="37">
        <v>9</v>
      </c>
      <c r="C44" s="38" t="s">
        <v>4431</v>
      </c>
      <c r="D44" s="37" t="s">
        <v>595</v>
      </c>
      <c r="E44" s="39" t="s">
        <v>4432</v>
      </c>
      <c r="F44" s="40" t="s">
        <v>4424</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11359</v>
      </c>
      <c r="F46" s="46"/>
      <c r="G46" s="46"/>
      <c r="H46" s="46"/>
      <c r="I46" s="46"/>
      <c r="J46" s="48"/>
    </row>
    <row r="47" ht="30">
      <c r="A47" s="37" t="s">
        <v>601</v>
      </c>
      <c r="B47" s="45"/>
      <c r="C47" s="46"/>
      <c r="D47" s="46"/>
      <c r="E47" s="39" t="s">
        <v>4426</v>
      </c>
      <c r="F47" s="46"/>
      <c r="G47" s="46"/>
      <c r="H47" s="46"/>
      <c r="I47" s="46"/>
      <c r="J47" s="48"/>
    </row>
    <row r="48">
      <c r="A48" s="37" t="s">
        <v>593</v>
      </c>
      <c r="B48" s="37">
        <v>10</v>
      </c>
      <c r="C48" s="38" t="s">
        <v>3360</v>
      </c>
      <c r="D48" s="37" t="s">
        <v>595</v>
      </c>
      <c r="E48" s="39" t="s">
        <v>3361</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11360</v>
      </c>
      <c r="F50" s="46"/>
      <c r="G50" s="46"/>
      <c r="H50" s="46"/>
      <c r="I50" s="46"/>
      <c r="J50" s="48"/>
    </row>
    <row r="51" ht="405">
      <c r="A51" s="37" t="s">
        <v>601</v>
      </c>
      <c r="B51" s="45"/>
      <c r="C51" s="46"/>
      <c r="D51" s="46"/>
      <c r="E51" s="39" t="s">
        <v>4442</v>
      </c>
      <c r="F51" s="46"/>
      <c r="G51" s="46"/>
      <c r="H51" s="46"/>
      <c r="I51" s="46"/>
      <c r="J51" s="48"/>
    </row>
    <row r="52">
      <c r="A52" s="37" t="s">
        <v>593</v>
      </c>
      <c r="B52" s="37">
        <v>11</v>
      </c>
      <c r="C52" s="38" t="s">
        <v>10038</v>
      </c>
      <c r="D52" s="37" t="s">
        <v>595</v>
      </c>
      <c r="E52" s="39" t="s">
        <v>10039</v>
      </c>
      <c r="F52" s="40" t="s">
        <v>4424</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11361</v>
      </c>
      <c r="F54" s="46"/>
      <c r="G54" s="46"/>
      <c r="H54" s="46"/>
      <c r="I54" s="46"/>
      <c r="J54" s="48"/>
    </row>
    <row r="55" ht="30">
      <c r="A55" s="37" t="s">
        <v>601</v>
      </c>
      <c r="B55" s="45"/>
      <c r="C55" s="46"/>
      <c r="D55" s="46"/>
      <c r="E55" s="39" t="s">
        <v>4426</v>
      </c>
      <c r="F55" s="46"/>
      <c r="G55" s="46"/>
      <c r="H55" s="46"/>
      <c r="I55" s="46"/>
      <c r="J55" s="48"/>
    </row>
    <row r="56">
      <c r="A56" s="37" t="s">
        <v>593</v>
      </c>
      <c r="B56" s="37">
        <v>12</v>
      </c>
      <c r="C56" s="38" t="s">
        <v>9875</v>
      </c>
      <c r="D56" s="37" t="s">
        <v>595</v>
      </c>
      <c r="E56" s="39" t="s">
        <v>9876</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11362</v>
      </c>
      <c r="F58" s="46"/>
      <c r="G58" s="46"/>
      <c r="H58" s="46"/>
      <c r="I58" s="46"/>
      <c r="J58" s="48"/>
    </row>
    <row r="59" ht="345">
      <c r="A59" s="37" t="s">
        <v>601</v>
      </c>
      <c r="B59" s="45"/>
      <c r="C59" s="46"/>
      <c r="D59" s="46"/>
      <c r="E59" s="39" t="s">
        <v>5164</v>
      </c>
      <c r="F59" s="46"/>
      <c r="G59" s="46"/>
      <c r="H59" s="46"/>
      <c r="I59" s="46"/>
      <c r="J59" s="48"/>
    </row>
    <row r="60">
      <c r="A60" s="37" t="s">
        <v>593</v>
      </c>
      <c r="B60" s="37">
        <v>13</v>
      </c>
      <c r="C60" s="38" t="s">
        <v>4449</v>
      </c>
      <c r="D60" s="37" t="s">
        <v>595</v>
      </c>
      <c r="E60" s="39" t="s">
        <v>4450</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11363</v>
      </c>
      <c r="F62" s="46"/>
      <c r="G62" s="46"/>
      <c r="H62" s="46"/>
      <c r="I62" s="46"/>
      <c r="J62" s="48"/>
    </row>
    <row r="63" ht="240">
      <c r="A63" s="37" t="s">
        <v>601</v>
      </c>
      <c r="B63" s="45"/>
      <c r="C63" s="46"/>
      <c r="D63" s="46"/>
      <c r="E63" s="39" t="s">
        <v>4452</v>
      </c>
      <c r="F63" s="46"/>
      <c r="G63" s="46"/>
      <c r="H63" s="46"/>
      <c r="I63" s="46"/>
      <c r="J63" s="48"/>
    </row>
    <row r="64" ht="30">
      <c r="A64" s="37" t="s">
        <v>593</v>
      </c>
      <c r="B64" s="37">
        <v>14</v>
      </c>
      <c r="C64" s="38" t="s">
        <v>4453</v>
      </c>
      <c r="D64" s="37" t="s">
        <v>595</v>
      </c>
      <c r="E64" s="39" t="s">
        <v>5162</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11364</v>
      </c>
      <c r="F66" s="46"/>
      <c r="G66" s="46"/>
      <c r="H66" s="46"/>
      <c r="I66" s="46"/>
      <c r="J66" s="48"/>
    </row>
    <row r="67" ht="345">
      <c r="A67" s="37" t="s">
        <v>601</v>
      </c>
      <c r="B67" s="45"/>
      <c r="C67" s="46"/>
      <c r="D67" s="46"/>
      <c r="E67" s="39" t="s">
        <v>5164</v>
      </c>
      <c r="F67" s="46"/>
      <c r="G67" s="46"/>
      <c r="H67" s="46"/>
      <c r="I67" s="46"/>
      <c r="J67" s="48"/>
    </row>
    <row r="68">
      <c r="A68" s="37" t="s">
        <v>593</v>
      </c>
      <c r="B68" s="37">
        <v>15</v>
      </c>
      <c r="C68" s="38" t="s">
        <v>4457</v>
      </c>
      <c r="D68" s="37" t="s">
        <v>595</v>
      </c>
      <c r="E68" s="39" t="s">
        <v>4458</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11365</v>
      </c>
      <c r="F70" s="46"/>
      <c r="G70" s="46"/>
      <c r="H70" s="46"/>
      <c r="I70" s="46"/>
      <c r="J70" s="48"/>
    </row>
    <row r="71" ht="375">
      <c r="A71" s="37" t="s">
        <v>601</v>
      </c>
      <c r="B71" s="45"/>
      <c r="C71" s="46"/>
      <c r="D71" s="46"/>
      <c r="E71" s="39" t="s">
        <v>4460</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11366</v>
      </c>
      <c r="F74" s="46"/>
      <c r="G74" s="46"/>
      <c r="H74" s="46"/>
      <c r="I74" s="46"/>
      <c r="J74" s="48"/>
    </row>
    <row r="75" ht="300">
      <c r="A75" s="37" t="s">
        <v>601</v>
      </c>
      <c r="B75" s="45"/>
      <c r="C75" s="46"/>
      <c r="D75" s="46"/>
      <c r="E75" s="39" t="s">
        <v>647</v>
      </c>
      <c r="F75" s="46"/>
      <c r="G75" s="46"/>
      <c r="H75" s="46"/>
      <c r="I75" s="46"/>
      <c r="J75" s="48"/>
    </row>
    <row r="76">
      <c r="A76" s="37" t="s">
        <v>593</v>
      </c>
      <c r="B76" s="37">
        <v>17</v>
      </c>
      <c r="C76" s="38" t="s">
        <v>4469</v>
      </c>
      <c r="D76" s="37" t="s">
        <v>595</v>
      </c>
      <c r="E76" s="39" t="s">
        <v>4470</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11367</v>
      </c>
      <c r="F78" s="46"/>
      <c r="G78" s="46"/>
      <c r="H78" s="46"/>
      <c r="I78" s="46"/>
      <c r="J78" s="48"/>
    </row>
    <row r="79" ht="300">
      <c r="A79" s="37" t="s">
        <v>601</v>
      </c>
      <c r="B79" s="45"/>
      <c r="C79" s="46"/>
      <c r="D79" s="46"/>
      <c r="E79" s="39" t="s">
        <v>4472</v>
      </c>
      <c r="F79" s="46"/>
      <c r="G79" s="46"/>
      <c r="H79" s="46"/>
      <c r="I79" s="46"/>
      <c r="J79" s="48"/>
    </row>
    <row r="80">
      <c r="A80" s="37" t="s">
        <v>593</v>
      </c>
      <c r="B80" s="37">
        <v>18</v>
      </c>
      <c r="C80" s="38" t="s">
        <v>4473</v>
      </c>
      <c r="D80" s="37" t="s">
        <v>595</v>
      </c>
      <c r="E80" s="39" t="s">
        <v>4474</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11368</v>
      </c>
      <c r="F82" s="46"/>
      <c r="G82" s="46"/>
      <c r="H82" s="46"/>
      <c r="I82" s="46"/>
      <c r="J82" s="48"/>
    </row>
    <row r="83" ht="390">
      <c r="A83" s="37" t="s">
        <v>601</v>
      </c>
      <c r="B83" s="45"/>
      <c r="C83" s="46"/>
      <c r="D83" s="46"/>
      <c r="E83" s="39" t="s">
        <v>4476</v>
      </c>
      <c r="F83" s="46"/>
      <c r="G83" s="46"/>
      <c r="H83" s="46"/>
      <c r="I83" s="46"/>
      <c r="J83" s="48"/>
    </row>
    <row r="84">
      <c r="A84" s="37" t="s">
        <v>593</v>
      </c>
      <c r="B84" s="37">
        <v>19</v>
      </c>
      <c r="C84" s="38" t="s">
        <v>3364</v>
      </c>
      <c r="D84" s="37" t="s">
        <v>595</v>
      </c>
      <c r="E84" s="39" t="s">
        <v>3365</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11369</v>
      </c>
      <c r="F86" s="46"/>
      <c r="G86" s="46"/>
      <c r="H86" s="46"/>
      <c r="I86" s="46"/>
      <c r="J86" s="48"/>
    </row>
    <row r="87" ht="30">
      <c r="A87" s="37" t="s">
        <v>601</v>
      </c>
      <c r="B87" s="45"/>
      <c r="C87" s="46"/>
      <c r="D87" s="46"/>
      <c r="E87" s="39" t="s">
        <v>4482</v>
      </c>
      <c r="F87" s="46"/>
      <c r="G87" s="46"/>
      <c r="H87" s="46"/>
      <c r="I87" s="46"/>
      <c r="J87" s="48"/>
    </row>
    <row r="88">
      <c r="A88" s="37" t="s">
        <v>593</v>
      </c>
      <c r="B88" s="37">
        <v>20</v>
      </c>
      <c r="C88" s="38" t="s">
        <v>9773</v>
      </c>
      <c r="D88" s="37" t="s">
        <v>595</v>
      </c>
      <c r="E88" s="39" t="s">
        <v>9774</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11370</v>
      </c>
      <c r="F90" s="46"/>
      <c r="G90" s="46"/>
      <c r="H90" s="46"/>
      <c r="I90" s="46"/>
      <c r="J90" s="48"/>
    </row>
    <row r="91" ht="45">
      <c r="A91" s="37" t="s">
        <v>601</v>
      </c>
      <c r="B91" s="45"/>
      <c r="C91" s="46"/>
      <c r="D91" s="46"/>
      <c r="E91" s="39" t="s">
        <v>4493</v>
      </c>
      <c r="F91" s="46"/>
      <c r="G91" s="46"/>
      <c r="H91" s="46"/>
      <c r="I91" s="46"/>
      <c r="J91" s="48"/>
    </row>
    <row r="92">
      <c r="A92" s="37" t="s">
        <v>593</v>
      </c>
      <c r="B92" s="37">
        <v>21</v>
      </c>
      <c r="C92" s="38" t="s">
        <v>9776</v>
      </c>
      <c r="D92" s="37" t="s">
        <v>595</v>
      </c>
      <c r="E92" s="39" t="s">
        <v>9777</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11371</v>
      </c>
      <c r="F94" s="46"/>
      <c r="G94" s="46"/>
      <c r="H94" s="46"/>
      <c r="I94" s="46"/>
      <c r="J94" s="48"/>
    </row>
    <row r="95" ht="45">
      <c r="A95" s="37" t="s">
        <v>601</v>
      </c>
      <c r="B95" s="45"/>
      <c r="C95" s="46"/>
      <c r="D95" s="46"/>
      <c r="E95" s="39" t="s">
        <v>4493</v>
      </c>
      <c r="F95" s="46"/>
      <c r="G95" s="46"/>
      <c r="H95" s="46"/>
      <c r="I95" s="46"/>
      <c r="J95" s="48"/>
    </row>
    <row r="96">
      <c r="A96" s="37" t="s">
        <v>593</v>
      </c>
      <c r="B96" s="37">
        <v>22</v>
      </c>
      <c r="C96" s="38" t="s">
        <v>4494</v>
      </c>
      <c r="D96" s="37" t="s">
        <v>595</v>
      </c>
      <c r="E96" s="39" t="s">
        <v>4495</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11372</v>
      </c>
      <c r="F98" s="46"/>
      <c r="G98" s="46"/>
      <c r="H98" s="46"/>
      <c r="I98" s="46"/>
      <c r="J98" s="48"/>
    </row>
    <row r="99" ht="30">
      <c r="A99" s="37" t="s">
        <v>601</v>
      </c>
      <c r="B99" s="45"/>
      <c r="C99" s="46"/>
      <c r="D99" s="46"/>
      <c r="E99" s="39" t="s">
        <v>4497</v>
      </c>
      <c r="F99" s="46"/>
      <c r="G99" s="46"/>
      <c r="H99" s="46"/>
      <c r="I99" s="46"/>
      <c r="J99" s="48"/>
    </row>
    <row r="100">
      <c r="A100" s="37" t="s">
        <v>593</v>
      </c>
      <c r="B100" s="37">
        <v>23</v>
      </c>
      <c r="C100" s="38" t="s">
        <v>4498</v>
      </c>
      <c r="D100" s="37" t="s">
        <v>595</v>
      </c>
      <c r="E100" s="39" t="s">
        <v>4499</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11372</v>
      </c>
      <c r="F102" s="46"/>
      <c r="G102" s="46"/>
      <c r="H102" s="46"/>
      <c r="I102" s="46"/>
      <c r="J102" s="48"/>
    </row>
    <row r="103" ht="45">
      <c r="A103" s="37" t="s">
        <v>601</v>
      </c>
      <c r="B103" s="45"/>
      <c r="C103" s="46"/>
      <c r="D103" s="46"/>
      <c r="E103" s="39" t="s">
        <v>4500</v>
      </c>
      <c r="F103" s="46"/>
      <c r="G103" s="46"/>
      <c r="H103" s="46"/>
      <c r="I103" s="46"/>
      <c r="J103" s="48"/>
    </row>
    <row r="104">
      <c r="A104" s="37" t="s">
        <v>593</v>
      </c>
      <c r="B104" s="37">
        <v>24</v>
      </c>
      <c r="C104" s="38" t="s">
        <v>9780</v>
      </c>
      <c r="D104" s="37" t="s">
        <v>595</v>
      </c>
      <c r="E104" s="39" t="s">
        <v>9781</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11373</v>
      </c>
      <c r="F106" s="46"/>
      <c r="G106" s="46"/>
      <c r="H106" s="46"/>
      <c r="I106" s="46"/>
      <c r="J106" s="48"/>
    </row>
    <row r="107" ht="45">
      <c r="A107" s="37" t="s">
        <v>601</v>
      </c>
      <c r="B107" s="45"/>
      <c r="C107" s="46"/>
      <c r="D107" s="46"/>
      <c r="E107" s="39" t="s">
        <v>9783</v>
      </c>
      <c r="F107" s="46"/>
      <c r="G107" s="46"/>
      <c r="H107" s="46"/>
      <c r="I107" s="46"/>
      <c r="J107" s="48"/>
    </row>
    <row r="108">
      <c r="A108" s="37" t="s">
        <v>593</v>
      </c>
      <c r="B108" s="37">
        <v>25</v>
      </c>
      <c r="C108" s="38" t="s">
        <v>9784</v>
      </c>
      <c r="D108" s="37" t="s">
        <v>595</v>
      </c>
      <c r="E108" s="39" t="s">
        <v>9785</v>
      </c>
      <c r="F108" s="40" t="s">
        <v>608</v>
      </c>
      <c r="G108" s="41">
        <v>30</v>
      </c>
      <c r="H108" s="42">
        <v>0</v>
      </c>
      <c r="I108" s="43">
        <f>ROUND(G108*H108,P4)</f>
        <v>0</v>
      </c>
      <c r="J108" s="37"/>
      <c r="O108" s="44">
        <f>I108*0.21</f>
        <v>0</v>
      </c>
      <c r="P108">
        <v>3</v>
      </c>
    </row>
    <row r="109">
      <c r="A109" s="37" t="s">
        <v>598</v>
      </c>
      <c r="B109" s="45"/>
      <c r="C109" s="46"/>
      <c r="D109" s="46"/>
      <c r="E109" s="39" t="s">
        <v>9785</v>
      </c>
      <c r="F109" s="46"/>
      <c r="G109" s="46"/>
      <c r="H109" s="46"/>
      <c r="I109" s="46"/>
      <c r="J109" s="48"/>
    </row>
    <row r="110" ht="60">
      <c r="A110" s="37" t="s">
        <v>599</v>
      </c>
      <c r="B110" s="45"/>
      <c r="C110" s="46"/>
      <c r="D110" s="46"/>
      <c r="E110" s="49" t="s">
        <v>11374</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4505</v>
      </c>
      <c r="F112" s="34"/>
      <c r="G112" s="34"/>
      <c r="H112" s="34"/>
      <c r="I112" s="35">
        <f>SUMIFS(I113:I156,A113:A156,"P")</f>
        <v>0</v>
      </c>
      <c r="J112" s="36"/>
    </row>
    <row r="113">
      <c r="A113" s="37" t="s">
        <v>593</v>
      </c>
      <c r="B113" s="37">
        <v>26</v>
      </c>
      <c r="C113" s="38" t="s">
        <v>9892</v>
      </c>
      <c r="D113" s="37" t="s">
        <v>595</v>
      </c>
      <c r="E113" s="39" t="s">
        <v>9893</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11375</v>
      </c>
      <c r="F115" s="46"/>
      <c r="G115" s="46"/>
      <c r="H115" s="46"/>
      <c r="I115" s="46"/>
      <c r="J115" s="48"/>
    </row>
    <row r="116" ht="45">
      <c r="A116" s="37" t="s">
        <v>601</v>
      </c>
      <c r="B116" s="45"/>
      <c r="C116" s="46"/>
      <c r="D116" s="46"/>
      <c r="E116" s="39" t="s">
        <v>9895</v>
      </c>
      <c r="F116" s="46"/>
      <c r="G116" s="46"/>
      <c r="H116" s="46"/>
      <c r="I116" s="46"/>
      <c r="J116" s="48"/>
    </row>
    <row r="117">
      <c r="A117" s="37" t="s">
        <v>593</v>
      </c>
      <c r="B117" s="37">
        <v>27</v>
      </c>
      <c r="C117" s="38" t="s">
        <v>9896</v>
      </c>
      <c r="D117" s="37" t="s">
        <v>595</v>
      </c>
      <c r="E117" s="39" t="s">
        <v>9897</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11376</v>
      </c>
      <c r="F119" s="46"/>
      <c r="G119" s="46"/>
      <c r="H119" s="46"/>
      <c r="I119" s="46"/>
      <c r="J119" s="48"/>
    </row>
    <row r="120" ht="60">
      <c r="A120" s="37" t="s">
        <v>601</v>
      </c>
      <c r="B120" s="45"/>
      <c r="C120" s="46"/>
      <c r="D120" s="46"/>
      <c r="E120" s="39" t="s">
        <v>4535</v>
      </c>
      <c r="F120" s="46"/>
      <c r="G120" s="46"/>
      <c r="H120" s="46"/>
      <c r="I120" s="46"/>
      <c r="J120" s="48"/>
    </row>
    <row r="121">
      <c r="A121" s="37" t="s">
        <v>593</v>
      </c>
      <c r="B121" s="37">
        <v>28</v>
      </c>
      <c r="C121" s="38" t="s">
        <v>5589</v>
      </c>
      <c r="D121" s="37" t="s">
        <v>595</v>
      </c>
      <c r="E121" s="39" t="s">
        <v>9787</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11377</v>
      </c>
      <c r="F123" s="46"/>
      <c r="G123" s="46"/>
      <c r="H123" s="46"/>
      <c r="I123" s="46"/>
      <c r="J123" s="48"/>
    </row>
    <row r="124" ht="60">
      <c r="A124" s="37" t="s">
        <v>601</v>
      </c>
      <c r="B124" s="45"/>
      <c r="C124" s="46"/>
      <c r="D124" s="46"/>
      <c r="E124" s="39" t="s">
        <v>4535</v>
      </c>
      <c r="F124" s="46"/>
      <c r="G124" s="46"/>
      <c r="H124" s="46"/>
      <c r="I124" s="46"/>
      <c r="J124" s="48"/>
    </row>
    <row r="125">
      <c r="A125" s="37" t="s">
        <v>593</v>
      </c>
      <c r="B125" s="37">
        <v>29</v>
      </c>
      <c r="C125" s="38" t="s">
        <v>10115</v>
      </c>
      <c r="D125" s="37" t="s">
        <v>595</v>
      </c>
      <c r="E125" s="39" t="s">
        <v>10116</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11378</v>
      </c>
      <c r="F127" s="46"/>
      <c r="G127" s="46"/>
      <c r="H127" s="46"/>
      <c r="I127" s="46"/>
      <c r="J127" s="48"/>
    </row>
    <row r="128" ht="120">
      <c r="A128" s="37" t="s">
        <v>601</v>
      </c>
      <c r="B128" s="45"/>
      <c r="C128" s="46"/>
      <c r="D128" s="46"/>
      <c r="E128" s="39" t="s">
        <v>4513</v>
      </c>
      <c r="F128" s="46"/>
      <c r="G128" s="46"/>
      <c r="H128" s="46"/>
      <c r="I128" s="46"/>
      <c r="J128" s="48"/>
    </row>
    <row r="129">
      <c r="A129" s="37" t="s">
        <v>593</v>
      </c>
      <c r="B129" s="37">
        <v>30</v>
      </c>
      <c r="C129" s="38" t="s">
        <v>4514</v>
      </c>
      <c r="D129" s="37" t="s">
        <v>595</v>
      </c>
      <c r="E129" s="39" t="s">
        <v>4515</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11379</v>
      </c>
      <c r="F131" s="46"/>
      <c r="G131" s="46"/>
      <c r="H131" s="46"/>
      <c r="I131" s="46"/>
      <c r="J131" s="48"/>
    </row>
    <row r="132" ht="120">
      <c r="A132" s="37" t="s">
        <v>601</v>
      </c>
      <c r="B132" s="45"/>
      <c r="C132" s="46"/>
      <c r="D132" s="46"/>
      <c r="E132" s="39" t="s">
        <v>4513</v>
      </c>
      <c r="F132" s="46"/>
      <c r="G132" s="46"/>
      <c r="H132" s="46"/>
      <c r="I132" s="46"/>
      <c r="J132" s="48"/>
    </row>
    <row r="133">
      <c r="A133" s="37" t="s">
        <v>593</v>
      </c>
      <c r="B133" s="37">
        <v>31</v>
      </c>
      <c r="C133" s="38" t="s">
        <v>10009</v>
      </c>
      <c r="D133" s="37" t="s">
        <v>595</v>
      </c>
      <c r="E133" s="39" t="s">
        <v>10010</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11380</v>
      </c>
      <c r="F135" s="46"/>
      <c r="G135" s="46"/>
      <c r="H135" s="46"/>
      <c r="I135" s="46"/>
      <c r="J135" s="48"/>
    </row>
    <row r="136" ht="120">
      <c r="A136" s="37" t="s">
        <v>601</v>
      </c>
      <c r="B136" s="45"/>
      <c r="C136" s="46"/>
      <c r="D136" s="46"/>
      <c r="E136" s="39" t="s">
        <v>4513</v>
      </c>
      <c r="F136" s="46"/>
      <c r="G136" s="46"/>
      <c r="H136" s="46"/>
      <c r="I136" s="46"/>
      <c r="J136" s="48"/>
    </row>
    <row r="137">
      <c r="A137" s="37" t="s">
        <v>593</v>
      </c>
      <c r="B137" s="37">
        <v>32</v>
      </c>
      <c r="C137" s="38" t="s">
        <v>9462</v>
      </c>
      <c r="D137" s="37" t="s">
        <v>595</v>
      </c>
      <c r="E137" s="39" t="s">
        <v>9463</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11381</v>
      </c>
      <c r="F139" s="46"/>
      <c r="G139" s="46"/>
      <c r="H139" s="46"/>
      <c r="I139" s="46"/>
      <c r="J139" s="48"/>
    </row>
    <row r="140" ht="45">
      <c r="A140" s="37" t="s">
        <v>601</v>
      </c>
      <c r="B140" s="45"/>
      <c r="C140" s="46"/>
      <c r="D140" s="46"/>
      <c r="E140" s="39" t="s">
        <v>9466</v>
      </c>
      <c r="F140" s="46"/>
      <c r="G140" s="46"/>
      <c r="H140" s="46"/>
      <c r="I140" s="46"/>
      <c r="J140" s="48"/>
    </row>
    <row r="141" ht="30">
      <c r="A141" s="37" t="s">
        <v>593</v>
      </c>
      <c r="B141" s="37">
        <v>33</v>
      </c>
      <c r="C141" s="38" t="s">
        <v>10328</v>
      </c>
      <c r="D141" s="37" t="s">
        <v>595</v>
      </c>
      <c r="E141" s="39" t="s">
        <v>10329</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11382</v>
      </c>
      <c r="F143" s="46"/>
      <c r="G143" s="46"/>
      <c r="H143" s="46"/>
      <c r="I143" s="46"/>
      <c r="J143" s="48"/>
    </row>
    <row r="144" ht="45">
      <c r="A144" s="37" t="s">
        <v>601</v>
      </c>
      <c r="B144" s="45"/>
      <c r="C144" s="46"/>
      <c r="D144" s="46"/>
      <c r="E144" s="39" t="s">
        <v>10331</v>
      </c>
      <c r="F144" s="46"/>
      <c r="G144" s="46"/>
      <c r="H144" s="46"/>
      <c r="I144" s="46"/>
      <c r="J144" s="48"/>
    </row>
    <row r="145">
      <c r="A145" s="37" t="s">
        <v>593</v>
      </c>
      <c r="B145" s="37">
        <v>34</v>
      </c>
      <c r="C145" s="38" t="s">
        <v>5923</v>
      </c>
      <c r="D145" s="37" t="s">
        <v>595</v>
      </c>
      <c r="E145" s="39" t="s">
        <v>11383</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11384</v>
      </c>
      <c r="F147" s="46"/>
      <c r="G147" s="46"/>
      <c r="H147" s="46"/>
      <c r="I147" s="46"/>
      <c r="J147" s="48"/>
    </row>
    <row r="148" ht="60">
      <c r="A148" s="37" t="s">
        <v>601</v>
      </c>
      <c r="B148" s="45"/>
      <c r="C148" s="46"/>
      <c r="D148" s="46"/>
      <c r="E148" s="39" t="s">
        <v>4535</v>
      </c>
      <c r="F148" s="46"/>
      <c r="G148" s="46"/>
      <c r="H148" s="46"/>
      <c r="I148" s="46"/>
      <c r="J148" s="48"/>
    </row>
    <row r="149">
      <c r="A149" s="37" t="s">
        <v>593</v>
      </c>
      <c r="B149" s="37">
        <v>35</v>
      </c>
      <c r="C149" s="38" t="s">
        <v>2268</v>
      </c>
      <c r="D149" s="37" t="s">
        <v>595</v>
      </c>
      <c r="E149" s="39" t="s">
        <v>2269</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11385</v>
      </c>
      <c r="F151" s="46"/>
      <c r="G151" s="46"/>
      <c r="H151" s="46"/>
      <c r="I151" s="46"/>
      <c r="J151" s="48"/>
    </row>
    <row r="152" ht="409.5">
      <c r="A152" s="37" t="s">
        <v>601</v>
      </c>
      <c r="B152" s="45"/>
      <c r="C152" s="46"/>
      <c r="D152" s="46"/>
      <c r="E152" s="39" t="s">
        <v>4983</v>
      </c>
      <c r="F152" s="46"/>
      <c r="G152" s="46"/>
      <c r="H152" s="46"/>
      <c r="I152" s="46"/>
      <c r="J152" s="48"/>
    </row>
    <row r="153">
      <c r="A153" s="37" t="s">
        <v>593</v>
      </c>
      <c r="B153" s="37">
        <v>36</v>
      </c>
      <c r="C153" s="38" t="s">
        <v>5797</v>
      </c>
      <c r="D153" s="37" t="s">
        <v>595</v>
      </c>
      <c r="E153" s="39" t="s">
        <v>10933</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11386</v>
      </c>
      <c r="F155" s="46"/>
      <c r="G155" s="46"/>
      <c r="H155" s="46"/>
      <c r="I155" s="46"/>
      <c r="J155" s="48"/>
    </row>
    <row r="156" ht="120">
      <c r="A156" s="37" t="s">
        <v>601</v>
      </c>
      <c r="B156" s="45"/>
      <c r="C156" s="46"/>
      <c r="D156" s="46"/>
      <c r="E156" s="39" t="s">
        <v>10935</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4529</v>
      </c>
      <c r="D158" s="37" t="s">
        <v>595</v>
      </c>
      <c r="E158" s="39" t="s">
        <v>4530</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11387</v>
      </c>
      <c r="F160" s="46"/>
      <c r="G160" s="46"/>
      <c r="H160" s="46"/>
      <c r="I160" s="46"/>
      <c r="J160" s="48"/>
    </row>
    <row r="161" ht="409.5">
      <c r="A161" s="37" t="s">
        <v>601</v>
      </c>
      <c r="B161" s="45"/>
      <c r="C161" s="46"/>
      <c r="D161" s="46"/>
      <c r="E161" s="39" t="s">
        <v>4525</v>
      </c>
      <c r="F161" s="46"/>
      <c r="G161" s="46"/>
      <c r="H161" s="46"/>
      <c r="I161" s="46"/>
      <c r="J161" s="48"/>
    </row>
    <row r="162">
      <c r="A162" s="37" t="s">
        <v>593</v>
      </c>
      <c r="B162" s="37">
        <v>38</v>
      </c>
      <c r="C162" s="38" t="s">
        <v>4536</v>
      </c>
      <c r="D162" s="37" t="s">
        <v>595</v>
      </c>
      <c r="E162" s="39" t="s">
        <v>4537</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11388</v>
      </c>
      <c r="F164" s="46"/>
      <c r="G164" s="46"/>
      <c r="H164" s="46"/>
      <c r="I164" s="46"/>
      <c r="J164" s="48"/>
    </row>
    <row r="165" ht="60">
      <c r="A165" s="37" t="s">
        <v>601</v>
      </c>
      <c r="B165" s="45"/>
      <c r="C165" s="46"/>
      <c r="D165" s="46"/>
      <c r="E165" s="39" t="s">
        <v>4535</v>
      </c>
      <c r="F165" s="46"/>
      <c r="G165" s="46"/>
      <c r="H165" s="46"/>
      <c r="I165" s="46"/>
      <c r="J165" s="48"/>
    </row>
    <row r="166">
      <c r="A166" s="37" t="s">
        <v>593</v>
      </c>
      <c r="B166" s="37">
        <v>39</v>
      </c>
      <c r="C166" s="38" t="s">
        <v>4543</v>
      </c>
      <c r="D166" s="37" t="s">
        <v>595</v>
      </c>
      <c r="E166" s="39" t="s">
        <v>4544</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11389</v>
      </c>
      <c r="F168" s="46"/>
      <c r="G168" s="46"/>
      <c r="H168" s="46"/>
      <c r="I168" s="46"/>
      <c r="J168" s="48"/>
    </row>
    <row r="169" ht="150">
      <c r="A169" s="37" t="s">
        <v>601</v>
      </c>
      <c r="B169" s="45"/>
      <c r="C169" s="46"/>
      <c r="D169" s="46"/>
      <c r="E169" s="39" t="s">
        <v>4546</v>
      </c>
      <c r="F169" s="46"/>
      <c r="G169" s="46"/>
      <c r="H169" s="46"/>
      <c r="I169" s="46"/>
      <c r="J169" s="48"/>
    </row>
    <row r="170">
      <c r="A170" s="31" t="s">
        <v>591</v>
      </c>
      <c r="B170" s="32"/>
      <c r="C170" s="33" t="s">
        <v>823</v>
      </c>
      <c r="D170" s="34"/>
      <c r="E170" s="31" t="s">
        <v>7512</v>
      </c>
      <c r="F170" s="34"/>
      <c r="G170" s="34"/>
      <c r="H170" s="34"/>
      <c r="I170" s="35">
        <f>SUMIFS(I171:I206,A171:A206,"P")</f>
        <v>0</v>
      </c>
      <c r="J170" s="36"/>
    </row>
    <row r="171">
      <c r="A171" s="37" t="s">
        <v>593</v>
      </c>
      <c r="B171" s="37">
        <v>40</v>
      </c>
      <c r="C171" s="38" t="s">
        <v>9794</v>
      </c>
      <c r="D171" s="37" t="s">
        <v>595</v>
      </c>
      <c r="E171" s="39" t="s">
        <v>9795</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11390</v>
      </c>
      <c r="F173" s="46"/>
      <c r="G173" s="46"/>
      <c r="H173" s="46"/>
      <c r="I173" s="46"/>
      <c r="J173" s="48"/>
    </row>
    <row r="174" ht="60">
      <c r="A174" s="37" t="s">
        <v>601</v>
      </c>
      <c r="B174" s="45"/>
      <c r="C174" s="46"/>
      <c r="D174" s="46"/>
      <c r="E174" s="39" t="s">
        <v>9797</v>
      </c>
      <c r="F174" s="46"/>
      <c r="G174" s="46"/>
      <c r="H174" s="46"/>
      <c r="I174" s="46"/>
      <c r="J174" s="48"/>
    </row>
    <row r="175">
      <c r="A175" s="37" t="s">
        <v>593</v>
      </c>
      <c r="B175" s="37">
        <v>41</v>
      </c>
      <c r="C175" s="38" t="s">
        <v>9905</v>
      </c>
      <c r="D175" s="37" t="s">
        <v>595</v>
      </c>
      <c r="E175" s="39" t="s">
        <v>9906</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11391</v>
      </c>
      <c r="F177" s="46"/>
      <c r="G177" s="46"/>
      <c r="H177" s="46"/>
      <c r="I177" s="46"/>
      <c r="J177" s="48"/>
    </row>
    <row r="178" ht="60">
      <c r="A178" s="37" t="s">
        <v>601</v>
      </c>
      <c r="B178" s="45"/>
      <c r="C178" s="46"/>
      <c r="D178" s="46"/>
      <c r="E178" s="39" t="s">
        <v>9797</v>
      </c>
      <c r="F178" s="46"/>
      <c r="G178" s="46"/>
      <c r="H178" s="46"/>
      <c r="I178" s="46"/>
      <c r="J178" s="48"/>
    </row>
    <row r="179">
      <c r="A179" s="37" t="s">
        <v>593</v>
      </c>
      <c r="B179" s="37">
        <v>42</v>
      </c>
      <c r="C179" s="38" t="s">
        <v>10061</v>
      </c>
      <c r="D179" s="37" t="s">
        <v>595</v>
      </c>
      <c r="E179" s="39" t="s">
        <v>10062</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11392</v>
      </c>
      <c r="F181" s="46"/>
      <c r="G181" s="46"/>
      <c r="H181" s="46"/>
      <c r="I181" s="46"/>
      <c r="J181" s="48"/>
    </row>
    <row r="182" ht="60">
      <c r="A182" s="37" t="s">
        <v>601</v>
      </c>
      <c r="B182" s="45"/>
      <c r="C182" s="46"/>
      <c r="D182" s="46"/>
      <c r="E182" s="39" t="s">
        <v>9797</v>
      </c>
      <c r="F182" s="46"/>
      <c r="G182" s="46"/>
      <c r="H182" s="46"/>
      <c r="I182" s="46"/>
      <c r="J182" s="48"/>
    </row>
    <row r="183">
      <c r="A183" s="37" t="s">
        <v>593</v>
      </c>
      <c r="B183" s="37">
        <v>43</v>
      </c>
      <c r="C183" s="38" t="s">
        <v>9798</v>
      </c>
      <c r="D183" s="37" t="s">
        <v>595</v>
      </c>
      <c r="E183" s="39" t="s">
        <v>9799</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11393</v>
      </c>
      <c r="F185" s="46"/>
      <c r="G185" s="46"/>
      <c r="H185" s="46"/>
      <c r="I185" s="46"/>
      <c r="J185" s="48"/>
    </row>
    <row r="186" ht="120">
      <c r="A186" s="37" t="s">
        <v>601</v>
      </c>
      <c r="B186" s="45"/>
      <c r="C186" s="46"/>
      <c r="D186" s="46"/>
      <c r="E186" s="39" t="s">
        <v>9625</v>
      </c>
      <c r="F186" s="46"/>
      <c r="G186" s="46"/>
      <c r="H186" s="46"/>
      <c r="I186" s="46"/>
      <c r="J186" s="48"/>
    </row>
    <row r="187">
      <c r="A187" s="37" t="s">
        <v>593</v>
      </c>
      <c r="B187" s="37">
        <v>44</v>
      </c>
      <c r="C187" s="38" t="s">
        <v>9801</v>
      </c>
      <c r="D187" s="37" t="s">
        <v>595</v>
      </c>
      <c r="E187" s="39" t="s">
        <v>9802</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11394</v>
      </c>
      <c r="F189" s="46"/>
      <c r="G189" s="46"/>
      <c r="H189" s="46"/>
      <c r="I189" s="46"/>
      <c r="J189" s="48"/>
    </row>
    <row r="190" ht="75">
      <c r="A190" s="37" t="s">
        <v>601</v>
      </c>
      <c r="B190" s="45"/>
      <c r="C190" s="46"/>
      <c r="D190" s="46"/>
      <c r="E190" s="39" t="s">
        <v>9804</v>
      </c>
      <c r="F190" s="46"/>
      <c r="G190" s="46"/>
      <c r="H190" s="46"/>
      <c r="I190" s="46"/>
      <c r="J190" s="48"/>
    </row>
    <row r="191">
      <c r="A191" s="37" t="s">
        <v>593</v>
      </c>
      <c r="B191" s="37">
        <v>45</v>
      </c>
      <c r="C191" s="38" t="s">
        <v>7089</v>
      </c>
      <c r="D191" s="37" t="s">
        <v>595</v>
      </c>
      <c r="E191" s="39" t="s">
        <v>9805</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11395</v>
      </c>
      <c r="F193" s="46"/>
      <c r="G193" s="46"/>
      <c r="H193" s="46"/>
      <c r="I193" s="46"/>
      <c r="J193" s="48"/>
    </row>
    <row r="194" ht="75">
      <c r="A194" s="37" t="s">
        <v>601</v>
      </c>
      <c r="B194" s="45"/>
      <c r="C194" s="46"/>
      <c r="D194" s="46"/>
      <c r="E194" s="39" t="s">
        <v>9804</v>
      </c>
      <c r="F194" s="46"/>
      <c r="G194" s="46"/>
      <c r="H194" s="46"/>
      <c r="I194" s="46"/>
      <c r="J194" s="48"/>
    </row>
    <row r="195">
      <c r="A195" s="37" t="s">
        <v>593</v>
      </c>
      <c r="B195" s="37">
        <v>46</v>
      </c>
      <c r="C195" s="38" t="s">
        <v>9807</v>
      </c>
      <c r="D195" s="37" t="s">
        <v>595</v>
      </c>
      <c r="E195" s="39" t="s">
        <v>9808</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11396</v>
      </c>
      <c r="F197" s="46"/>
      <c r="G197" s="46"/>
      <c r="H197" s="46"/>
      <c r="I197" s="46"/>
      <c r="J197" s="48"/>
    </row>
    <row r="198" ht="165">
      <c r="A198" s="37" t="s">
        <v>601</v>
      </c>
      <c r="B198" s="45"/>
      <c r="C198" s="46"/>
      <c r="D198" s="46"/>
      <c r="E198" s="39" t="s">
        <v>9810</v>
      </c>
      <c r="F198" s="46"/>
      <c r="G198" s="46"/>
      <c r="H198" s="46"/>
      <c r="I198" s="46"/>
      <c r="J198" s="48"/>
    </row>
    <row r="199">
      <c r="A199" s="37" t="s">
        <v>593</v>
      </c>
      <c r="B199" s="37">
        <v>47</v>
      </c>
      <c r="C199" s="38" t="s">
        <v>9811</v>
      </c>
      <c r="D199" s="37" t="s">
        <v>595</v>
      </c>
      <c r="E199" s="39" t="s">
        <v>9812</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11397</v>
      </c>
      <c r="F201" s="46"/>
      <c r="G201" s="46"/>
      <c r="H201" s="46"/>
      <c r="I201" s="46"/>
      <c r="J201" s="48"/>
    </row>
    <row r="202" ht="165">
      <c r="A202" s="37" t="s">
        <v>601</v>
      </c>
      <c r="B202" s="45"/>
      <c r="C202" s="46"/>
      <c r="D202" s="46"/>
      <c r="E202" s="39" t="s">
        <v>9810</v>
      </c>
      <c r="F202" s="46"/>
      <c r="G202" s="46"/>
      <c r="H202" s="46"/>
      <c r="I202" s="46"/>
      <c r="J202" s="48"/>
    </row>
    <row r="203">
      <c r="A203" s="37" t="s">
        <v>593</v>
      </c>
      <c r="B203" s="37">
        <v>48</v>
      </c>
      <c r="C203" s="38" t="s">
        <v>10188</v>
      </c>
      <c r="D203" s="37" t="s">
        <v>595</v>
      </c>
      <c r="E203" s="39" t="s">
        <v>10189</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11398</v>
      </c>
      <c r="F205" s="46"/>
      <c r="G205" s="46"/>
      <c r="H205" s="46"/>
      <c r="I205" s="46"/>
      <c r="J205" s="48"/>
    </row>
    <row r="206" ht="195">
      <c r="A206" s="37" t="s">
        <v>601</v>
      </c>
      <c r="B206" s="45"/>
      <c r="C206" s="46"/>
      <c r="D206" s="46"/>
      <c r="E206" s="39" t="s">
        <v>6082</v>
      </c>
      <c r="F206" s="46"/>
      <c r="G206" s="46"/>
      <c r="H206" s="46"/>
      <c r="I206" s="46"/>
      <c r="J206" s="48"/>
    </row>
    <row r="207">
      <c r="A207" s="31" t="s">
        <v>591</v>
      </c>
      <c r="B207" s="32"/>
      <c r="C207" s="33" t="s">
        <v>4581</v>
      </c>
      <c r="D207" s="34"/>
      <c r="E207" s="31" t="s">
        <v>4582</v>
      </c>
      <c r="F207" s="34"/>
      <c r="G207" s="34"/>
      <c r="H207" s="34"/>
      <c r="I207" s="35">
        <f>SUMIFS(I208:I227,A208:A227,"P")</f>
        <v>0</v>
      </c>
      <c r="J207" s="36"/>
    </row>
    <row r="208">
      <c r="A208" s="37" t="s">
        <v>593</v>
      </c>
      <c r="B208" s="37">
        <v>49</v>
      </c>
      <c r="C208" s="38" t="s">
        <v>5992</v>
      </c>
      <c r="D208" s="37" t="s">
        <v>595</v>
      </c>
      <c r="E208" s="39" t="s">
        <v>5993</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11399</v>
      </c>
      <c r="F210" s="46"/>
      <c r="G210" s="46"/>
      <c r="H210" s="46"/>
      <c r="I210" s="46"/>
      <c r="J210" s="48"/>
    </row>
    <row r="211" ht="330">
      <c r="A211" s="37" t="s">
        <v>601</v>
      </c>
      <c r="B211" s="45"/>
      <c r="C211" s="46"/>
      <c r="D211" s="46"/>
      <c r="E211" s="39" t="s">
        <v>4586</v>
      </c>
      <c r="F211" s="46"/>
      <c r="G211" s="46"/>
      <c r="H211" s="46"/>
      <c r="I211" s="46"/>
      <c r="J211" s="48"/>
    </row>
    <row r="212">
      <c r="A212" s="37" t="s">
        <v>593</v>
      </c>
      <c r="B212" s="37">
        <v>50</v>
      </c>
      <c r="C212" s="38" t="s">
        <v>4603</v>
      </c>
      <c r="D212" s="37" t="s">
        <v>595</v>
      </c>
      <c r="E212" s="39" t="s">
        <v>4604</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11400</v>
      </c>
      <c r="F214" s="46"/>
      <c r="G214" s="46"/>
      <c r="H214" s="46"/>
      <c r="I214" s="46"/>
      <c r="J214" s="48"/>
    </row>
    <row r="215" ht="300">
      <c r="A215" s="37" t="s">
        <v>601</v>
      </c>
      <c r="B215" s="45"/>
      <c r="C215" s="46"/>
      <c r="D215" s="46"/>
      <c r="E215" s="39" t="s">
        <v>4605</v>
      </c>
      <c r="F215" s="46"/>
      <c r="G215" s="46"/>
      <c r="H215" s="46"/>
      <c r="I215" s="46"/>
      <c r="J215" s="48"/>
    </row>
    <row r="216">
      <c r="A216" s="37" t="s">
        <v>593</v>
      </c>
      <c r="B216" s="37">
        <v>51</v>
      </c>
      <c r="C216" s="38" t="s">
        <v>11336</v>
      </c>
      <c r="D216" s="37" t="s">
        <v>595</v>
      </c>
      <c r="E216" s="39" t="s">
        <v>11337</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11338</v>
      </c>
      <c r="F218" s="46"/>
      <c r="G218" s="46"/>
      <c r="H218" s="46"/>
      <c r="I218" s="46"/>
      <c r="J218" s="48"/>
    </row>
    <row r="219" ht="30">
      <c r="A219" s="37" t="s">
        <v>601</v>
      </c>
      <c r="B219" s="45"/>
      <c r="C219" s="46"/>
      <c r="D219" s="46"/>
      <c r="E219" s="39" t="s">
        <v>10350</v>
      </c>
      <c r="F219" s="46"/>
      <c r="G219" s="46"/>
      <c r="H219" s="46"/>
      <c r="I219" s="46"/>
      <c r="J219" s="48"/>
    </row>
    <row r="220">
      <c r="A220" s="37" t="s">
        <v>593</v>
      </c>
      <c r="B220" s="37">
        <v>52</v>
      </c>
      <c r="C220" s="38" t="s">
        <v>10080</v>
      </c>
      <c r="D220" s="37" t="s">
        <v>595</v>
      </c>
      <c r="E220" s="39" t="s">
        <v>10081</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11401</v>
      </c>
      <c r="F222" s="46"/>
      <c r="G222" s="46"/>
      <c r="H222" s="46"/>
      <c r="I222" s="46"/>
      <c r="J222" s="48"/>
    </row>
    <row r="223" ht="45">
      <c r="A223" s="37" t="s">
        <v>601</v>
      </c>
      <c r="B223" s="45"/>
      <c r="C223" s="46"/>
      <c r="D223" s="46"/>
      <c r="E223" s="39" t="s">
        <v>10083</v>
      </c>
      <c r="F223" s="46"/>
      <c r="G223" s="46"/>
      <c r="H223" s="46"/>
      <c r="I223" s="46"/>
      <c r="J223" s="48"/>
    </row>
    <row r="224">
      <c r="A224" s="37" t="s">
        <v>593</v>
      </c>
      <c r="B224" s="37">
        <v>53</v>
      </c>
      <c r="C224" s="38" t="s">
        <v>4626</v>
      </c>
      <c r="D224" s="37" t="s">
        <v>595</v>
      </c>
      <c r="E224" s="39" t="s">
        <v>4627</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11402</v>
      </c>
      <c r="F226" s="46"/>
      <c r="G226" s="46"/>
      <c r="H226" s="46"/>
      <c r="I226" s="46"/>
      <c r="J226" s="48"/>
    </row>
    <row r="227" ht="409.5">
      <c r="A227" s="37" t="s">
        <v>601</v>
      </c>
      <c r="B227" s="45"/>
      <c r="C227" s="46"/>
      <c r="D227" s="46"/>
      <c r="E227" s="39" t="s">
        <v>4525</v>
      </c>
      <c r="F227" s="46"/>
      <c r="G227" s="46"/>
      <c r="H227" s="46"/>
      <c r="I227" s="46"/>
      <c r="J227" s="48"/>
    </row>
    <row r="228">
      <c r="A228" s="31" t="s">
        <v>591</v>
      </c>
      <c r="B228" s="32"/>
      <c r="C228" s="33" t="s">
        <v>4818</v>
      </c>
      <c r="D228" s="34"/>
      <c r="E228" s="31" t="s">
        <v>4819</v>
      </c>
      <c r="F228" s="34"/>
      <c r="G228" s="34"/>
      <c r="H228" s="34"/>
      <c r="I228" s="35">
        <f>SUMIFS(I229:I287,A229:A287,"P")</f>
        <v>0</v>
      </c>
      <c r="J228" s="36"/>
    </row>
    <row r="229" ht="30">
      <c r="A229" s="37" t="s">
        <v>593</v>
      </c>
      <c r="B229" s="37">
        <v>54</v>
      </c>
      <c r="C229" s="38" t="s">
        <v>10360</v>
      </c>
      <c r="D229" s="37" t="s">
        <v>595</v>
      </c>
      <c r="E229" s="39" t="s">
        <v>10361</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11403</v>
      </c>
      <c r="F231" s="46"/>
      <c r="G231" s="46"/>
      <c r="H231" s="46"/>
      <c r="I231" s="46"/>
      <c r="J231" s="48"/>
    </row>
    <row r="232" ht="165">
      <c r="A232" s="37" t="s">
        <v>601</v>
      </c>
      <c r="B232" s="45"/>
      <c r="C232" s="46"/>
      <c r="D232" s="46"/>
      <c r="E232" s="39" t="s">
        <v>10363</v>
      </c>
      <c r="F232" s="46"/>
      <c r="G232" s="46"/>
      <c r="H232" s="46"/>
      <c r="I232" s="46"/>
      <c r="J232" s="48"/>
    </row>
    <row r="233">
      <c r="A233" s="37" t="s">
        <v>593</v>
      </c>
      <c r="B233" s="37">
        <v>55</v>
      </c>
      <c r="C233" s="38" t="s">
        <v>9945</v>
      </c>
      <c r="D233" s="37" t="s">
        <v>595</v>
      </c>
      <c r="E233" s="39" t="s">
        <v>9946</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11038</v>
      </c>
      <c r="F235" s="46"/>
      <c r="G235" s="46"/>
      <c r="H235" s="46"/>
      <c r="I235" s="46"/>
      <c r="J235" s="48"/>
    </row>
    <row r="236" ht="60">
      <c r="A236" s="37" t="s">
        <v>601</v>
      </c>
      <c r="B236" s="45"/>
      <c r="C236" s="46"/>
      <c r="D236" s="46"/>
      <c r="E236" s="39" t="s">
        <v>9948</v>
      </c>
      <c r="F236" s="46"/>
      <c r="G236" s="46"/>
      <c r="H236" s="46"/>
      <c r="I236" s="46"/>
      <c r="J236" s="48"/>
    </row>
    <row r="237" ht="30">
      <c r="A237" s="37" t="s">
        <v>593</v>
      </c>
      <c r="B237" s="37">
        <v>56</v>
      </c>
      <c r="C237" s="38" t="s">
        <v>9949</v>
      </c>
      <c r="D237" s="37" t="s">
        <v>595</v>
      </c>
      <c r="E237" s="39" t="s">
        <v>9950</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11404</v>
      </c>
      <c r="F239" s="46"/>
      <c r="G239" s="46"/>
      <c r="H239" s="46"/>
      <c r="I239" s="46"/>
      <c r="J239" s="48"/>
    </row>
    <row r="240" ht="30">
      <c r="A240" s="37" t="s">
        <v>601</v>
      </c>
      <c r="B240" s="45"/>
      <c r="C240" s="46"/>
      <c r="D240" s="46"/>
      <c r="E240" s="39" t="s">
        <v>9952</v>
      </c>
      <c r="F240" s="46"/>
      <c r="G240" s="46"/>
      <c r="H240" s="46"/>
      <c r="I240" s="46"/>
      <c r="J240" s="48"/>
    </row>
    <row r="241" ht="30">
      <c r="A241" s="37" t="s">
        <v>593</v>
      </c>
      <c r="B241" s="37">
        <v>57</v>
      </c>
      <c r="C241" s="38" t="s">
        <v>9957</v>
      </c>
      <c r="D241" s="37" t="s">
        <v>595</v>
      </c>
      <c r="E241" s="39" t="s">
        <v>9958</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11405</v>
      </c>
      <c r="F243" s="46"/>
      <c r="G243" s="46"/>
      <c r="H243" s="46"/>
      <c r="I243" s="46"/>
      <c r="J243" s="48"/>
    </row>
    <row r="244" ht="45">
      <c r="A244" s="37" t="s">
        <v>601</v>
      </c>
      <c r="B244" s="45"/>
      <c r="C244" s="46"/>
      <c r="D244" s="46"/>
      <c r="E244" s="39" t="s">
        <v>9960</v>
      </c>
      <c r="F244" s="46"/>
      <c r="G244" s="46"/>
      <c r="H244" s="46"/>
      <c r="I244" s="46"/>
      <c r="J244" s="48"/>
    </row>
    <row r="245" ht="30">
      <c r="A245" s="37" t="s">
        <v>593</v>
      </c>
      <c r="B245" s="37">
        <v>58</v>
      </c>
      <c r="C245" s="38" t="s">
        <v>9964</v>
      </c>
      <c r="D245" s="37" t="s">
        <v>595</v>
      </c>
      <c r="E245" s="39" t="s">
        <v>9965</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11406</v>
      </c>
      <c r="F247" s="46"/>
      <c r="G247" s="46"/>
      <c r="H247" s="46"/>
      <c r="I247" s="46"/>
      <c r="J247" s="48"/>
    </row>
    <row r="248" ht="60">
      <c r="A248" s="37" t="s">
        <v>601</v>
      </c>
      <c r="B248" s="45"/>
      <c r="C248" s="46"/>
      <c r="D248" s="46"/>
      <c r="E248" s="39" t="s">
        <v>9967</v>
      </c>
      <c r="F248" s="46"/>
      <c r="G248" s="46"/>
      <c r="H248" s="46"/>
      <c r="I248" s="46"/>
      <c r="J248" s="48"/>
    </row>
    <row r="249" ht="30">
      <c r="A249" s="37" t="s">
        <v>593</v>
      </c>
      <c r="B249" s="37">
        <v>59</v>
      </c>
      <c r="C249" s="38" t="s">
        <v>9968</v>
      </c>
      <c r="D249" s="37" t="s">
        <v>595</v>
      </c>
      <c r="E249" s="39" t="s">
        <v>9969</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11406</v>
      </c>
      <c r="F251" s="46"/>
      <c r="G251" s="46"/>
      <c r="H251" s="46"/>
      <c r="I251" s="46"/>
      <c r="J251" s="48"/>
    </row>
    <row r="252" ht="60">
      <c r="A252" s="37" t="s">
        <v>601</v>
      </c>
      <c r="B252" s="45"/>
      <c r="C252" s="46"/>
      <c r="D252" s="46"/>
      <c r="E252" s="39" t="s">
        <v>9967</v>
      </c>
      <c r="F252" s="46"/>
      <c r="G252" s="46"/>
      <c r="H252" s="46"/>
      <c r="I252" s="46"/>
      <c r="J252" s="48"/>
    </row>
    <row r="253" ht="30">
      <c r="A253" s="37" t="s">
        <v>593</v>
      </c>
      <c r="B253" s="37">
        <v>60</v>
      </c>
      <c r="C253" s="38" t="s">
        <v>5034</v>
      </c>
      <c r="D253" s="37" t="s">
        <v>595</v>
      </c>
      <c r="E253" s="39" t="s">
        <v>5035</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11407</v>
      </c>
      <c r="F255" s="46"/>
      <c r="G255" s="46"/>
      <c r="H255" s="46"/>
      <c r="I255" s="46"/>
      <c r="J255" s="48"/>
    </row>
    <row r="256" ht="60">
      <c r="A256" s="37" t="s">
        <v>601</v>
      </c>
      <c r="B256" s="45"/>
      <c r="C256" s="46"/>
      <c r="D256" s="46"/>
      <c r="E256" s="39" t="s">
        <v>5037</v>
      </c>
      <c r="F256" s="46"/>
      <c r="G256" s="46"/>
      <c r="H256" s="46"/>
      <c r="I256" s="46"/>
      <c r="J256" s="48"/>
    </row>
    <row r="257" ht="30">
      <c r="A257" s="37" t="s">
        <v>593</v>
      </c>
      <c r="B257" s="37">
        <v>61</v>
      </c>
      <c r="C257" s="38" t="s">
        <v>6808</v>
      </c>
      <c r="D257" s="37" t="s">
        <v>595</v>
      </c>
      <c r="E257" s="39" t="s">
        <v>9815</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11408</v>
      </c>
      <c r="F259" s="46"/>
      <c r="G259" s="46"/>
      <c r="H259" s="46"/>
      <c r="I259" s="46"/>
      <c r="J259" s="48"/>
    </row>
    <row r="260" ht="60">
      <c r="A260" s="37" t="s">
        <v>601</v>
      </c>
      <c r="B260" s="45"/>
      <c r="C260" s="46"/>
      <c r="D260" s="46"/>
      <c r="E260" s="39" t="s">
        <v>5037</v>
      </c>
      <c r="F260" s="46"/>
      <c r="G260" s="46"/>
      <c r="H260" s="46"/>
      <c r="I260" s="46"/>
      <c r="J260" s="48"/>
    </row>
    <row r="261">
      <c r="A261" s="37" t="s">
        <v>593</v>
      </c>
      <c r="B261" s="37">
        <v>62</v>
      </c>
      <c r="C261" s="38" t="s">
        <v>10980</v>
      </c>
      <c r="D261" s="37" t="s">
        <v>595</v>
      </c>
      <c r="E261" s="39" t="s">
        <v>10981</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11409</v>
      </c>
      <c r="F263" s="46"/>
      <c r="G263" s="46"/>
      <c r="H263" s="46"/>
      <c r="I263" s="46"/>
      <c r="J263" s="48"/>
    </row>
    <row r="264" ht="75">
      <c r="A264" s="37" t="s">
        <v>601</v>
      </c>
      <c r="B264" s="45"/>
      <c r="C264" s="46"/>
      <c r="D264" s="46"/>
      <c r="E264" s="39" t="s">
        <v>9820</v>
      </c>
      <c r="F264" s="46"/>
      <c r="G264" s="46"/>
      <c r="H264" s="46"/>
      <c r="I264" s="46"/>
      <c r="J264" s="48"/>
    </row>
    <row r="265">
      <c r="A265" s="37" t="s">
        <v>593</v>
      </c>
      <c r="B265" s="37">
        <v>63</v>
      </c>
      <c r="C265" s="38" t="s">
        <v>9977</v>
      </c>
      <c r="D265" s="37" t="s">
        <v>595</v>
      </c>
      <c r="E265" s="39" t="s">
        <v>9978</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11410</v>
      </c>
      <c r="F267" s="46"/>
      <c r="G267" s="46"/>
      <c r="H267" s="46"/>
      <c r="I267" s="46"/>
      <c r="J267" s="48"/>
    </row>
    <row r="268" ht="45">
      <c r="A268" s="37" t="s">
        <v>601</v>
      </c>
      <c r="B268" s="45"/>
      <c r="C268" s="46"/>
      <c r="D268" s="46"/>
      <c r="E268" s="39" t="s">
        <v>9980</v>
      </c>
      <c r="F268" s="46"/>
      <c r="G268" s="46"/>
      <c r="H268" s="46"/>
      <c r="I268" s="46"/>
      <c r="J268" s="48"/>
    </row>
    <row r="269" ht="30">
      <c r="A269" s="37" t="s">
        <v>593</v>
      </c>
      <c r="B269" s="37">
        <v>64</v>
      </c>
      <c r="C269" s="38" t="s">
        <v>11341</v>
      </c>
      <c r="D269" s="37" t="s">
        <v>595</v>
      </c>
      <c r="E269" s="39" t="s">
        <v>11342</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11411</v>
      </c>
      <c r="F271" s="46"/>
      <c r="G271" s="46"/>
      <c r="H271" s="46"/>
      <c r="I271" s="46"/>
      <c r="J271" s="48"/>
    </row>
    <row r="272" ht="105">
      <c r="A272" s="37" t="s">
        <v>601</v>
      </c>
      <c r="B272" s="45"/>
      <c r="C272" s="46"/>
      <c r="D272" s="46"/>
      <c r="E272" s="39" t="s">
        <v>10371</v>
      </c>
      <c r="F272" s="46"/>
      <c r="G272" s="46"/>
      <c r="H272" s="46"/>
      <c r="I272" s="46"/>
      <c r="J272" s="48"/>
    </row>
    <row r="273">
      <c r="A273" s="37" t="s">
        <v>593</v>
      </c>
      <c r="B273" s="37">
        <v>65</v>
      </c>
      <c r="C273" s="38" t="s">
        <v>4682</v>
      </c>
      <c r="D273" s="37" t="s">
        <v>595</v>
      </c>
      <c r="E273" s="39" t="s">
        <v>4683</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11412</v>
      </c>
      <c r="F275" s="46"/>
      <c r="G275" s="46"/>
      <c r="H275" s="46"/>
      <c r="I275" s="46"/>
      <c r="J275" s="48"/>
    </row>
    <row r="276" ht="150">
      <c r="A276" s="37" t="s">
        <v>601</v>
      </c>
      <c r="B276" s="45"/>
      <c r="C276" s="46"/>
      <c r="D276" s="46"/>
      <c r="E276" s="39" t="s">
        <v>4685</v>
      </c>
      <c r="F276" s="46"/>
      <c r="G276" s="46"/>
      <c r="H276" s="46"/>
      <c r="I276" s="46"/>
      <c r="J276" s="48"/>
    </row>
    <row r="277">
      <c r="A277" s="37" t="s">
        <v>593</v>
      </c>
      <c r="B277" s="37">
        <v>66</v>
      </c>
      <c r="C277" s="38" t="s">
        <v>6253</v>
      </c>
      <c r="D277" s="37" t="s">
        <v>595</v>
      </c>
      <c r="E277" s="39" t="s">
        <v>6254</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11413</v>
      </c>
      <c r="F279" s="46"/>
      <c r="G279" s="46"/>
      <c r="H279" s="46"/>
      <c r="I279" s="46"/>
      <c r="J279" s="48"/>
    </row>
    <row r="280" ht="150">
      <c r="A280" s="37" t="s">
        <v>601</v>
      </c>
      <c r="B280" s="45"/>
      <c r="C280" s="46"/>
      <c r="D280" s="46"/>
      <c r="E280" s="39" t="s">
        <v>4685</v>
      </c>
      <c r="F280" s="46"/>
      <c r="G280" s="46"/>
      <c r="H280" s="46"/>
      <c r="I280" s="46"/>
      <c r="J280" s="48"/>
    </row>
    <row r="281">
      <c r="A281" s="37" t="s">
        <v>593</v>
      </c>
      <c r="B281" s="37">
        <v>67</v>
      </c>
      <c r="C281" s="38" t="s">
        <v>11414</v>
      </c>
      <c r="D281" s="37" t="s">
        <v>595</v>
      </c>
      <c r="E281" s="39" t="s">
        <v>9828</v>
      </c>
      <c r="F281" s="40" t="s">
        <v>1797</v>
      </c>
      <c r="G281" s="41">
        <v>1</v>
      </c>
      <c r="H281" s="42">
        <v>0</v>
      </c>
      <c r="I281" s="43">
        <f>ROUND(G281*H281,P4)</f>
        <v>0</v>
      </c>
      <c r="J281" s="37"/>
      <c r="O281" s="44">
        <f>I281*0.21</f>
        <v>0</v>
      </c>
      <c r="P281">
        <v>3</v>
      </c>
    </row>
    <row r="282">
      <c r="A282" s="37" t="s">
        <v>598</v>
      </c>
      <c r="B282" s="45"/>
      <c r="C282" s="46"/>
      <c r="D282" s="46"/>
      <c r="E282" s="39" t="s">
        <v>9828</v>
      </c>
      <c r="F282" s="46"/>
      <c r="G282" s="46"/>
      <c r="H282" s="46"/>
      <c r="I282" s="46"/>
      <c r="J282" s="48"/>
    </row>
    <row r="283" ht="120">
      <c r="A283" s="37" t="s">
        <v>599</v>
      </c>
      <c r="B283" s="45"/>
      <c r="C283" s="46"/>
      <c r="D283" s="46"/>
      <c r="E283" s="49" t="s">
        <v>9829</v>
      </c>
      <c r="F283" s="46"/>
      <c r="G283" s="46"/>
      <c r="H283" s="46"/>
      <c r="I283" s="46"/>
      <c r="J283" s="48"/>
    </row>
    <row r="284" ht="45">
      <c r="A284" s="37" t="s">
        <v>601</v>
      </c>
      <c r="B284" s="45"/>
      <c r="C284" s="46"/>
      <c r="D284" s="46"/>
      <c r="E284" s="39" t="s">
        <v>9830</v>
      </c>
      <c r="F284" s="46"/>
      <c r="G284" s="46"/>
      <c r="H284" s="46"/>
      <c r="I284" s="46"/>
      <c r="J284" s="48"/>
    </row>
    <row r="285">
      <c r="A285" s="37" t="s">
        <v>593</v>
      </c>
      <c r="B285" s="37">
        <v>68</v>
      </c>
      <c r="C285" s="38" t="s">
        <v>11415</v>
      </c>
      <c r="D285" s="37" t="s">
        <v>595</v>
      </c>
      <c r="E285" s="39" t="s">
        <v>9832</v>
      </c>
      <c r="F285" s="40" t="s">
        <v>1797</v>
      </c>
      <c r="G285" s="41">
        <v>1</v>
      </c>
      <c r="H285" s="42">
        <v>0</v>
      </c>
      <c r="I285" s="43">
        <f>ROUND(G285*H285,P4)</f>
        <v>0</v>
      </c>
      <c r="J285" s="37"/>
      <c r="O285" s="44">
        <f>I285*0.21</f>
        <v>0</v>
      </c>
      <c r="P285">
        <v>3</v>
      </c>
    </row>
    <row r="286">
      <c r="A286" s="37" t="s">
        <v>598</v>
      </c>
      <c r="B286" s="45"/>
      <c r="C286" s="46"/>
      <c r="D286" s="46"/>
      <c r="E286" s="39" t="s">
        <v>9832</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65">
      <c r="A291" s="37" t="s">
        <v>599</v>
      </c>
      <c r="B291" s="45"/>
      <c r="C291" s="46"/>
      <c r="D291" s="46"/>
      <c r="E291" s="49" t="s">
        <v>11416</v>
      </c>
      <c r="F291" s="46"/>
      <c r="G291" s="46"/>
      <c r="H291" s="46"/>
      <c r="I291" s="46"/>
      <c r="J291" s="48"/>
    </row>
    <row r="292" ht="120">
      <c r="A292" s="37" t="s">
        <v>601</v>
      </c>
      <c r="B292" s="45"/>
      <c r="C292" s="46"/>
      <c r="D292" s="46"/>
      <c r="E292" s="39" t="s">
        <v>1819</v>
      </c>
      <c r="F292" s="46"/>
      <c r="G292" s="46"/>
      <c r="H292" s="46"/>
      <c r="I292" s="46"/>
      <c r="J292" s="48"/>
    </row>
    <row r="293" ht="60">
      <c r="A293" s="37" t="s">
        <v>593</v>
      </c>
      <c r="B293" s="37">
        <v>70</v>
      </c>
      <c r="C293" s="38" t="s">
        <v>2447</v>
      </c>
      <c r="D293" s="37" t="s">
        <v>2448</v>
      </c>
      <c r="E293" s="39" t="s">
        <v>2449</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5">
      <c r="A295" s="37" t="s">
        <v>599</v>
      </c>
      <c r="B295" s="45"/>
      <c r="C295" s="46"/>
      <c r="D295" s="46"/>
      <c r="E295" s="49" t="s">
        <v>11417</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6262</v>
      </c>
      <c r="D297" s="37" t="s">
        <v>6263</v>
      </c>
      <c r="E297" s="39" t="s">
        <v>6264</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30">
      <c r="A299" s="37" t="s">
        <v>599</v>
      </c>
      <c r="B299" s="45"/>
      <c r="C299" s="46"/>
      <c r="D299" s="46"/>
      <c r="E299" s="49" t="s">
        <v>11418</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9996</v>
      </c>
      <c r="D301" s="37" t="s">
        <v>9997</v>
      </c>
      <c r="E301" s="39" t="s">
        <v>9998</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30">
      <c r="A303" s="37" t="s">
        <v>599</v>
      </c>
      <c r="B303" s="45"/>
      <c r="C303" s="46"/>
      <c r="D303" s="46"/>
      <c r="E303" s="49" t="s">
        <v>11419</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BXwI8HBeRdM8/bf6TcgX7EYMnFchyTkCBDcCjsBo8pD/1U+oqYVALuxsKIqxJQXOVOg6Sc07h9uZOzUvKWNqVg==" hashValue="qYAlLhBkQ5ikeEfzV2Q1PUJ7l5CUGKj+qRUy4IlGs8oMXnjsTS5zWl8mzJDonzchJCLPO4YceP2zYuU5nbWj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11420</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11420</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6703</v>
      </c>
      <c r="D12" s="37" t="s">
        <v>595</v>
      </c>
      <c r="E12" s="39" t="s">
        <v>9752</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11421</v>
      </c>
      <c r="F14" s="46"/>
      <c r="G14" s="46"/>
      <c r="H14" s="46"/>
      <c r="I14" s="46"/>
      <c r="J14" s="48"/>
    </row>
    <row r="15" ht="90">
      <c r="A15" s="37" t="s">
        <v>601</v>
      </c>
      <c r="B15" s="45"/>
      <c r="C15" s="46"/>
      <c r="D15" s="46"/>
      <c r="E15" s="39" t="s">
        <v>4691</v>
      </c>
      <c r="F15" s="46"/>
      <c r="G15" s="46"/>
      <c r="H15" s="46"/>
      <c r="I15" s="46"/>
      <c r="J15" s="48"/>
    </row>
    <row r="16">
      <c r="A16" s="37" t="s">
        <v>593</v>
      </c>
      <c r="B16" s="37">
        <v>2</v>
      </c>
      <c r="C16" s="38" t="s">
        <v>9754</v>
      </c>
      <c r="D16" s="37" t="s">
        <v>595</v>
      </c>
      <c r="E16" s="39" t="s">
        <v>9755</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11422</v>
      </c>
      <c r="F18" s="46"/>
      <c r="G18" s="46"/>
      <c r="H18" s="46"/>
      <c r="I18" s="46"/>
      <c r="J18" s="48"/>
    </row>
    <row r="19" ht="90">
      <c r="A19" s="37" t="s">
        <v>601</v>
      </c>
      <c r="B19" s="45"/>
      <c r="C19" s="46"/>
      <c r="D19" s="46"/>
      <c r="E19" s="39" t="s">
        <v>4691</v>
      </c>
      <c r="F19" s="46"/>
      <c r="G19" s="46"/>
      <c r="H19" s="46"/>
      <c r="I19" s="46"/>
      <c r="J19" s="48"/>
    </row>
    <row r="20">
      <c r="A20" s="37" t="s">
        <v>593</v>
      </c>
      <c r="B20" s="37">
        <v>3</v>
      </c>
      <c r="C20" s="38" t="s">
        <v>11423</v>
      </c>
      <c r="D20" s="37" t="s">
        <v>595</v>
      </c>
      <c r="E20" s="39" t="s">
        <v>11424</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11425</v>
      </c>
      <c r="F22" s="46"/>
      <c r="G22" s="46"/>
      <c r="H22" s="46"/>
      <c r="I22" s="46"/>
      <c r="J22" s="48"/>
    </row>
    <row r="23" ht="90">
      <c r="A23" s="37" t="s">
        <v>601</v>
      </c>
      <c r="B23" s="45"/>
      <c r="C23" s="46"/>
      <c r="D23" s="46"/>
      <c r="E23" s="39" t="s">
        <v>4691</v>
      </c>
      <c r="F23" s="46"/>
      <c r="G23" s="46"/>
      <c r="H23" s="46"/>
      <c r="I23" s="46"/>
      <c r="J23" s="48"/>
    </row>
    <row r="24" ht="30">
      <c r="A24" s="37" t="s">
        <v>593</v>
      </c>
      <c r="B24" s="37">
        <v>4</v>
      </c>
      <c r="C24" s="38" t="s">
        <v>5155</v>
      </c>
      <c r="D24" s="37" t="s">
        <v>595</v>
      </c>
      <c r="E24" s="39" t="s">
        <v>5156</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11426</v>
      </c>
      <c r="F26" s="46"/>
      <c r="G26" s="46"/>
      <c r="H26" s="46"/>
      <c r="I26" s="46"/>
      <c r="J26" s="48"/>
    </row>
    <row r="27" ht="90">
      <c r="A27" s="37" t="s">
        <v>601</v>
      </c>
      <c r="B27" s="45"/>
      <c r="C27" s="46"/>
      <c r="D27" s="46"/>
      <c r="E27" s="39" t="s">
        <v>4691</v>
      </c>
      <c r="F27" s="46"/>
      <c r="G27" s="46"/>
      <c r="H27" s="46"/>
      <c r="I27" s="46"/>
      <c r="J27" s="48"/>
    </row>
    <row r="28">
      <c r="A28" s="37" t="s">
        <v>593</v>
      </c>
      <c r="B28" s="37">
        <v>5</v>
      </c>
      <c r="C28" s="38" t="s">
        <v>11427</v>
      </c>
      <c r="D28" s="37" t="s">
        <v>595</v>
      </c>
      <c r="E28" s="39" t="s">
        <v>11428</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11429</v>
      </c>
      <c r="F30" s="46"/>
      <c r="G30" s="46"/>
      <c r="H30" s="46"/>
      <c r="I30" s="46"/>
      <c r="J30" s="48"/>
    </row>
    <row r="31" ht="90">
      <c r="A31" s="37" t="s">
        <v>601</v>
      </c>
      <c r="B31" s="45"/>
      <c r="C31" s="46"/>
      <c r="D31" s="46"/>
      <c r="E31" s="39" t="s">
        <v>4691</v>
      </c>
      <c r="F31" s="46"/>
      <c r="G31" s="46"/>
      <c r="H31" s="46"/>
      <c r="I31" s="46"/>
      <c r="J31" s="48"/>
    </row>
    <row r="32">
      <c r="A32" s="37" t="s">
        <v>593</v>
      </c>
      <c r="B32" s="37">
        <v>6</v>
      </c>
      <c r="C32" s="38" t="s">
        <v>11430</v>
      </c>
      <c r="D32" s="37" t="s">
        <v>595</v>
      </c>
      <c r="E32" s="39" t="s">
        <v>11431</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11432</v>
      </c>
      <c r="F34" s="46"/>
      <c r="G34" s="46"/>
      <c r="H34" s="46"/>
      <c r="I34" s="46"/>
      <c r="J34" s="48"/>
    </row>
    <row r="35" ht="90">
      <c r="A35" s="37" t="s">
        <v>601</v>
      </c>
      <c r="B35" s="45"/>
      <c r="C35" s="46"/>
      <c r="D35" s="46"/>
      <c r="E35" s="39" t="s">
        <v>4691</v>
      </c>
      <c r="F35" s="46"/>
      <c r="G35" s="46"/>
      <c r="H35" s="46"/>
      <c r="I35" s="46"/>
      <c r="J35" s="48"/>
    </row>
    <row r="36">
      <c r="A36" s="37" t="s">
        <v>593</v>
      </c>
      <c r="B36" s="37">
        <v>7</v>
      </c>
      <c r="C36" s="38" t="s">
        <v>5287</v>
      </c>
      <c r="D36" s="37" t="s">
        <v>595</v>
      </c>
      <c r="E36" s="39" t="s">
        <v>9760</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11433</v>
      </c>
      <c r="F38" s="46"/>
      <c r="G38" s="46"/>
      <c r="H38" s="46"/>
      <c r="I38" s="46"/>
      <c r="J38" s="48"/>
    </row>
    <row r="39" ht="409.5">
      <c r="A39" s="37" t="s">
        <v>601</v>
      </c>
      <c r="B39" s="45"/>
      <c r="C39" s="46"/>
      <c r="D39" s="46"/>
      <c r="E39" s="39" t="s">
        <v>4695</v>
      </c>
      <c r="F39" s="46"/>
      <c r="G39" s="46"/>
      <c r="H39" s="46"/>
      <c r="I39" s="46"/>
      <c r="J39" s="48"/>
    </row>
    <row r="40">
      <c r="A40" s="37" t="s">
        <v>593</v>
      </c>
      <c r="B40" s="37">
        <v>8</v>
      </c>
      <c r="C40" s="38" t="s">
        <v>9762</v>
      </c>
      <c r="D40" s="37" t="s">
        <v>595</v>
      </c>
      <c r="E40" s="39" t="s">
        <v>9763</v>
      </c>
      <c r="F40" s="40" t="s">
        <v>4424</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11434</v>
      </c>
      <c r="F42" s="46"/>
      <c r="G42" s="46"/>
      <c r="H42" s="46"/>
      <c r="I42" s="46"/>
      <c r="J42" s="48"/>
    </row>
    <row r="43" ht="30">
      <c r="A43" s="37" t="s">
        <v>601</v>
      </c>
      <c r="B43" s="45"/>
      <c r="C43" s="46"/>
      <c r="D43" s="46"/>
      <c r="E43" s="39" t="s">
        <v>4426</v>
      </c>
      <c r="F43" s="46"/>
      <c r="G43" s="46"/>
      <c r="H43" s="46"/>
      <c r="I43" s="46"/>
      <c r="J43" s="48"/>
    </row>
    <row r="44">
      <c r="A44" s="37" t="s">
        <v>593</v>
      </c>
      <c r="B44" s="37">
        <v>9</v>
      </c>
      <c r="C44" s="38" t="s">
        <v>4692</v>
      </c>
      <c r="D44" s="37" t="s">
        <v>595</v>
      </c>
      <c r="E44" s="39" t="s">
        <v>4693</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11435</v>
      </c>
      <c r="F46" s="46"/>
      <c r="G46" s="46"/>
      <c r="H46" s="46"/>
      <c r="I46" s="46"/>
      <c r="J46" s="48"/>
    </row>
    <row r="47" ht="409.5">
      <c r="A47" s="37" t="s">
        <v>601</v>
      </c>
      <c r="B47" s="45"/>
      <c r="C47" s="46"/>
      <c r="D47" s="46"/>
      <c r="E47" s="39" t="s">
        <v>4695</v>
      </c>
      <c r="F47" s="46"/>
      <c r="G47" s="46"/>
      <c r="H47" s="46"/>
      <c r="I47" s="46"/>
      <c r="J47" s="48"/>
    </row>
    <row r="48">
      <c r="A48" s="37" t="s">
        <v>593</v>
      </c>
      <c r="B48" s="37">
        <v>10</v>
      </c>
      <c r="C48" s="38" t="s">
        <v>3360</v>
      </c>
      <c r="D48" s="37" t="s">
        <v>595</v>
      </c>
      <c r="E48" s="39" t="s">
        <v>3361</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11436</v>
      </c>
      <c r="F50" s="46"/>
      <c r="G50" s="46"/>
      <c r="H50" s="46"/>
      <c r="I50" s="46"/>
      <c r="J50" s="48"/>
    </row>
    <row r="51" ht="405">
      <c r="A51" s="37" t="s">
        <v>601</v>
      </c>
      <c r="B51" s="45"/>
      <c r="C51" s="46"/>
      <c r="D51" s="46"/>
      <c r="E51" s="39" t="s">
        <v>4442</v>
      </c>
      <c r="F51" s="46"/>
      <c r="G51" s="46"/>
      <c r="H51" s="46"/>
      <c r="I51" s="46"/>
      <c r="J51" s="48"/>
    </row>
    <row r="52">
      <c r="A52" s="37" t="s">
        <v>593</v>
      </c>
      <c r="B52" s="37">
        <v>11</v>
      </c>
      <c r="C52" s="38" t="s">
        <v>10038</v>
      </c>
      <c r="D52" s="37" t="s">
        <v>595</v>
      </c>
      <c r="E52" s="39" t="s">
        <v>10039</v>
      </c>
      <c r="F52" s="40" t="s">
        <v>4424</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11437</v>
      </c>
      <c r="F54" s="46"/>
      <c r="G54" s="46"/>
      <c r="H54" s="46"/>
      <c r="I54" s="46"/>
      <c r="J54" s="48"/>
    </row>
    <row r="55" ht="30">
      <c r="A55" s="37" t="s">
        <v>601</v>
      </c>
      <c r="B55" s="45"/>
      <c r="C55" s="46"/>
      <c r="D55" s="46"/>
      <c r="E55" s="39" t="s">
        <v>4426</v>
      </c>
      <c r="F55" s="46"/>
      <c r="G55" s="46"/>
      <c r="H55" s="46"/>
      <c r="I55" s="46"/>
      <c r="J55" s="48"/>
    </row>
    <row r="56">
      <c r="A56" s="37" t="s">
        <v>593</v>
      </c>
      <c r="B56" s="37">
        <v>12</v>
      </c>
      <c r="C56" s="38" t="s">
        <v>4443</v>
      </c>
      <c r="D56" s="37" t="s">
        <v>595</v>
      </c>
      <c r="E56" s="39" t="s">
        <v>4444</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11438</v>
      </c>
      <c r="F58" s="46"/>
      <c r="G58" s="46"/>
      <c r="H58" s="46"/>
      <c r="I58" s="46"/>
      <c r="J58" s="48"/>
    </row>
    <row r="59" ht="405">
      <c r="A59" s="37" t="s">
        <v>601</v>
      </c>
      <c r="B59" s="45"/>
      <c r="C59" s="46"/>
      <c r="D59" s="46"/>
      <c r="E59" s="39" t="s">
        <v>4442</v>
      </c>
      <c r="F59" s="46"/>
      <c r="G59" s="46"/>
      <c r="H59" s="46"/>
      <c r="I59" s="46"/>
      <c r="J59" s="48"/>
    </row>
    <row r="60">
      <c r="A60" s="37" t="s">
        <v>593</v>
      </c>
      <c r="B60" s="37">
        <v>13</v>
      </c>
      <c r="C60" s="38" t="s">
        <v>4457</v>
      </c>
      <c r="D60" s="37" t="s">
        <v>595</v>
      </c>
      <c r="E60" s="39" t="s">
        <v>4458</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11439</v>
      </c>
      <c r="F62" s="46"/>
      <c r="G62" s="46"/>
      <c r="H62" s="46"/>
      <c r="I62" s="46"/>
      <c r="J62" s="48"/>
    </row>
    <row r="63" ht="375">
      <c r="A63" s="37" t="s">
        <v>601</v>
      </c>
      <c r="B63" s="45"/>
      <c r="C63" s="46"/>
      <c r="D63" s="46"/>
      <c r="E63" s="39" t="s">
        <v>4460</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11440</v>
      </c>
      <c r="F66" s="46"/>
      <c r="G66" s="46"/>
      <c r="H66" s="46"/>
      <c r="I66" s="46"/>
      <c r="J66" s="48"/>
    </row>
    <row r="67" ht="300">
      <c r="A67" s="37" t="s">
        <v>601</v>
      </c>
      <c r="B67" s="45"/>
      <c r="C67" s="46"/>
      <c r="D67" s="46"/>
      <c r="E67" s="39" t="s">
        <v>647</v>
      </c>
      <c r="F67" s="46"/>
      <c r="G67" s="46"/>
      <c r="H67" s="46"/>
      <c r="I67" s="46"/>
      <c r="J67" s="48"/>
    </row>
    <row r="68">
      <c r="A68" s="37" t="s">
        <v>593</v>
      </c>
      <c r="B68" s="37">
        <v>15</v>
      </c>
      <c r="C68" s="38" t="s">
        <v>4469</v>
      </c>
      <c r="D68" s="37" t="s">
        <v>595</v>
      </c>
      <c r="E68" s="39" t="s">
        <v>4470</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11441</v>
      </c>
      <c r="F70" s="46"/>
      <c r="G70" s="46"/>
      <c r="H70" s="46"/>
      <c r="I70" s="46"/>
      <c r="J70" s="48"/>
    </row>
    <row r="71" ht="300">
      <c r="A71" s="37" t="s">
        <v>601</v>
      </c>
      <c r="B71" s="45"/>
      <c r="C71" s="46"/>
      <c r="D71" s="46"/>
      <c r="E71" s="39" t="s">
        <v>4472</v>
      </c>
      <c r="F71" s="46"/>
      <c r="G71" s="46"/>
      <c r="H71" s="46"/>
      <c r="I71" s="46"/>
      <c r="J71" s="48"/>
    </row>
    <row r="72">
      <c r="A72" s="37" t="s">
        <v>593</v>
      </c>
      <c r="B72" s="37">
        <v>16</v>
      </c>
      <c r="C72" s="38" t="s">
        <v>4473</v>
      </c>
      <c r="D72" s="37" t="s">
        <v>595</v>
      </c>
      <c r="E72" s="39" t="s">
        <v>4474</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11442</v>
      </c>
      <c r="F74" s="46"/>
      <c r="G74" s="46"/>
      <c r="H74" s="46"/>
      <c r="I74" s="46"/>
      <c r="J74" s="48"/>
    </row>
    <row r="75" ht="390">
      <c r="A75" s="37" t="s">
        <v>601</v>
      </c>
      <c r="B75" s="45"/>
      <c r="C75" s="46"/>
      <c r="D75" s="46"/>
      <c r="E75" s="39" t="s">
        <v>4476</v>
      </c>
      <c r="F75" s="46"/>
      <c r="G75" s="46"/>
      <c r="H75" s="46"/>
      <c r="I75" s="46"/>
      <c r="J75" s="48"/>
    </row>
    <row r="76">
      <c r="A76" s="37" t="s">
        <v>593</v>
      </c>
      <c r="B76" s="37">
        <v>17</v>
      </c>
      <c r="C76" s="38" t="s">
        <v>3364</v>
      </c>
      <c r="D76" s="37" t="s">
        <v>595</v>
      </c>
      <c r="E76" s="39" t="s">
        <v>3365</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11443</v>
      </c>
      <c r="F78" s="46"/>
      <c r="G78" s="46"/>
      <c r="H78" s="46"/>
      <c r="I78" s="46"/>
      <c r="J78" s="48"/>
    </row>
    <row r="79" ht="30">
      <c r="A79" s="37" t="s">
        <v>601</v>
      </c>
      <c r="B79" s="45"/>
      <c r="C79" s="46"/>
      <c r="D79" s="46"/>
      <c r="E79" s="39" t="s">
        <v>4482</v>
      </c>
      <c r="F79" s="46"/>
      <c r="G79" s="46"/>
      <c r="H79" s="46"/>
      <c r="I79" s="46"/>
      <c r="J79" s="48"/>
    </row>
    <row r="80">
      <c r="A80" s="37" t="s">
        <v>593</v>
      </c>
      <c r="B80" s="37">
        <v>18</v>
      </c>
      <c r="C80" s="38" t="s">
        <v>9773</v>
      </c>
      <c r="D80" s="37" t="s">
        <v>595</v>
      </c>
      <c r="E80" s="39" t="s">
        <v>9774</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11444</v>
      </c>
      <c r="F82" s="46"/>
      <c r="G82" s="46"/>
      <c r="H82" s="46"/>
      <c r="I82" s="46"/>
      <c r="J82" s="48"/>
    </row>
    <row r="83" ht="45">
      <c r="A83" s="37" t="s">
        <v>601</v>
      </c>
      <c r="B83" s="45"/>
      <c r="C83" s="46"/>
      <c r="D83" s="46"/>
      <c r="E83" s="39" t="s">
        <v>4493</v>
      </c>
      <c r="F83" s="46"/>
      <c r="G83" s="46"/>
      <c r="H83" s="46"/>
      <c r="I83" s="46"/>
      <c r="J83" s="48"/>
    </row>
    <row r="84">
      <c r="A84" s="37" t="s">
        <v>593</v>
      </c>
      <c r="B84" s="37">
        <v>19</v>
      </c>
      <c r="C84" s="38" t="s">
        <v>4494</v>
      </c>
      <c r="D84" s="37" t="s">
        <v>595</v>
      </c>
      <c r="E84" s="39" t="s">
        <v>4495</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11445</v>
      </c>
      <c r="F86" s="46"/>
      <c r="G86" s="46"/>
      <c r="H86" s="46"/>
      <c r="I86" s="46"/>
      <c r="J86" s="48"/>
    </row>
    <row r="87" ht="30">
      <c r="A87" s="37" t="s">
        <v>601</v>
      </c>
      <c r="B87" s="45"/>
      <c r="C87" s="46"/>
      <c r="D87" s="46"/>
      <c r="E87" s="39" t="s">
        <v>4497</v>
      </c>
      <c r="F87" s="46"/>
      <c r="G87" s="46"/>
      <c r="H87" s="46"/>
      <c r="I87" s="46"/>
      <c r="J87" s="48"/>
    </row>
    <row r="88">
      <c r="A88" s="37" t="s">
        <v>593</v>
      </c>
      <c r="B88" s="37">
        <v>20</v>
      </c>
      <c r="C88" s="38" t="s">
        <v>4498</v>
      </c>
      <c r="D88" s="37" t="s">
        <v>595</v>
      </c>
      <c r="E88" s="39" t="s">
        <v>4499</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11445</v>
      </c>
      <c r="F90" s="46"/>
      <c r="G90" s="46"/>
      <c r="H90" s="46"/>
      <c r="I90" s="46"/>
      <c r="J90" s="48"/>
    </row>
    <row r="91" ht="45">
      <c r="A91" s="37" t="s">
        <v>601</v>
      </c>
      <c r="B91" s="45"/>
      <c r="C91" s="46"/>
      <c r="D91" s="46"/>
      <c r="E91" s="39" t="s">
        <v>4500</v>
      </c>
      <c r="F91" s="46"/>
      <c r="G91" s="46"/>
      <c r="H91" s="46"/>
      <c r="I91" s="46"/>
      <c r="J91" s="48"/>
    </row>
    <row r="92">
      <c r="A92" s="37" t="s">
        <v>593</v>
      </c>
      <c r="B92" s="37">
        <v>21</v>
      </c>
      <c r="C92" s="38" t="s">
        <v>9780</v>
      </c>
      <c r="D92" s="37" t="s">
        <v>595</v>
      </c>
      <c r="E92" s="39" t="s">
        <v>9781</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11446</v>
      </c>
      <c r="F94" s="46"/>
      <c r="G94" s="46"/>
      <c r="H94" s="46"/>
      <c r="I94" s="46"/>
      <c r="J94" s="48"/>
    </row>
    <row r="95" ht="45">
      <c r="A95" s="37" t="s">
        <v>601</v>
      </c>
      <c r="B95" s="45"/>
      <c r="C95" s="46"/>
      <c r="D95" s="46"/>
      <c r="E95" s="39" t="s">
        <v>9783</v>
      </c>
      <c r="F95" s="46"/>
      <c r="G95" s="46"/>
      <c r="H95" s="46"/>
      <c r="I95" s="46"/>
      <c r="J95" s="48"/>
    </row>
    <row r="96">
      <c r="A96" s="37" t="s">
        <v>593</v>
      </c>
      <c r="B96" s="37">
        <v>22</v>
      </c>
      <c r="C96" s="38" t="s">
        <v>9784</v>
      </c>
      <c r="D96" s="37" t="s">
        <v>595</v>
      </c>
      <c r="E96" s="39" t="s">
        <v>9785</v>
      </c>
      <c r="F96" s="40" t="s">
        <v>608</v>
      </c>
      <c r="G96" s="41">
        <v>6</v>
      </c>
      <c r="H96" s="42">
        <v>0</v>
      </c>
      <c r="I96" s="43">
        <f>ROUND(G96*H96,P4)</f>
        <v>0</v>
      </c>
      <c r="J96" s="37"/>
      <c r="O96" s="44">
        <f>I96*0.21</f>
        <v>0</v>
      </c>
      <c r="P96">
        <v>3</v>
      </c>
    </row>
    <row r="97">
      <c r="A97" s="37" t="s">
        <v>598</v>
      </c>
      <c r="B97" s="45"/>
      <c r="C97" s="46"/>
      <c r="D97" s="46"/>
      <c r="E97" s="39" t="s">
        <v>9785</v>
      </c>
      <c r="F97" s="46"/>
      <c r="G97" s="46"/>
      <c r="H97" s="46"/>
      <c r="I97" s="46"/>
      <c r="J97" s="48"/>
    </row>
    <row r="98" ht="60">
      <c r="A98" s="37" t="s">
        <v>599</v>
      </c>
      <c r="B98" s="45"/>
      <c r="C98" s="46"/>
      <c r="D98" s="46"/>
      <c r="E98" s="49" t="s">
        <v>11447</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4505</v>
      </c>
      <c r="F100" s="34"/>
      <c r="G100" s="34"/>
      <c r="H100" s="34"/>
      <c r="I100" s="35">
        <f>SUMIFS(I101:I120,A101:A120,"P")</f>
        <v>0</v>
      </c>
      <c r="J100" s="36"/>
    </row>
    <row r="101">
      <c r="A101" s="37" t="s">
        <v>593</v>
      </c>
      <c r="B101" s="37">
        <v>23</v>
      </c>
      <c r="C101" s="38" t="s">
        <v>9892</v>
      </c>
      <c r="D101" s="37" t="s">
        <v>595</v>
      </c>
      <c r="E101" s="39" t="s">
        <v>9893</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11448</v>
      </c>
      <c r="F103" s="46"/>
      <c r="G103" s="46"/>
      <c r="H103" s="46"/>
      <c r="I103" s="46"/>
      <c r="J103" s="48"/>
    </row>
    <row r="104" ht="45">
      <c r="A104" s="37" t="s">
        <v>601</v>
      </c>
      <c r="B104" s="45"/>
      <c r="C104" s="46"/>
      <c r="D104" s="46"/>
      <c r="E104" s="39" t="s">
        <v>9895</v>
      </c>
      <c r="F104" s="46"/>
      <c r="G104" s="46"/>
      <c r="H104" s="46"/>
      <c r="I104" s="46"/>
      <c r="J104" s="48"/>
    </row>
    <row r="105">
      <c r="A105" s="37" t="s">
        <v>593</v>
      </c>
      <c r="B105" s="37">
        <v>24</v>
      </c>
      <c r="C105" s="38" t="s">
        <v>11449</v>
      </c>
      <c r="D105" s="37" t="s">
        <v>595</v>
      </c>
      <c r="E105" s="39" t="s">
        <v>11450</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11451</v>
      </c>
      <c r="F107" s="46"/>
      <c r="G107" s="46"/>
      <c r="H107" s="46"/>
      <c r="I107" s="46"/>
      <c r="J107" s="48"/>
    </row>
    <row r="108" ht="45">
      <c r="A108" s="37" t="s">
        <v>601</v>
      </c>
      <c r="B108" s="45"/>
      <c r="C108" s="46"/>
      <c r="D108" s="46"/>
      <c r="E108" s="39" t="s">
        <v>11452</v>
      </c>
      <c r="F108" s="46"/>
      <c r="G108" s="46"/>
      <c r="H108" s="46"/>
      <c r="I108" s="46"/>
      <c r="J108" s="48"/>
    </row>
    <row r="109">
      <c r="A109" s="37" t="s">
        <v>593</v>
      </c>
      <c r="B109" s="37">
        <v>25</v>
      </c>
      <c r="C109" s="38" t="s">
        <v>9896</v>
      </c>
      <c r="D109" s="37" t="s">
        <v>595</v>
      </c>
      <c r="E109" s="39" t="s">
        <v>9897</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11453</v>
      </c>
      <c r="F111" s="46"/>
      <c r="G111" s="46"/>
      <c r="H111" s="46"/>
      <c r="I111" s="46"/>
      <c r="J111" s="48"/>
    </row>
    <row r="112" ht="60">
      <c r="A112" s="37" t="s">
        <v>601</v>
      </c>
      <c r="B112" s="45"/>
      <c r="C112" s="46"/>
      <c r="D112" s="46"/>
      <c r="E112" s="39" t="s">
        <v>4535</v>
      </c>
      <c r="F112" s="46"/>
      <c r="G112" s="46"/>
      <c r="H112" s="46"/>
      <c r="I112" s="46"/>
      <c r="J112" s="48"/>
    </row>
    <row r="113">
      <c r="A113" s="37" t="s">
        <v>593</v>
      </c>
      <c r="B113" s="37">
        <v>26</v>
      </c>
      <c r="C113" s="38" t="s">
        <v>5589</v>
      </c>
      <c r="D113" s="37" t="s">
        <v>595</v>
      </c>
      <c r="E113" s="39" t="s">
        <v>9787</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11454</v>
      </c>
      <c r="F115" s="46"/>
      <c r="G115" s="46"/>
      <c r="H115" s="46"/>
      <c r="I115" s="46"/>
      <c r="J115" s="48"/>
    </row>
    <row r="116" ht="60">
      <c r="A116" s="37" t="s">
        <v>601</v>
      </c>
      <c r="B116" s="45"/>
      <c r="C116" s="46"/>
      <c r="D116" s="46"/>
      <c r="E116" s="39" t="s">
        <v>4535</v>
      </c>
      <c r="F116" s="46"/>
      <c r="G116" s="46"/>
      <c r="H116" s="46"/>
      <c r="I116" s="46"/>
      <c r="J116" s="48"/>
    </row>
    <row r="117">
      <c r="A117" s="37" t="s">
        <v>593</v>
      </c>
      <c r="B117" s="37">
        <v>27</v>
      </c>
      <c r="C117" s="38" t="s">
        <v>4514</v>
      </c>
      <c r="D117" s="37" t="s">
        <v>595</v>
      </c>
      <c r="E117" s="39" t="s">
        <v>4515</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11455</v>
      </c>
      <c r="F119" s="46"/>
      <c r="G119" s="46"/>
      <c r="H119" s="46"/>
      <c r="I119" s="46"/>
      <c r="J119" s="48"/>
    </row>
    <row r="120" ht="120">
      <c r="A120" s="37" t="s">
        <v>601</v>
      </c>
      <c r="B120" s="45"/>
      <c r="C120" s="46"/>
      <c r="D120" s="46"/>
      <c r="E120" s="39" t="s">
        <v>4513</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4529</v>
      </c>
      <c r="D122" s="37" t="s">
        <v>595</v>
      </c>
      <c r="E122" s="39" t="s">
        <v>4530</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11456</v>
      </c>
      <c r="F124" s="46"/>
      <c r="G124" s="46"/>
      <c r="H124" s="46"/>
      <c r="I124" s="46"/>
      <c r="J124" s="48"/>
    </row>
    <row r="125" ht="409.5">
      <c r="A125" s="37" t="s">
        <v>601</v>
      </c>
      <c r="B125" s="45"/>
      <c r="C125" s="46"/>
      <c r="D125" s="46"/>
      <c r="E125" s="39" t="s">
        <v>4525</v>
      </c>
      <c r="F125" s="46"/>
      <c r="G125" s="46"/>
      <c r="H125" s="46"/>
      <c r="I125" s="46"/>
      <c r="J125" s="48"/>
    </row>
    <row r="126">
      <c r="A126" s="37" t="s">
        <v>593</v>
      </c>
      <c r="B126" s="37">
        <v>29</v>
      </c>
      <c r="C126" s="38" t="s">
        <v>4532</v>
      </c>
      <c r="D126" s="37" t="s">
        <v>595</v>
      </c>
      <c r="E126" s="39" t="s">
        <v>4533</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11457</v>
      </c>
      <c r="F128" s="46"/>
      <c r="G128" s="46"/>
      <c r="H128" s="46"/>
      <c r="I128" s="46"/>
      <c r="J128" s="48"/>
    </row>
    <row r="129" ht="60">
      <c r="A129" s="37" t="s">
        <v>601</v>
      </c>
      <c r="B129" s="45"/>
      <c r="C129" s="46"/>
      <c r="D129" s="46"/>
      <c r="E129" s="39" t="s">
        <v>4535</v>
      </c>
      <c r="F129" s="46"/>
      <c r="G129" s="46"/>
      <c r="H129" s="46"/>
      <c r="I129" s="46"/>
      <c r="J129" s="48"/>
    </row>
    <row r="130">
      <c r="A130" s="37" t="s">
        <v>593</v>
      </c>
      <c r="B130" s="37">
        <v>30</v>
      </c>
      <c r="C130" s="38" t="s">
        <v>4536</v>
      </c>
      <c r="D130" s="37" t="s">
        <v>595</v>
      </c>
      <c r="E130" s="39" t="s">
        <v>4537</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11458</v>
      </c>
      <c r="F132" s="46"/>
      <c r="G132" s="46"/>
      <c r="H132" s="46"/>
      <c r="I132" s="46"/>
      <c r="J132" s="48"/>
    </row>
    <row r="133" ht="60">
      <c r="A133" s="37" t="s">
        <v>601</v>
      </c>
      <c r="B133" s="45"/>
      <c r="C133" s="46"/>
      <c r="D133" s="46"/>
      <c r="E133" s="39" t="s">
        <v>4535</v>
      </c>
      <c r="F133" s="46"/>
      <c r="G133" s="46"/>
      <c r="H133" s="46"/>
      <c r="I133" s="46"/>
      <c r="J133" s="48"/>
    </row>
    <row r="134">
      <c r="A134" s="37" t="s">
        <v>593</v>
      </c>
      <c r="B134" s="37">
        <v>31</v>
      </c>
      <c r="C134" s="38" t="s">
        <v>4543</v>
      </c>
      <c r="D134" s="37" t="s">
        <v>595</v>
      </c>
      <c r="E134" s="39" t="s">
        <v>4544</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11459</v>
      </c>
      <c r="F136" s="46"/>
      <c r="G136" s="46"/>
      <c r="H136" s="46"/>
      <c r="I136" s="46"/>
      <c r="J136" s="48"/>
    </row>
    <row r="137" ht="150">
      <c r="A137" s="37" t="s">
        <v>601</v>
      </c>
      <c r="B137" s="45"/>
      <c r="C137" s="46"/>
      <c r="D137" s="46"/>
      <c r="E137" s="39" t="s">
        <v>4546</v>
      </c>
      <c r="F137" s="46"/>
      <c r="G137" s="46"/>
      <c r="H137" s="46"/>
      <c r="I137" s="46"/>
      <c r="J137" s="48"/>
    </row>
    <row r="138">
      <c r="A138" s="31" t="s">
        <v>591</v>
      </c>
      <c r="B138" s="32"/>
      <c r="C138" s="33" t="s">
        <v>823</v>
      </c>
      <c r="D138" s="34"/>
      <c r="E138" s="31" t="s">
        <v>7512</v>
      </c>
      <c r="F138" s="34"/>
      <c r="G138" s="34"/>
      <c r="H138" s="34"/>
      <c r="I138" s="35">
        <f>SUMIFS(I139:I170,A139:A170,"P")</f>
        <v>0</v>
      </c>
      <c r="J138" s="36"/>
    </row>
    <row r="139">
      <c r="A139" s="37" t="s">
        <v>593</v>
      </c>
      <c r="B139" s="37">
        <v>32</v>
      </c>
      <c r="C139" s="38" t="s">
        <v>9905</v>
      </c>
      <c r="D139" s="37" t="s">
        <v>595</v>
      </c>
      <c r="E139" s="39" t="s">
        <v>9906</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11460</v>
      </c>
      <c r="F141" s="46"/>
      <c r="G141" s="46"/>
      <c r="H141" s="46"/>
      <c r="I141" s="46"/>
      <c r="J141" s="48"/>
    </row>
    <row r="142" ht="60">
      <c r="A142" s="37" t="s">
        <v>601</v>
      </c>
      <c r="B142" s="45"/>
      <c r="C142" s="46"/>
      <c r="D142" s="46"/>
      <c r="E142" s="39" t="s">
        <v>9797</v>
      </c>
      <c r="F142" s="46"/>
      <c r="G142" s="46"/>
      <c r="H142" s="46"/>
      <c r="I142" s="46"/>
      <c r="J142" s="48"/>
    </row>
    <row r="143">
      <c r="A143" s="37" t="s">
        <v>593</v>
      </c>
      <c r="B143" s="37">
        <v>33</v>
      </c>
      <c r="C143" s="38" t="s">
        <v>11461</v>
      </c>
      <c r="D143" s="37" t="s">
        <v>595</v>
      </c>
      <c r="E143" s="39" t="s">
        <v>11462</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11463</v>
      </c>
      <c r="F145" s="46"/>
      <c r="G145" s="46"/>
      <c r="H145" s="46"/>
      <c r="I145" s="46"/>
      <c r="J145" s="48"/>
    </row>
    <row r="146" ht="60">
      <c r="A146" s="37" t="s">
        <v>601</v>
      </c>
      <c r="B146" s="45"/>
      <c r="C146" s="46"/>
      <c r="D146" s="46"/>
      <c r="E146" s="39" t="s">
        <v>9797</v>
      </c>
      <c r="F146" s="46"/>
      <c r="G146" s="46"/>
      <c r="H146" s="46"/>
      <c r="I146" s="46"/>
      <c r="J146" s="48"/>
    </row>
    <row r="147">
      <c r="A147" s="37" t="s">
        <v>593</v>
      </c>
      <c r="B147" s="37">
        <v>34</v>
      </c>
      <c r="C147" s="38" t="s">
        <v>9798</v>
      </c>
      <c r="D147" s="37" t="s">
        <v>595</v>
      </c>
      <c r="E147" s="39" t="s">
        <v>9799</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11464</v>
      </c>
      <c r="F149" s="46"/>
      <c r="G149" s="46"/>
      <c r="H149" s="46"/>
      <c r="I149" s="46"/>
      <c r="J149" s="48"/>
    </row>
    <row r="150" ht="120">
      <c r="A150" s="37" t="s">
        <v>601</v>
      </c>
      <c r="B150" s="45"/>
      <c r="C150" s="46"/>
      <c r="D150" s="46"/>
      <c r="E150" s="39" t="s">
        <v>9625</v>
      </c>
      <c r="F150" s="46"/>
      <c r="G150" s="46"/>
      <c r="H150" s="46"/>
      <c r="I150" s="46"/>
      <c r="J150" s="48"/>
    </row>
    <row r="151">
      <c r="A151" s="37" t="s">
        <v>593</v>
      </c>
      <c r="B151" s="37">
        <v>35</v>
      </c>
      <c r="C151" s="38" t="s">
        <v>9801</v>
      </c>
      <c r="D151" s="37" t="s">
        <v>595</v>
      </c>
      <c r="E151" s="39" t="s">
        <v>9802</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11465</v>
      </c>
      <c r="F153" s="46"/>
      <c r="G153" s="46"/>
      <c r="H153" s="46"/>
      <c r="I153" s="46"/>
      <c r="J153" s="48"/>
    </row>
    <row r="154" ht="75">
      <c r="A154" s="37" t="s">
        <v>601</v>
      </c>
      <c r="B154" s="45"/>
      <c r="C154" s="46"/>
      <c r="D154" s="46"/>
      <c r="E154" s="39" t="s">
        <v>9804</v>
      </c>
      <c r="F154" s="46"/>
      <c r="G154" s="46"/>
      <c r="H154" s="46"/>
      <c r="I154" s="46"/>
      <c r="J154" s="48"/>
    </row>
    <row r="155">
      <c r="A155" s="37" t="s">
        <v>593</v>
      </c>
      <c r="B155" s="37">
        <v>36</v>
      </c>
      <c r="C155" s="38" t="s">
        <v>9914</v>
      </c>
      <c r="D155" s="37" t="s">
        <v>595</v>
      </c>
      <c r="E155" s="39" t="s">
        <v>9915</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11466</v>
      </c>
      <c r="F157" s="46"/>
      <c r="G157" s="46"/>
      <c r="H157" s="46"/>
      <c r="I157" s="46"/>
      <c r="J157" s="48"/>
    </row>
    <row r="158" ht="75">
      <c r="A158" s="37" t="s">
        <v>601</v>
      </c>
      <c r="B158" s="45"/>
      <c r="C158" s="46"/>
      <c r="D158" s="46"/>
      <c r="E158" s="39" t="s">
        <v>9804</v>
      </c>
      <c r="F158" s="46"/>
      <c r="G158" s="46"/>
      <c r="H158" s="46"/>
      <c r="I158" s="46"/>
      <c r="J158" s="48"/>
    </row>
    <row r="159">
      <c r="A159" s="37" t="s">
        <v>593</v>
      </c>
      <c r="B159" s="37">
        <v>37</v>
      </c>
      <c r="C159" s="38" t="s">
        <v>9917</v>
      </c>
      <c r="D159" s="37" t="s">
        <v>595</v>
      </c>
      <c r="E159" s="39" t="s">
        <v>9918</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11467</v>
      </c>
      <c r="F161" s="46"/>
      <c r="G161" s="46"/>
      <c r="H161" s="46"/>
      <c r="I161" s="46"/>
      <c r="J161" s="48"/>
    </row>
    <row r="162" ht="165">
      <c r="A162" s="37" t="s">
        <v>601</v>
      </c>
      <c r="B162" s="45"/>
      <c r="C162" s="46"/>
      <c r="D162" s="46"/>
      <c r="E162" s="39" t="s">
        <v>9810</v>
      </c>
      <c r="F162" s="46"/>
      <c r="G162" s="46"/>
      <c r="H162" s="46"/>
      <c r="I162" s="46"/>
      <c r="J162" s="48"/>
    </row>
    <row r="163">
      <c r="A163" s="37" t="s">
        <v>593</v>
      </c>
      <c r="B163" s="37">
        <v>38</v>
      </c>
      <c r="C163" s="38" t="s">
        <v>9920</v>
      </c>
      <c r="D163" s="37" t="s">
        <v>595</v>
      </c>
      <c r="E163" s="39" t="s">
        <v>9921</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11468</v>
      </c>
      <c r="F165" s="46"/>
      <c r="G165" s="46"/>
      <c r="H165" s="46"/>
      <c r="I165" s="46"/>
      <c r="J165" s="48"/>
    </row>
    <row r="166" ht="165">
      <c r="A166" s="37" t="s">
        <v>601</v>
      </c>
      <c r="B166" s="45"/>
      <c r="C166" s="46"/>
      <c r="D166" s="46"/>
      <c r="E166" s="39" t="s">
        <v>9810</v>
      </c>
      <c r="F166" s="46"/>
      <c r="G166" s="46"/>
      <c r="H166" s="46"/>
      <c r="I166" s="46"/>
      <c r="J166" s="48"/>
    </row>
    <row r="167">
      <c r="A167" s="37" t="s">
        <v>593</v>
      </c>
      <c r="B167" s="37">
        <v>39</v>
      </c>
      <c r="C167" s="38" t="s">
        <v>9923</v>
      </c>
      <c r="D167" s="37" t="s">
        <v>595</v>
      </c>
      <c r="E167" s="39" t="s">
        <v>9924</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11469</v>
      </c>
      <c r="F169" s="46"/>
      <c r="G169" s="46"/>
      <c r="H169" s="46"/>
      <c r="I169" s="46"/>
      <c r="J169" s="48"/>
    </row>
    <row r="170" ht="165">
      <c r="A170" s="37" t="s">
        <v>601</v>
      </c>
      <c r="B170" s="45"/>
      <c r="C170" s="46"/>
      <c r="D170" s="46"/>
      <c r="E170" s="39" t="s">
        <v>9810</v>
      </c>
      <c r="F170" s="46"/>
      <c r="G170" s="46"/>
      <c r="H170" s="46"/>
      <c r="I170" s="46"/>
      <c r="J170" s="48"/>
    </row>
    <row r="171">
      <c r="A171" s="31" t="s">
        <v>591</v>
      </c>
      <c r="B171" s="32"/>
      <c r="C171" s="33" t="s">
        <v>4581</v>
      </c>
      <c r="D171" s="34"/>
      <c r="E171" s="31" t="s">
        <v>4582</v>
      </c>
      <c r="F171" s="34"/>
      <c r="G171" s="34"/>
      <c r="H171" s="34"/>
      <c r="I171" s="35">
        <f>SUMIFS(I172:I199,A172:A199,"P")</f>
        <v>0</v>
      </c>
      <c r="J171" s="36"/>
    </row>
    <row r="172">
      <c r="A172" s="37" t="s">
        <v>593</v>
      </c>
      <c r="B172" s="37">
        <v>40</v>
      </c>
      <c r="C172" s="38" t="s">
        <v>4583</v>
      </c>
      <c r="D172" s="37" t="s">
        <v>595</v>
      </c>
      <c r="E172" s="39" t="s">
        <v>4584</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11470</v>
      </c>
      <c r="F174" s="46"/>
      <c r="G174" s="46"/>
      <c r="H174" s="46"/>
      <c r="I174" s="46"/>
      <c r="J174" s="48"/>
    </row>
    <row r="175" ht="330">
      <c r="A175" s="37" t="s">
        <v>601</v>
      </c>
      <c r="B175" s="45"/>
      <c r="C175" s="46"/>
      <c r="D175" s="46"/>
      <c r="E175" s="39" t="s">
        <v>4586</v>
      </c>
      <c r="F175" s="46"/>
      <c r="G175" s="46"/>
      <c r="H175" s="46"/>
      <c r="I175" s="46"/>
      <c r="J175" s="48"/>
    </row>
    <row r="176">
      <c r="A176" s="37" t="s">
        <v>593</v>
      </c>
      <c r="B176" s="37">
        <v>41</v>
      </c>
      <c r="C176" s="38" t="s">
        <v>6783</v>
      </c>
      <c r="D176" s="37" t="s">
        <v>595</v>
      </c>
      <c r="E176" s="39" t="s">
        <v>9699</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11471</v>
      </c>
      <c r="F178" s="46"/>
      <c r="G178" s="46"/>
      <c r="H178" s="46"/>
      <c r="I178" s="46"/>
      <c r="J178" s="48"/>
    </row>
    <row r="179" ht="315">
      <c r="A179" s="37" t="s">
        <v>601</v>
      </c>
      <c r="B179" s="45"/>
      <c r="C179" s="46"/>
      <c r="D179" s="46"/>
      <c r="E179" s="39" t="s">
        <v>4599</v>
      </c>
      <c r="F179" s="46"/>
      <c r="G179" s="46"/>
      <c r="H179" s="46"/>
      <c r="I179" s="46"/>
      <c r="J179" s="48"/>
    </row>
    <row r="180">
      <c r="A180" s="37" t="s">
        <v>593</v>
      </c>
      <c r="B180" s="37">
        <v>42</v>
      </c>
      <c r="C180" s="38" t="s">
        <v>4603</v>
      </c>
      <c r="D180" s="37" t="s">
        <v>595</v>
      </c>
      <c r="E180" s="39" t="s">
        <v>4604</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11472</v>
      </c>
      <c r="F182" s="46"/>
      <c r="G182" s="46"/>
      <c r="H182" s="46"/>
      <c r="I182" s="46"/>
      <c r="J182" s="48"/>
    </row>
    <row r="183" ht="300">
      <c r="A183" s="37" t="s">
        <v>601</v>
      </c>
      <c r="B183" s="45"/>
      <c r="C183" s="46"/>
      <c r="D183" s="46"/>
      <c r="E183" s="39" t="s">
        <v>4605</v>
      </c>
      <c r="F183" s="46"/>
      <c r="G183" s="46"/>
      <c r="H183" s="46"/>
      <c r="I183" s="46"/>
      <c r="J183" s="48"/>
    </row>
    <row r="184">
      <c r="A184" s="37" t="s">
        <v>593</v>
      </c>
      <c r="B184" s="37">
        <v>43</v>
      </c>
      <c r="C184" s="38" t="s">
        <v>9932</v>
      </c>
      <c r="D184" s="37" t="s">
        <v>595</v>
      </c>
      <c r="E184" s="39" t="s">
        <v>9933</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11473</v>
      </c>
      <c r="F186" s="46"/>
      <c r="G186" s="46"/>
      <c r="H186" s="46"/>
      <c r="I186" s="46"/>
      <c r="J186" s="48"/>
    </row>
    <row r="187" ht="90">
      <c r="A187" s="37" t="s">
        <v>601</v>
      </c>
      <c r="B187" s="45"/>
      <c r="C187" s="46"/>
      <c r="D187" s="46"/>
      <c r="E187" s="39" t="s">
        <v>4621</v>
      </c>
      <c r="F187" s="46"/>
      <c r="G187" s="46"/>
      <c r="H187" s="46"/>
      <c r="I187" s="46"/>
      <c r="J187" s="48"/>
    </row>
    <row r="188">
      <c r="A188" s="37" t="s">
        <v>593</v>
      </c>
      <c r="B188" s="37">
        <v>44</v>
      </c>
      <c r="C188" s="38" t="s">
        <v>4618</v>
      </c>
      <c r="D188" s="37" t="s">
        <v>595</v>
      </c>
      <c r="E188" s="39" t="s">
        <v>4619</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11474</v>
      </c>
      <c r="F190" s="46"/>
      <c r="G190" s="46"/>
      <c r="H190" s="46"/>
      <c r="I190" s="46"/>
      <c r="J190" s="48"/>
    </row>
    <row r="191" ht="90">
      <c r="A191" s="37" t="s">
        <v>601</v>
      </c>
      <c r="B191" s="45"/>
      <c r="C191" s="46"/>
      <c r="D191" s="46"/>
      <c r="E191" s="39" t="s">
        <v>4621</v>
      </c>
      <c r="F191" s="46"/>
      <c r="G191" s="46"/>
      <c r="H191" s="46"/>
      <c r="I191" s="46"/>
      <c r="J191" s="48"/>
    </row>
    <row r="192">
      <c r="A192" s="37" t="s">
        <v>593</v>
      </c>
      <c r="B192" s="37">
        <v>45</v>
      </c>
      <c r="C192" s="38" t="s">
        <v>10080</v>
      </c>
      <c r="D192" s="37" t="s">
        <v>595</v>
      </c>
      <c r="E192" s="39" t="s">
        <v>10081</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11475</v>
      </c>
      <c r="F194" s="46"/>
      <c r="G194" s="46"/>
      <c r="H194" s="46"/>
      <c r="I194" s="46"/>
      <c r="J194" s="48"/>
    </row>
    <row r="195" ht="45">
      <c r="A195" s="37" t="s">
        <v>601</v>
      </c>
      <c r="B195" s="45"/>
      <c r="C195" s="46"/>
      <c r="D195" s="46"/>
      <c r="E195" s="39" t="s">
        <v>10083</v>
      </c>
      <c r="F195" s="46"/>
      <c r="G195" s="46"/>
      <c r="H195" s="46"/>
      <c r="I195" s="46"/>
      <c r="J195" s="48"/>
    </row>
    <row r="196">
      <c r="A196" s="37" t="s">
        <v>593</v>
      </c>
      <c r="B196" s="37">
        <v>46</v>
      </c>
      <c r="C196" s="38" t="s">
        <v>4626</v>
      </c>
      <c r="D196" s="37" t="s">
        <v>595</v>
      </c>
      <c r="E196" s="39" t="s">
        <v>4627</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11476</v>
      </c>
      <c r="F198" s="46"/>
      <c r="G198" s="46"/>
      <c r="H198" s="46"/>
      <c r="I198" s="46"/>
      <c r="J198" s="48"/>
    </row>
    <row r="199" ht="409.5">
      <c r="A199" s="37" t="s">
        <v>601</v>
      </c>
      <c r="B199" s="45"/>
      <c r="C199" s="46"/>
      <c r="D199" s="46"/>
      <c r="E199" s="39" t="s">
        <v>4525</v>
      </c>
      <c r="F199" s="46"/>
      <c r="G199" s="46"/>
      <c r="H199" s="46"/>
      <c r="I199" s="46"/>
      <c r="J199" s="48"/>
    </row>
    <row r="200">
      <c r="A200" s="31" t="s">
        <v>591</v>
      </c>
      <c r="B200" s="32"/>
      <c r="C200" s="33" t="s">
        <v>4818</v>
      </c>
      <c r="D200" s="34"/>
      <c r="E200" s="31" t="s">
        <v>4819</v>
      </c>
      <c r="F200" s="34"/>
      <c r="G200" s="34"/>
      <c r="H200" s="34"/>
      <c r="I200" s="35">
        <f>SUMIFS(I201:I251,A201:A251,"P")</f>
        <v>0</v>
      </c>
      <c r="J200" s="36"/>
    </row>
    <row r="201" ht="30">
      <c r="A201" s="37" t="s">
        <v>593</v>
      </c>
      <c r="B201" s="37">
        <v>47</v>
      </c>
      <c r="C201" s="38" t="s">
        <v>9949</v>
      </c>
      <c r="D201" s="37" t="s">
        <v>595</v>
      </c>
      <c r="E201" s="39" t="s">
        <v>9950</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11477</v>
      </c>
      <c r="F203" s="46"/>
      <c r="G203" s="46"/>
      <c r="H203" s="46"/>
      <c r="I203" s="46"/>
      <c r="J203" s="48"/>
    </row>
    <row r="204" ht="30">
      <c r="A204" s="37" t="s">
        <v>601</v>
      </c>
      <c r="B204" s="45"/>
      <c r="C204" s="46"/>
      <c r="D204" s="46"/>
      <c r="E204" s="39" t="s">
        <v>9952</v>
      </c>
      <c r="F204" s="46"/>
      <c r="G204" s="46"/>
      <c r="H204" s="46"/>
      <c r="I204" s="46"/>
      <c r="J204" s="48"/>
    </row>
    <row r="205" ht="30">
      <c r="A205" s="37" t="s">
        <v>593</v>
      </c>
      <c r="B205" s="37">
        <v>48</v>
      </c>
      <c r="C205" s="38" t="s">
        <v>9957</v>
      </c>
      <c r="D205" s="37" t="s">
        <v>595</v>
      </c>
      <c r="E205" s="39" t="s">
        <v>9958</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10290</v>
      </c>
      <c r="F207" s="46"/>
      <c r="G207" s="46"/>
      <c r="H207" s="46"/>
      <c r="I207" s="46"/>
      <c r="J207" s="48"/>
    </row>
    <row r="208" ht="45">
      <c r="A208" s="37" t="s">
        <v>601</v>
      </c>
      <c r="B208" s="45"/>
      <c r="C208" s="46"/>
      <c r="D208" s="46"/>
      <c r="E208" s="39" t="s">
        <v>9960</v>
      </c>
      <c r="F208" s="46"/>
      <c r="G208" s="46"/>
      <c r="H208" s="46"/>
      <c r="I208" s="46"/>
      <c r="J208" s="48"/>
    </row>
    <row r="209" ht="30">
      <c r="A209" s="37" t="s">
        <v>593</v>
      </c>
      <c r="B209" s="37">
        <v>49</v>
      </c>
      <c r="C209" s="38" t="s">
        <v>9964</v>
      </c>
      <c r="D209" s="37" t="s">
        <v>595</v>
      </c>
      <c r="E209" s="39" t="s">
        <v>9965</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11478</v>
      </c>
      <c r="F211" s="46"/>
      <c r="G211" s="46"/>
      <c r="H211" s="46"/>
      <c r="I211" s="46"/>
      <c r="J211" s="48"/>
    </row>
    <row r="212" ht="60">
      <c r="A212" s="37" t="s">
        <v>601</v>
      </c>
      <c r="B212" s="45"/>
      <c r="C212" s="46"/>
      <c r="D212" s="46"/>
      <c r="E212" s="39" t="s">
        <v>9967</v>
      </c>
      <c r="F212" s="46"/>
      <c r="G212" s="46"/>
      <c r="H212" s="46"/>
      <c r="I212" s="46"/>
      <c r="J212" s="48"/>
    </row>
    <row r="213" ht="30">
      <c r="A213" s="37" t="s">
        <v>593</v>
      </c>
      <c r="B213" s="37">
        <v>50</v>
      </c>
      <c r="C213" s="38" t="s">
        <v>9968</v>
      </c>
      <c r="D213" s="37" t="s">
        <v>595</v>
      </c>
      <c r="E213" s="39" t="s">
        <v>9969</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11479</v>
      </c>
      <c r="F215" s="46"/>
      <c r="G215" s="46"/>
      <c r="H215" s="46"/>
      <c r="I215" s="46"/>
      <c r="J215" s="48"/>
    </row>
    <row r="216" ht="60">
      <c r="A216" s="37" t="s">
        <v>601</v>
      </c>
      <c r="B216" s="45"/>
      <c r="C216" s="46"/>
      <c r="D216" s="46"/>
      <c r="E216" s="39" t="s">
        <v>9967</v>
      </c>
      <c r="F216" s="46"/>
      <c r="G216" s="46"/>
      <c r="H216" s="46"/>
      <c r="I216" s="46"/>
      <c r="J216" s="48"/>
    </row>
    <row r="217" ht="30">
      <c r="A217" s="37" t="s">
        <v>593</v>
      </c>
      <c r="B217" s="37">
        <v>51</v>
      </c>
      <c r="C217" s="38" t="s">
        <v>6808</v>
      </c>
      <c r="D217" s="37" t="s">
        <v>595</v>
      </c>
      <c r="E217" s="39" t="s">
        <v>9815</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11480</v>
      </c>
      <c r="F219" s="46"/>
      <c r="G219" s="46"/>
      <c r="H219" s="46"/>
      <c r="I219" s="46"/>
      <c r="J219" s="48"/>
    </row>
    <row r="220" ht="60">
      <c r="A220" s="37" t="s">
        <v>601</v>
      </c>
      <c r="B220" s="45"/>
      <c r="C220" s="46"/>
      <c r="D220" s="46"/>
      <c r="E220" s="39" t="s">
        <v>5037</v>
      </c>
      <c r="F220" s="46"/>
      <c r="G220" s="46"/>
      <c r="H220" s="46"/>
      <c r="I220" s="46"/>
      <c r="J220" s="48"/>
    </row>
    <row r="221">
      <c r="A221" s="37" t="s">
        <v>593</v>
      </c>
      <c r="B221" s="37">
        <v>52</v>
      </c>
      <c r="C221" s="38" t="s">
        <v>9972</v>
      </c>
      <c r="D221" s="37" t="s">
        <v>595</v>
      </c>
      <c r="E221" s="39" t="s">
        <v>9973</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11481</v>
      </c>
      <c r="F223" s="46"/>
      <c r="G223" s="46"/>
      <c r="H223" s="46"/>
      <c r="I223" s="46"/>
      <c r="J223" s="48"/>
    </row>
    <row r="224" ht="60">
      <c r="A224" s="37" t="s">
        <v>601</v>
      </c>
      <c r="B224" s="45"/>
      <c r="C224" s="46"/>
      <c r="D224" s="46"/>
      <c r="E224" s="39" t="s">
        <v>9975</v>
      </c>
      <c r="F224" s="46"/>
      <c r="G224" s="46"/>
      <c r="H224" s="46"/>
      <c r="I224" s="46"/>
      <c r="J224" s="48"/>
    </row>
    <row r="225">
      <c r="A225" s="37" t="s">
        <v>593</v>
      </c>
      <c r="B225" s="37">
        <v>53</v>
      </c>
      <c r="C225" s="38" t="s">
        <v>10093</v>
      </c>
      <c r="D225" s="37" t="s">
        <v>595</v>
      </c>
      <c r="E225" s="39" t="s">
        <v>10094</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11482</v>
      </c>
      <c r="F227" s="46"/>
      <c r="G227" s="46"/>
      <c r="H227" s="46"/>
      <c r="I227" s="46"/>
      <c r="J227" s="48"/>
    </row>
    <row r="228" ht="30">
      <c r="A228" s="37" t="s">
        <v>601</v>
      </c>
      <c r="B228" s="45"/>
      <c r="C228" s="46"/>
      <c r="D228" s="46"/>
      <c r="E228" s="39" t="s">
        <v>9824</v>
      </c>
      <c r="F228" s="46"/>
      <c r="G228" s="46"/>
      <c r="H228" s="46"/>
      <c r="I228" s="46"/>
      <c r="J228" s="48"/>
    </row>
    <row r="229">
      <c r="A229" s="37" t="s">
        <v>593</v>
      </c>
      <c r="B229" s="37">
        <v>54</v>
      </c>
      <c r="C229" s="38" t="s">
        <v>9977</v>
      </c>
      <c r="D229" s="37" t="s">
        <v>595</v>
      </c>
      <c r="E229" s="39" t="s">
        <v>9978</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11483</v>
      </c>
      <c r="F231" s="46"/>
      <c r="G231" s="46"/>
      <c r="H231" s="46"/>
      <c r="I231" s="46"/>
      <c r="J231" s="48"/>
    </row>
    <row r="232" ht="45">
      <c r="A232" s="37" t="s">
        <v>601</v>
      </c>
      <c r="B232" s="45"/>
      <c r="C232" s="46"/>
      <c r="D232" s="46"/>
      <c r="E232" s="39" t="s">
        <v>9980</v>
      </c>
      <c r="F232" s="46"/>
      <c r="G232" s="46"/>
      <c r="H232" s="46"/>
      <c r="I232" s="46"/>
      <c r="J232" s="48"/>
    </row>
    <row r="233" ht="30">
      <c r="A233" s="37" t="s">
        <v>593</v>
      </c>
      <c r="B233" s="37">
        <v>55</v>
      </c>
      <c r="C233" s="38" t="s">
        <v>5706</v>
      </c>
      <c r="D233" s="37" t="s">
        <v>595</v>
      </c>
      <c r="E233" s="39" t="s">
        <v>6113</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11484</v>
      </c>
      <c r="F235" s="46"/>
      <c r="G235" s="46"/>
      <c r="H235" s="46"/>
      <c r="I235" s="46"/>
      <c r="J235" s="48"/>
    </row>
    <row r="236" ht="120">
      <c r="A236" s="37" t="s">
        <v>601</v>
      </c>
      <c r="B236" s="45"/>
      <c r="C236" s="46"/>
      <c r="D236" s="46"/>
      <c r="E236" s="39" t="s">
        <v>4656</v>
      </c>
      <c r="F236" s="46"/>
      <c r="G236" s="46"/>
      <c r="H236" s="46"/>
      <c r="I236" s="46"/>
      <c r="J236" s="48"/>
    </row>
    <row r="237">
      <c r="A237" s="37" t="s">
        <v>593</v>
      </c>
      <c r="B237" s="37">
        <v>56</v>
      </c>
      <c r="C237" s="38" t="s">
        <v>4682</v>
      </c>
      <c r="D237" s="37" t="s">
        <v>595</v>
      </c>
      <c r="E237" s="39" t="s">
        <v>4683</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11485</v>
      </c>
      <c r="F239" s="46"/>
      <c r="G239" s="46"/>
      <c r="H239" s="46"/>
      <c r="I239" s="46"/>
      <c r="J239" s="48"/>
    </row>
    <row r="240" ht="150">
      <c r="A240" s="37" t="s">
        <v>601</v>
      </c>
      <c r="B240" s="45"/>
      <c r="C240" s="46"/>
      <c r="D240" s="46"/>
      <c r="E240" s="39" t="s">
        <v>4685</v>
      </c>
      <c r="F240" s="46"/>
      <c r="G240" s="46"/>
      <c r="H240" s="46"/>
      <c r="I240" s="46"/>
      <c r="J240" s="48"/>
    </row>
    <row r="241">
      <c r="A241" s="37" t="s">
        <v>593</v>
      </c>
      <c r="B241" s="37">
        <v>57</v>
      </c>
      <c r="C241" s="38" t="s">
        <v>6253</v>
      </c>
      <c r="D241" s="37" t="s">
        <v>595</v>
      </c>
      <c r="E241" s="39" t="s">
        <v>6254</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11486</v>
      </c>
      <c r="F243" s="46"/>
      <c r="G243" s="46"/>
      <c r="H243" s="46"/>
      <c r="I243" s="46"/>
      <c r="J243" s="48"/>
    </row>
    <row r="244" ht="150">
      <c r="A244" s="37" t="s">
        <v>601</v>
      </c>
      <c r="B244" s="45"/>
      <c r="C244" s="46"/>
      <c r="D244" s="46"/>
      <c r="E244" s="39" t="s">
        <v>4685</v>
      </c>
      <c r="F244" s="46"/>
      <c r="G244" s="46"/>
      <c r="H244" s="46"/>
      <c r="I244" s="46"/>
      <c r="J244" s="48"/>
    </row>
    <row r="245">
      <c r="A245" s="37" t="s">
        <v>593</v>
      </c>
      <c r="B245" s="37">
        <v>58</v>
      </c>
      <c r="C245" s="38" t="s">
        <v>11487</v>
      </c>
      <c r="D245" s="37" t="s">
        <v>595</v>
      </c>
      <c r="E245" s="39" t="s">
        <v>9828</v>
      </c>
      <c r="F245" s="40" t="s">
        <v>1797</v>
      </c>
      <c r="G245" s="41">
        <v>1</v>
      </c>
      <c r="H245" s="42">
        <v>0</v>
      </c>
      <c r="I245" s="43">
        <f>ROUND(G245*H245,P4)</f>
        <v>0</v>
      </c>
      <c r="J245" s="37"/>
      <c r="O245" s="44">
        <f>I245*0.21</f>
        <v>0</v>
      </c>
      <c r="P245">
        <v>3</v>
      </c>
    </row>
    <row r="246">
      <c r="A246" s="37" t="s">
        <v>598</v>
      </c>
      <c r="B246" s="45"/>
      <c r="C246" s="46"/>
      <c r="D246" s="46"/>
      <c r="E246" s="39" t="s">
        <v>9828</v>
      </c>
      <c r="F246" s="46"/>
      <c r="G246" s="46"/>
      <c r="H246" s="46"/>
      <c r="I246" s="46"/>
      <c r="J246" s="48"/>
    </row>
    <row r="247" ht="120">
      <c r="A247" s="37" t="s">
        <v>599</v>
      </c>
      <c r="B247" s="45"/>
      <c r="C247" s="46"/>
      <c r="D247" s="46"/>
      <c r="E247" s="49" t="s">
        <v>9829</v>
      </c>
      <c r="F247" s="46"/>
      <c r="G247" s="46"/>
      <c r="H247" s="46"/>
      <c r="I247" s="46"/>
      <c r="J247" s="48"/>
    </row>
    <row r="248" ht="45">
      <c r="A248" s="37" t="s">
        <v>601</v>
      </c>
      <c r="B248" s="45"/>
      <c r="C248" s="46"/>
      <c r="D248" s="46"/>
      <c r="E248" s="39" t="s">
        <v>9830</v>
      </c>
      <c r="F248" s="46"/>
      <c r="G248" s="46"/>
      <c r="H248" s="46"/>
      <c r="I248" s="46"/>
      <c r="J248" s="48"/>
    </row>
    <row r="249">
      <c r="A249" s="37" t="s">
        <v>593</v>
      </c>
      <c r="B249" s="37">
        <v>59</v>
      </c>
      <c r="C249" s="38" t="s">
        <v>11488</v>
      </c>
      <c r="D249" s="37" t="s">
        <v>595</v>
      </c>
      <c r="E249" s="39" t="s">
        <v>9832</v>
      </c>
      <c r="F249" s="40" t="s">
        <v>1797</v>
      </c>
      <c r="G249" s="41">
        <v>1</v>
      </c>
      <c r="H249" s="42">
        <v>0</v>
      </c>
      <c r="I249" s="43">
        <f>ROUND(G249*H249,P4)</f>
        <v>0</v>
      </c>
      <c r="J249" s="37"/>
      <c r="O249" s="44">
        <f>I249*0.21</f>
        <v>0</v>
      </c>
      <c r="P249">
        <v>3</v>
      </c>
    </row>
    <row r="250">
      <c r="A250" s="37" t="s">
        <v>598</v>
      </c>
      <c r="B250" s="45"/>
      <c r="C250" s="46"/>
      <c r="D250" s="46"/>
      <c r="E250" s="39" t="s">
        <v>9832</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5">
      <c r="A255" s="37" t="s">
        <v>599</v>
      </c>
      <c r="B255" s="45"/>
      <c r="C255" s="46"/>
      <c r="D255" s="46"/>
      <c r="E255" s="49" t="s">
        <v>11489</v>
      </c>
      <c r="F255" s="46"/>
      <c r="G255" s="46"/>
      <c r="H255" s="46"/>
      <c r="I255" s="46"/>
      <c r="J255" s="48"/>
    </row>
    <row r="256" ht="120">
      <c r="A256" s="37" t="s">
        <v>601</v>
      </c>
      <c r="B256" s="45"/>
      <c r="C256" s="46"/>
      <c r="D256" s="46"/>
      <c r="E256" s="39" t="s">
        <v>1819</v>
      </c>
      <c r="F256" s="46"/>
      <c r="G256" s="46"/>
      <c r="H256" s="46"/>
      <c r="I256" s="46"/>
      <c r="J256" s="48"/>
    </row>
    <row r="257" ht="60">
      <c r="A257" s="37" t="s">
        <v>593</v>
      </c>
      <c r="B257" s="37">
        <v>61</v>
      </c>
      <c r="C257" s="38" t="s">
        <v>2447</v>
      </c>
      <c r="D257" s="37" t="s">
        <v>2448</v>
      </c>
      <c r="E257" s="39" t="s">
        <v>2449</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5">
      <c r="A259" s="37" t="s">
        <v>599</v>
      </c>
      <c r="B259" s="45"/>
      <c r="C259" s="46"/>
      <c r="D259" s="46"/>
      <c r="E259" s="49" t="s">
        <v>11490</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6262</v>
      </c>
      <c r="D261" s="37" t="s">
        <v>6263</v>
      </c>
      <c r="E261" s="39" t="s">
        <v>6264</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5">
      <c r="A263" s="37" t="s">
        <v>599</v>
      </c>
      <c r="B263" s="45"/>
      <c r="C263" s="46"/>
      <c r="D263" s="46"/>
      <c r="E263" s="49" t="s">
        <v>11491</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9996</v>
      </c>
      <c r="D265" s="37" t="s">
        <v>9997</v>
      </c>
      <c r="E265" s="39" t="s">
        <v>9998</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30">
      <c r="A267" s="37" t="s">
        <v>599</v>
      </c>
      <c r="B267" s="45"/>
      <c r="C267" s="46"/>
      <c r="D267" s="46"/>
      <c r="E267" s="49" t="s">
        <v>11492</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sfY6m1CRYecLW00VAu+bWaRetp4vhPjSJiH+pTO7wlaR0AmNDrcPoP1At9jm4kOAUaai8LW1yeRYCqnVYmXGOA==" hashValue="hFddB715UT9sIHAM+2bsBgXUJI6c4dxIBs7AKggFAlt7hSKjit+T+hS12cSYlXx0wq91kzvFY+x/T+l0HG9R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11493</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11494</v>
      </c>
      <c r="D7" s="22"/>
      <c r="E7" s="23" t="s">
        <v>394</v>
      </c>
      <c r="F7" s="17"/>
      <c r="G7" s="17"/>
      <c r="H7" s="17"/>
      <c r="I7" s="17"/>
      <c r="J7" s="19"/>
    </row>
    <row r="8">
      <c r="A8" s="3" t="s">
        <v>1569</v>
      </c>
      <c r="B8" s="20" t="s">
        <v>579</v>
      </c>
      <c r="C8" s="21" t="s">
        <v>11493</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9839</v>
      </c>
      <c r="D13" s="37" t="s">
        <v>595</v>
      </c>
      <c r="E13" s="39" t="s">
        <v>9840</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11495</v>
      </c>
      <c r="F15" s="46"/>
      <c r="G15" s="46"/>
      <c r="H15" s="46"/>
      <c r="I15" s="46"/>
      <c r="J15" s="48"/>
    </row>
    <row r="16">
      <c r="A16" s="37" t="s">
        <v>601</v>
      </c>
      <c r="B16" s="45"/>
      <c r="C16" s="46"/>
      <c r="D16" s="46"/>
      <c r="E16" s="39" t="s">
        <v>9842</v>
      </c>
      <c r="F16" s="46"/>
      <c r="G16" s="46"/>
      <c r="H16" s="46"/>
      <c r="I16" s="46"/>
      <c r="J16" s="48"/>
    </row>
    <row r="17">
      <c r="A17" s="37" t="s">
        <v>593</v>
      </c>
      <c r="B17" s="37">
        <v>2</v>
      </c>
      <c r="C17" s="38" t="s">
        <v>9845</v>
      </c>
      <c r="D17" s="37" t="s">
        <v>595</v>
      </c>
      <c r="E17" s="39" t="s">
        <v>9846</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11496</v>
      </c>
      <c r="F19" s="46"/>
      <c r="G19" s="46"/>
      <c r="H19" s="46"/>
      <c r="I19" s="46"/>
      <c r="J19" s="48"/>
    </row>
    <row r="20" ht="90">
      <c r="A20" s="37" t="s">
        <v>601</v>
      </c>
      <c r="B20" s="45"/>
      <c r="C20" s="46"/>
      <c r="D20" s="46"/>
      <c r="E20" s="39" t="s">
        <v>4691</v>
      </c>
      <c r="F20" s="46"/>
      <c r="G20" s="46"/>
      <c r="H20" s="46"/>
      <c r="I20" s="46"/>
      <c r="J20" s="48"/>
    </row>
    <row r="21" ht="30">
      <c r="A21" s="37" t="s">
        <v>593</v>
      </c>
      <c r="B21" s="37">
        <v>3</v>
      </c>
      <c r="C21" s="38" t="s">
        <v>5155</v>
      </c>
      <c r="D21" s="37" t="s">
        <v>595</v>
      </c>
      <c r="E21" s="39" t="s">
        <v>5156</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11497</v>
      </c>
      <c r="F23" s="46"/>
      <c r="G23" s="46"/>
      <c r="H23" s="46"/>
      <c r="I23" s="46"/>
      <c r="J23" s="48"/>
    </row>
    <row r="24" ht="90">
      <c r="A24" s="37" t="s">
        <v>601</v>
      </c>
      <c r="B24" s="45"/>
      <c r="C24" s="46"/>
      <c r="D24" s="46"/>
      <c r="E24" s="39" t="s">
        <v>4691</v>
      </c>
      <c r="F24" s="46"/>
      <c r="G24" s="46"/>
      <c r="H24" s="46"/>
      <c r="I24" s="46"/>
      <c r="J24" s="48"/>
    </row>
    <row r="25">
      <c r="A25" s="37" t="s">
        <v>593</v>
      </c>
      <c r="B25" s="37">
        <v>4</v>
      </c>
      <c r="C25" s="38" t="s">
        <v>9853</v>
      </c>
      <c r="D25" s="37" t="s">
        <v>595</v>
      </c>
      <c r="E25" s="39" t="s">
        <v>9854</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11498</v>
      </c>
      <c r="F27" s="46"/>
      <c r="G27" s="46"/>
      <c r="H27" s="46"/>
      <c r="I27" s="46"/>
      <c r="J27" s="48"/>
    </row>
    <row r="28" ht="90">
      <c r="A28" s="37" t="s">
        <v>601</v>
      </c>
      <c r="B28" s="45"/>
      <c r="C28" s="46"/>
      <c r="D28" s="46"/>
      <c r="E28" s="39" t="s">
        <v>4691</v>
      </c>
      <c r="F28" s="46"/>
      <c r="G28" s="46"/>
      <c r="H28" s="46"/>
      <c r="I28" s="46"/>
      <c r="J28" s="48"/>
    </row>
    <row r="29">
      <c r="A29" s="37" t="s">
        <v>593</v>
      </c>
      <c r="B29" s="37">
        <v>5</v>
      </c>
      <c r="C29" s="38" t="s">
        <v>9856</v>
      </c>
      <c r="D29" s="37" t="s">
        <v>595</v>
      </c>
      <c r="E29" s="39" t="s">
        <v>9857</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11499</v>
      </c>
      <c r="F31" s="46"/>
      <c r="G31" s="46"/>
      <c r="H31" s="46"/>
      <c r="I31" s="46"/>
      <c r="J31" s="48"/>
    </row>
    <row r="32" ht="90">
      <c r="A32" s="37" t="s">
        <v>601</v>
      </c>
      <c r="B32" s="45"/>
      <c r="C32" s="46"/>
      <c r="D32" s="46"/>
      <c r="E32" s="39" t="s">
        <v>4691</v>
      </c>
      <c r="F32" s="46"/>
      <c r="G32" s="46"/>
      <c r="H32" s="46"/>
      <c r="I32" s="46"/>
      <c r="J32" s="48"/>
    </row>
    <row r="33">
      <c r="A33" s="37" t="s">
        <v>593</v>
      </c>
      <c r="B33" s="37">
        <v>6</v>
      </c>
      <c r="C33" s="38" t="s">
        <v>5283</v>
      </c>
      <c r="D33" s="37" t="s">
        <v>595</v>
      </c>
      <c r="E33" s="39" t="s">
        <v>9421</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11500</v>
      </c>
      <c r="F35" s="46"/>
      <c r="G35" s="46"/>
      <c r="H35" s="46"/>
      <c r="I35" s="46"/>
      <c r="J35" s="48"/>
    </row>
    <row r="36" ht="45">
      <c r="A36" s="37" t="s">
        <v>601</v>
      </c>
      <c r="B36" s="45"/>
      <c r="C36" s="46"/>
      <c r="D36" s="46"/>
      <c r="E36" s="39" t="s">
        <v>9424</v>
      </c>
      <c r="F36" s="46"/>
      <c r="G36" s="46"/>
      <c r="H36" s="46"/>
      <c r="I36" s="46"/>
      <c r="J36" s="48"/>
    </row>
    <row r="37">
      <c r="A37" s="37" t="s">
        <v>593</v>
      </c>
      <c r="B37" s="37">
        <v>7</v>
      </c>
      <c r="C37" s="38" t="s">
        <v>4422</v>
      </c>
      <c r="D37" s="37" t="s">
        <v>595</v>
      </c>
      <c r="E37" s="39" t="s">
        <v>4423</v>
      </c>
      <c r="F37" s="40" t="s">
        <v>4424</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11501</v>
      </c>
      <c r="F39" s="46"/>
      <c r="G39" s="46"/>
      <c r="H39" s="46"/>
      <c r="I39" s="46"/>
      <c r="J39" s="48"/>
    </row>
    <row r="40" ht="30">
      <c r="A40" s="37" t="s">
        <v>601</v>
      </c>
      <c r="B40" s="45"/>
      <c r="C40" s="46"/>
      <c r="D40" s="46"/>
      <c r="E40" s="39" t="s">
        <v>4426</v>
      </c>
      <c r="F40" s="46"/>
      <c r="G40" s="46"/>
      <c r="H40" s="46"/>
      <c r="I40" s="46"/>
      <c r="J40" s="48"/>
    </row>
    <row r="41">
      <c r="A41" s="37" t="s">
        <v>593</v>
      </c>
      <c r="B41" s="37">
        <v>8</v>
      </c>
      <c r="C41" s="38" t="s">
        <v>5287</v>
      </c>
      <c r="D41" s="37" t="s">
        <v>595</v>
      </c>
      <c r="E41" s="39" t="s">
        <v>9760</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11502</v>
      </c>
      <c r="F43" s="46"/>
      <c r="G43" s="46"/>
      <c r="H43" s="46"/>
      <c r="I43" s="46"/>
      <c r="J43" s="48"/>
    </row>
    <row r="44" ht="409.5">
      <c r="A44" s="37" t="s">
        <v>601</v>
      </c>
      <c r="B44" s="45"/>
      <c r="C44" s="46"/>
      <c r="D44" s="46"/>
      <c r="E44" s="39" t="s">
        <v>4695</v>
      </c>
      <c r="F44" s="46"/>
      <c r="G44" s="46"/>
      <c r="H44" s="46"/>
      <c r="I44" s="46"/>
      <c r="J44" s="48"/>
    </row>
    <row r="45">
      <c r="A45" s="37" t="s">
        <v>593</v>
      </c>
      <c r="B45" s="37">
        <v>9</v>
      </c>
      <c r="C45" s="38" t="s">
        <v>9762</v>
      </c>
      <c r="D45" s="37" t="s">
        <v>595</v>
      </c>
      <c r="E45" s="39" t="s">
        <v>9763</v>
      </c>
      <c r="F45" s="40" t="s">
        <v>4424</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11503</v>
      </c>
      <c r="F47" s="46"/>
      <c r="G47" s="46"/>
      <c r="H47" s="46"/>
      <c r="I47" s="46"/>
      <c r="J47" s="48"/>
    </row>
    <row r="48" ht="30">
      <c r="A48" s="37" t="s">
        <v>601</v>
      </c>
      <c r="B48" s="45"/>
      <c r="C48" s="46"/>
      <c r="D48" s="46"/>
      <c r="E48" s="39" t="s">
        <v>4426</v>
      </c>
      <c r="F48" s="46"/>
      <c r="G48" s="46"/>
      <c r="H48" s="46"/>
      <c r="I48" s="46"/>
      <c r="J48" s="48"/>
    </row>
    <row r="49">
      <c r="A49" s="37" t="s">
        <v>593</v>
      </c>
      <c r="B49" s="37">
        <v>10</v>
      </c>
      <c r="C49" s="38" t="s">
        <v>4692</v>
      </c>
      <c r="D49" s="37" t="s">
        <v>595</v>
      </c>
      <c r="E49" s="39" t="s">
        <v>4693</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11504</v>
      </c>
      <c r="F51" s="46"/>
      <c r="G51" s="46"/>
      <c r="H51" s="46"/>
      <c r="I51" s="46"/>
      <c r="J51" s="48"/>
    </row>
    <row r="52" ht="409.5">
      <c r="A52" s="37" t="s">
        <v>601</v>
      </c>
      <c r="B52" s="45"/>
      <c r="C52" s="46"/>
      <c r="D52" s="46"/>
      <c r="E52" s="39" t="s">
        <v>4695</v>
      </c>
      <c r="F52" s="46"/>
      <c r="G52" s="46"/>
      <c r="H52" s="46"/>
      <c r="I52" s="46"/>
      <c r="J52" s="48"/>
    </row>
    <row r="53">
      <c r="A53" s="37" t="s">
        <v>593</v>
      </c>
      <c r="B53" s="37">
        <v>11</v>
      </c>
      <c r="C53" s="38" t="s">
        <v>3360</v>
      </c>
      <c r="D53" s="37" t="s">
        <v>595</v>
      </c>
      <c r="E53" s="39" t="s">
        <v>3361</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11505</v>
      </c>
      <c r="F55" s="46"/>
      <c r="G55" s="46"/>
      <c r="H55" s="46"/>
      <c r="I55" s="46"/>
      <c r="J55" s="48"/>
    </row>
    <row r="56" ht="405">
      <c r="A56" s="37" t="s">
        <v>601</v>
      </c>
      <c r="B56" s="45"/>
      <c r="C56" s="46"/>
      <c r="D56" s="46"/>
      <c r="E56" s="39" t="s">
        <v>4442</v>
      </c>
      <c r="F56" s="46"/>
      <c r="G56" s="46"/>
      <c r="H56" s="46"/>
      <c r="I56" s="46"/>
      <c r="J56" s="48"/>
    </row>
    <row r="57">
      <c r="A57" s="37" t="s">
        <v>593</v>
      </c>
      <c r="B57" s="37">
        <v>12</v>
      </c>
      <c r="C57" s="38" t="s">
        <v>10038</v>
      </c>
      <c r="D57" s="37" t="s">
        <v>595</v>
      </c>
      <c r="E57" s="39" t="s">
        <v>10039</v>
      </c>
      <c r="F57" s="40" t="s">
        <v>4424</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11506</v>
      </c>
      <c r="F59" s="46"/>
      <c r="G59" s="46"/>
      <c r="H59" s="46"/>
      <c r="I59" s="46"/>
      <c r="J59" s="48"/>
    </row>
    <row r="60" ht="30">
      <c r="A60" s="37" t="s">
        <v>601</v>
      </c>
      <c r="B60" s="45"/>
      <c r="C60" s="46"/>
      <c r="D60" s="46"/>
      <c r="E60" s="39" t="s">
        <v>4426</v>
      </c>
      <c r="F60" s="46"/>
      <c r="G60" s="46"/>
      <c r="H60" s="46"/>
      <c r="I60" s="46"/>
      <c r="J60" s="48"/>
    </row>
    <row r="61">
      <c r="A61" s="37" t="s">
        <v>593</v>
      </c>
      <c r="B61" s="37">
        <v>13</v>
      </c>
      <c r="C61" s="38" t="s">
        <v>4443</v>
      </c>
      <c r="D61" s="37" t="s">
        <v>595</v>
      </c>
      <c r="E61" s="39" t="s">
        <v>4444</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11507</v>
      </c>
      <c r="F63" s="46"/>
      <c r="G63" s="46"/>
      <c r="H63" s="46"/>
      <c r="I63" s="46"/>
      <c r="J63" s="48"/>
    </row>
    <row r="64" ht="405">
      <c r="A64" s="37" t="s">
        <v>601</v>
      </c>
      <c r="B64" s="45"/>
      <c r="C64" s="46"/>
      <c r="D64" s="46"/>
      <c r="E64" s="39" t="s">
        <v>4442</v>
      </c>
      <c r="F64" s="46"/>
      <c r="G64" s="46"/>
      <c r="H64" s="46"/>
      <c r="I64" s="46"/>
      <c r="J64" s="48"/>
    </row>
    <row r="65">
      <c r="A65" s="37" t="s">
        <v>593</v>
      </c>
      <c r="B65" s="37">
        <v>14</v>
      </c>
      <c r="C65" s="38" t="s">
        <v>4449</v>
      </c>
      <c r="D65" s="37" t="s">
        <v>595</v>
      </c>
      <c r="E65" s="39" t="s">
        <v>4450</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11508</v>
      </c>
      <c r="F67" s="46"/>
      <c r="G67" s="46"/>
      <c r="H67" s="46"/>
      <c r="I67" s="46"/>
      <c r="J67" s="48"/>
    </row>
    <row r="68" ht="240">
      <c r="A68" s="37" t="s">
        <v>601</v>
      </c>
      <c r="B68" s="45"/>
      <c r="C68" s="46"/>
      <c r="D68" s="46"/>
      <c r="E68" s="39" t="s">
        <v>4452</v>
      </c>
      <c r="F68" s="46"/>
      <c r="G68" s="46"/>
      <c r="H68" s="46"/>
      <c r="I68" s="46"/>
      <c r="J68" s="48"/>
    </row>
    <row r="69">
      <c r="A69" s="37" t="s">
        <v>593</v>
      </c>
      <c r="B69" s="37">
        <v>15</v>
      </c>
      <c r="C69" s="38" t="s">
        <v>4457</v>
      </c>
      <c r="D69" s="37" t="s">
        <v>595</v>
      </c>
      <c r="E69" s="39" t="s">
        <v>4458</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11509</v>
      </c>
      <c r="F71" s="46"/>
      <c r="G71" s="46"/>
      <c r="H71" s="46"/>
      <c r="I71" s="46"/>
      <c r="J71" s="48"/>
    </row>
    <row r="72" ht="375">
      <c r="A72" s="37" t="s">
        <v>601</v>
      </c>
      <c r="B72" s="45"/>
      <c r="C72" s="46"/>
      <c r="D72" s="46"/>
      <c r="E72" s="39" t="s">
        <v>4460</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11510</v>
      </c>
      <c r="F75" s="46"/>
      <c r="G75" s="46"/>
      <c r="H75" s="46"/>
      <c r="I75" s="46"/>
      <c r="J75" s="48"/>
    </row>
    <row r="76" ht="300">
      <c r="A76" s="37" t="s">
        <v>601</v>
      </c>
      <c r="B76" s="45"/>
      <c r="C76" s="46"/>
      <c r="D76" s="46"/>
      <c r="E76" s="39" t="s">
        <v>647</v>
      </c>
      <c r="F76" s="46"/>
      <c r="G76" s="46"/>
      <c r="H76" s="46"/>
      <c r="I76" s="46"/>
      <c r="J76" s="48"/>
    </row>
    <row r="77">
      <c r="A77" s="37" t="s">
        <v>593</v>
      </c>
      <c r="B77" s="37">
        <v>17</v>
      </c>
      <c r="C77" s="38" t="s">
        <v>4469</v>
      </c>
      <c r="D77" s="37" t="s">
        <v>595</v>
      </c>
      <c r="E77" s="39" t="s">
        <v>4470</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11511</v>
      </c>
      <c r="F79" s="46"/>
      <c r="G79" s="46"/>
      <c r="H79" s="46"/>
      <c r="I79" s="46"/>
      <c r="J79" s="48"/>
    </row>
    <row r="80" ht="300">
      <c r="A80" s="37" t="s">
        <v>601</v>
      </c>
      <c r="B80" s="45"/>
      <c r="C80" s="46"/>
      <c r="D80" s="46"/>
      <c r="E80" s="39" t="s">
        <v>4472</v>
      </c>
      <c r="F80" s="46"/>
      <c r="G80" s="46"/>
      <c r="H80" s="46"/>
      <c r="I80" s="46"/>
      <c r="J80" s="48"/>
    </row>
    <row r="81">
      <c r="A81" s="37" t="s">
        <v>593</v>
      </c>
      <c r="B81" s="37">
        <v>18</v>
      </c>
      <c r="C81" s="38" t="s">
        <v>3364</v>
      </c>
      <c r="D81" s="37" t="s">
        <v>595</v>
      </c>
      <c r="E81" s="39" t="s">
        <v>3365</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11512</v>
      </c>
      <c r="F83" s="46"/>
      <c r="G83" s="46"/>
      <c r="H83" s="46"/>
      <c r="I83" s="46"/>
      <c r="J83" s="48"/>
    </row>
    <row r="84" ht="30">
      <c r="A84" s="37" t="s">
        <v>601</v>
      </c>
      <c r="B84" s="45"/>
      <c r="C84" s="46"/>
      <c r="D84" s="46"/>
      <c r="E84" s="39" t="s">
        <v>4482</v>
      </c>
      <c r="F84" s="46"/>
      <c r="G84" s="46"/>
      <c r="H84" s="46"/>
      <c r="I84" s="46"/>
      <c r="J84" s="48"/>
    </row>
    <row r="85">
      <c r="A85" s="37" t="s">
        <v>593</v>
      </c>
      <c r="B85" s="37">
        <v>19</v>
      </c>
      <c r="C85" s="38" t="s">
        <v>9773</v>
      </c>
      <c r="D85" s="37" t="s">
        <v>595</v>
      </c>
      <c r="E85" s="39" t="s">
        <v>9774</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11513</v>
      </c>
      <c r="F87" s="46"/>
      <c r="G87" s="46"/>
      <c r="H87" s="46"/>
      <c r="I87" s="46"/>
      <c r="J87" s="48"/>
    </row>
    <row r="88" ht="45">
      <c r="A88" s="37" t="s">
        <v>601</v>
      </c>
      <c r="B88" s="45"/>
      <c r="C88" s="46"/>
      <c r="D88" s="46"/>
      <c r="E88" s="39" t="s">
        <v>4493</v>
      </c>
      <c r="F88" s="46"/>
      <c r="G88" s="46"/>
      <c r="H88" s="46"/>
      <c r="I88" s="46"/>
      <c r="J88" s="48"/>
    </row>
    <row r="89">
      <c r="A89" s="37" t="s">
        <v>593</v>
      </c>
      <c r="B89" s="37">
        <v>20</v>
      </c>
      <c r="C89" s="38" t="s">
        <v>9776</v>
      </c>
      <c r="D89" s="37" t="s">
        <v>595</v>
      </c>
      <c r="E89" s="39" t="s">
        <v>9777</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11514</v>
      </c>
      <c r="F91" s="46"/>
      <c r="G91" s="46"/>
      <c r="H91" s="46"/>
      <c r="I91" s="46"/>
      <c r="J91" s="48"/>
    </row>
    <row r="92" ht="45">
      <c r="A92" s="37" t="s">
        <v>601</v>
      </c>
      <c r="B92" s="45"/>
      <c r="C92" s="46"/>
      <c r="D92" s="46"/>
      <c r="E92" s="39" t="s">
        <v>4493</v>
      </c>
      <c r="F92" s="46"/>
      <c r="G92" s="46"/>
      <c r="H92" s="46"/>
      <c r="I92" s="46"/>
      <c r="J92" s="48"/>
    </row>
    <row r="93">
      <c r="A93" s="37" t="s">
        <v>593</v>
      </c>
      <c r="B93" s="37">
        <v>21</v>
      </c>
      <c r="C93" s="38" t="s">
        <v>4494</v>
      </c>
      <c r="D93" s="37" t="s">
        <v>595</v>
      </c>
      <c r="E93" s="39" t="s">
        <v>4495</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11515</v>
      </c>
      <c r="F95" s="46"/>
      <c r="G95" s="46"/>
      <c r="H95" s="46"/>
      <c r="I95" s="46"/>
      <c r="J95" s="48"/>
    </row>
    <row r="96" ht="30">
      <c r="A96" s="37" t="s">
        <v>601</v>
      </c>
      <c r="B96" s="45"/>
      <c r="C96" s="46"/>
      <c r="D96" s="46"/>
      <c r="E96" s="39" t="s">
        <v>4497</v>
      </c>
      <c r="F96" s="46"/>
      <c r="G96" s="46"/>
      <c r="H96" s="46"/>
      <c r="I96" s="46"/>
      <c r="J96" s="48"/>
    </row>
    <row r="97">
      <c r="A97" s="37" t="s">
        <v>593</v>
      </c>
      <c r="B97" s="37">
        <v>22</v>
      </c>
      <c r="C97" s="38" t="s">
        <v>4498</v>
      </c>
      <c r="D97" s="37" t="s">
        <v>595</v>
      </c>
      <c r="E97" s="39" t="s">
        <v>4499</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11515</v>
      </c>
      <c r="F99" s="46"/>
      <c r="G99" s="46"/>
      <c r="H99" s="46"/>
      <c r="I99" s="46"/>
      <c r="J99" s="48"/>
    </row>
    <row r="100" ht="45">
      <c r="A100" s="37" t="s">
        <v>601</v>
      </c>
      <c r="B100" s="45"/>
      <c r="C100" s="46"/>
      <c r="D100" s="46"/>
      <c r="E100" s="39" t="s">
        <v>4500</v>
      </c>
      <c r="F100" s="46"/>
      <c r="G100" s="46"/>
      <c r="H100" s="46"/>
      <c r="I100" s="46"/>
      <c r="J100" s="48"/>
    </row>
    <row r="101">
      <c r="A101" s="37" t="s">
        <v>593</v>
      </c>
      <c r="B101" s="37">
        <v>23</v>
      </c>
      <c r="C101" s="38" t="s">
        <v>9780</v>
      </c>
      <c r="D101" s="37" t="s">
        <v>595</v>
      </c>
      <c r="E101" s="39" t="s">
        <v>9781</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11516</v>
      </c>
      <c r="F103" s="46"/>
      <c r="G103" s="46"/>
      <c r="H103" s="46"/>
      <c r="I103" s="46"/>
      <c r="J103" s="48"/>
    </row>
    <row r="104" ht="45">
      <c r="A104" s="37" t="s">
        <v>601</v>
      </c>
      <c r="B104" s="45"/>
      <c r="C104" s="46"/>
      <c r="D104" s="46"/>
      <c r="E104" s="39" t="s">
        <v>9783</v>
      </c>
      <c r="F104" s="46"/>
      <c r="G104" s="46"/>
      <c r="H104" s="46"/>
      <c r="I104" s="46"/>
      <c r="J104" s="48"/>
    </row>
    <row r="105">
      <c r="A105" s="37" t="s">
        <v>593</v>
      </c>
      <c r="B105" s="37">
        <v>24</v>
      </c>
      <c r="C105" s="38" t="s">
        <v>9784</v>
      </c>
      <c r="D105" s="37" t="s">
        <v>595</v>
      </c>
      <c r="E105" s="39" t="s">
        <v>9785</v>
      </c>
      <c r="F105" s="40" t="s">
        <v>608</v>
      </c>
      <c r="G105" s="41">
        <v>9</v>
      </c>
      <c r="H105" s="42">
        <v>0</v>
      </c>
      <c r="I105" s="43">
        <f>ROUND(G105*H105,P4)</f>
        <v>0</v>
      </c>
      <c r="J105" s="37"/>
      <c r="O105" s="44">
        <f>I105*0.21</f>
        <v>0</v>
      </c>
      <c r="P105">
        <v>3</v>
      </c>
    </row>
    <row r="106">
      <c r="A106" s="37" t="s">
        <v>598</v>
      </c>
      <c r="B106" s="45"/>
      <c r="C106" s="46"/>
      <c r="D106" s="46"/>
      <c r="E106" s="39" t="s">
        <v>9785</v>
      </c>
      <c r="F106" s="46"/>
      <c r="G106" s="46"/>
      <c r="H106" s="46"/>
      <c r="I106" s="46"/>
      <c r="J106" s="48"/>
    </row>
    <row r="107" ht="60">
      <c r="A107" s="37" t="s">
        <v>599</v>
      </c>
      <c r="B107" s="45"/>
      <c r="C107" s="46"/>
      <c r="D107" s="46"/>
      <c r="E107" s="49" t="s">
        <v>11517</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4505</v>
      </c>
      <c r="F109" s="34"/>
      <c r="G109" s="34"/>
      <c r="H109" s="34"/>
      <c r="I109" s="35">
        <f>SUMIFS(I110:I141,A110:A141,"P")</f>
        <v>0</v>
      </c>
      <c r="J109" s="36"/>
    </row>
    <row r="110">
      <c r="A110" s="37" t="s">
        <v>593</v>
      </c>
      <c r="B110" s="37">
        <v>25</v>
      </c>
      <c r="C110" s="38" t="s">
        <v>9892</v>
      </c>
      <c r="D110" s="37" t="s">
        <v>595</v>
      </c>
      <c r="E110" s="39" t="s">
        <v>9893</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11518</v>
      </c>
      <c r="F112" s="46"/>
      <c r="G112" s="46"/>
      <c r="H112" s="46"/>
      <c r="I112" s="46"/>
      <c r="J112" s="48"/>
    </row>
    <row r="113" ht="45">
      <c r="A113" s="37" t="s">
        <v>601</v>
      </c>
      <c r="B113" s="45"/>
      <c r="C113" s="46"/>
      <c r="D113" s="46"/>
      <c r="E113" s="39" t="s">
        <v>9895</v>
      </c>
      <c r="F113" s="46"/>
      <c r="G113" s="46"/>
      <c r="H113" s="46"/>
      <c r="I113" s="46"/>
      <c r="J113" s="48"/>
    </row>
    <row r="114">
      <c r="A114" s="37" t="s">
        <v>593</v>
      </c>
      <c r="B114" s="37">
        <v>26</v>
      </c>
      <c r="C114" s="38" t="s">
        <v>11449</v>
      </c>
      <c r="D114" s="37" t="s">
        <v>595</v>
      </c>
      <c r="E114" s="39" t="s">
        <v>11450</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11519</v>
      </c>
      <c r="F116" s="46"/>
      <c r="G116" s="46"/>
      <c r="H116" s="46"/>
      <c r="I116" s="46"/>
      <c r="J116" s="48"/>
    </row>
    <row r="117" ht="45">
      <c r="A117" s="37" t="s">
        <v>601</v>
      </c>
      <c r="B117" s="45"/>
      <c r="C117" s="46"/>
      <c r="D117" s="46"/>
      <c r="E117" s="39" t="s">
        <v>11452</v>
      </c>
      <c r="F117" s="46"/>
      <c r="G117" s="46"/>
      <c r="H117" s="46"/>
      <c r="I117" s="46"/>
      <c r="J117" s="48"/>
    </row>
    <row r="118">
      <c r="A118" s="37" t="s">
        <v>593</v>
      </c>
      <c r="B118" s="37">
        <v>27</v>
      </c>
      <c r="C118" s="38" t="s">
        <v>9896</v>
      </c>
      <c r="D118" s="37" t="s">
        <v>595</v>
      </c>
      <c r="E118" s="39" t="s">
        <v>9897</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11520</v>
      </c>
      <c r="F120" s="46"/>
      <c r="G120" s="46"/>
      <c r="H120" s="46"/>
      <c r="I120" s="46"/>
      <c r="J120" s="48"/>
    </row>
    <row r="121" ht="60">
      <c r="A121" s="37" t="s">
        <v>601</v>
      </c>
      <c r="B121" s="45"/>
      <c r="C121" s="46"/>
      <c r="D121" s="46"/>
      <c r="E121" s="39" t="s">
        <v>4535</v>
      </c>
      <c r="F121" s="46"/>
      <c r="G121" s="46"/>
      <c r="H121" s="46"/>
      <c r="I121" s="46"/>
      <c r="J121" s="48"/>
    </row>
    <row r="122">
      <c r="A122" s="37" t="s">
        <v>593</v>
      </c>
      <c r="B122" s="37">
        <v>28</v>
      </c>
      <c r="C122" s="38" t="s">
        <v>5589</v>
      </c>
      <c r="D122" s="37" t="s">
        <v>595</v>
      </c>
      <c r="E122" s="39" t="s">
        <v>9787</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11521</v>
      </c>
      <c r="F124" s="46"/>
      <c r="G124" s="46"/>
      <c r="H124" s="46"/>
      <c r="I124" s="46"/>
      <c r="J124" s="48"/>
    </row>
    <row r="125" ht="60">
      <c r="A125" s="37" t="s">
        <v>601</v>
      </c>
      <c r="B125" s="45"/>
      <c r="C125" s="46"/>
      <c r="D125" s="46"/>
      <c r="E125" s="39" t="s">
        <v>4535</v>
      </c>
      <c r="F125" s="46"/>
      <c r="G125" s="46"/>
      <c r="H125" s="46"/>
      <c r="I125" s="46"/>
      <c r="J125" s="48"/>
    </row>
    <row r="126">
      <c r="A126" s="37" t="s">
        <v>593</v>
      </c>
      <c r="B126" s="37">
        <v>29</v>
      </c>
      <c r="C126" s="38" t="s">
        <v>10115</v>
      </c>
      <c r="D126" s="37" t="s">
        <v>595</v>
      </c>
      <c r="E126" s="39" t="s">
        <v>10116</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11522</v>
      </c>
      <c r="F128" s="46"/>
      <c r="G128" s="46"/>
      <c r="H128" s="46"/>
      <c r="I128" s="46"/>
      <c r="J128" s="48"/>
    </row>
    <row r="129" ht="120">
      <c r="A129" s="37" t="s">
        <v>601</v>
      </c>
      <c r="B129" s="45"/>
      <c r="C129" s="46"/>
      <c r="D129" s="46"/>
      <c r="E129" s="39" t="s">
        <v>4513</v>
      </c>
      <c r="F129" s="46"/>
      <c r="G129" s="46"/>
      <c r="H129" s="46"/>
      <c r="I129" s="46"/>
      <c r="J129" s="48"/>
    </row>
    <row r="130">
      <c r="A130" s="37" t="s">
        <v>593</v>
      </c>
      <c r="B130" s="37">
        <v>30</v>
      </c>
      <c r="C130" s="38" t="s">
        <v>4514</v>
      </c>
      <c r="D130" s="37" t="s">
        <v>595</v>
      </c>
      <c r="E130" s="39" t="s">
        <v>4515</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11523</v>
      </c>
      <c r="F132" s="46"/>
      <c r="G132" s="46"/>
      <c r="H132" s="46"/>
      <c r="I132" s="46"/>
      <c r="J132" s="48"/>
    </row>
    <row r="133" ht="120">
      <c r="A133" s="37" t="s">
        <v>601</v>
      </c>
      <c r="B133" s="45"/>
      <c r="C133" s="46"/>
      <c r="D133" s="46"/>
      <c r="E133" s="39" t="s">
        <v>4513</v>
      </c>
      <c r="F133" s="46"/>
      <c r="G133" s="46"/>
      <c r="H133" s="46"/>
      <c r="I133" s="46"/>
      <c r="J133" s="48"/>
    </row>
    <row r="134">
      <c r="A134" s="37" t="s">
        <v>593</v>
      </c>
      <c r="B134" s="37">
        <v>31</v>
      </c>
      <c r="C134" s="38" t="s">
        <v>5073</v>
      </c>
      <c r="D134" s="37" t="s">
        <v>595</v>
      </c>
      <c r="E134" s="39" t="s">
        <v>2558</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11524</v>
      </c>
      <c r="F136" s="46"/>
      <c r="G136" s="46"/>
      <c r="H136" s="46"/>
      <c r="I136" s="46"/>
      <c r="J136" s="48"/>
    </row>
    <row r="137" ht="409.5">
      <c r="A137" s="37" t="s">
        <v>601</v>
      </c>
      <c r="B137" s="45"/>
      <c r="C137" s="46"/>
      <c r="D137" s="46"/>
      <c r="E137" s="39" t="s">
        <v>4983</v>
      </c>
      <c r="F137" s="46"/>
      <c r="G137" s="46"/>
      <c r="H137" s="46"/>
      <c r="I137" s="46"/>
      <c r="J137" s="48"/>
    </row>
    <row r="138">
      <c r="A138" s="37" t="s">
        <v>593</v>
      </c>
      <c r="B138" s="37">
        <v>32</v>
      </c>
      <c r="C138" s="38" t="s">
        <v>10927</v>
      </c>
      <c r="D138" s="37" t="s">
        <v>595</v>
      </c>
      <c r="E138" s="39" t="s">
        <v>10928</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11525</v>
      </c>
      <c r="F140" s="46"/>
      <c r="G140" s="46"/>
      <c r="H140" s="46"/>
      <c r="I140" s="46"/>
      <c r="J140" s="48"/>
    </row>
    <row r="141" ht="409.5">
      <c r="A141" s="37" t="s">
        <v>601</v>
      </c>
      <c r="B141" s="45"/>
      <c r="C141" s="46"/>
      <c r="D141" s="46"/>
      <c r="E141" s="39" t="s">
        <v>4983</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4529</v>
      </c>
      <c r="D143" s="37" t="s">
        <v>595</v>
      </c>
      <c r="E143" s="39" t="s">
        <v>4530</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11526</v>
      </c>
      <c r="F145" s="46"/>
      <c r="G145" s="46"/>
      <c r="H145" s="46"/>
      <c r="I145" s="46"/>
      <c r="J145" s="48"/>
    </row>
    <row r="146" ht="409.5">
      <c r="A146" s="37" t="s">
        <v>601</v>
      </c>
      <c r="B146" s="45"/>
      <c r="C146" s="46"/>
      <c r="D146" s="46"/>
      <c r="E146" s="39" t="s">
        <v>4525</v>
      </c>
      <c r="F146" s="46"/>
      <c r="G146" s="46"/>
      <c r="H146" s="46"/>
      <c r="I146" s="46"/>
      <c r="J146" s="48"/>
    </row>
    <row r="147">
      <c r="A147" s="37" t="s">
        <v>593</v>
      </c>
      <c r="B147" s="37">
        <v>34</v>
      </c>
      <c r="C147" s="38" t="s">
        <v>4536</v>
      </c>
      <c r="D147" s="37" t="s">
        <v>595</v>
      </c>
      <c r="E147" s="39" t="s">
        <v>4537</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11527</v>
      </c>
      <c r="F149" s="46"/>
      <c r="G149" s="46"/>
      <c r="H149" s="46"/>
      <c r="I149" s="46"/>
      <c r="J149" s="48"/>
    </row>
    <row r="150" ht="60">
      <c r="A150" s="37" t="s">
        <v>601</v>
      </c>
      <c r="B150" s="45"/>
      <c r="C150" s="46"/>
      <c r="D150" s="46"/>
      <c r="E150" s="39" t="s">
        <v>4535</v>
      </c>
      <c r="F150" s="46"/>
      <c r="G150" s="46"/>
      <c r="H150" s="46"/>
      <c r="I150" s="46"/>
      <c r="J150" s="48"/>
    </row>
    <row r="151">
      <c r="A151" s="31" t="s">
        <v>591</v>
      </c>
      <c r="B151" s="32"/>
      <c r="C151" s="33" t="s">
        <v>823</v>
      </c>
      <c r="D151" s="34"/>
      <c r="E151" s="31" t="s">
        <v>7512</v>
      </c>
      <c r="F151" s="34"/>
      <c r="G151" s="34"/>
      <c r="H151" s="34"/>
      <c r="I151" s="35">
        <f>SUMIFS(I152:I207,A152:A207,"P")</f>
        <v>0</v>
      </c>
      <c r="J151" s="36"/>
    </row>
    <row r="152" ht="30">
      <c r="A152" s="37" t="s">
        <v>593</v>
      </c>
      <c r="B152" s="37">
        <v>35</v>
      </c>
      <c r="C152" s="38" t="s">
        <v>10445</v>
      </c>
      <c r="D152" s="37" t="s">
        <v>595</v>
      </c>
      <c r="E152" s="39" t="s">
        <v>10446</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11528</v>
      </c>
      <c r="F154" s="46"/>
      <c r="G154" s="46"/>
      <c r="H154" s="46"/>
      <c r="I154" s="46"/>
      <c r="J154" s="48"/>
    </row>
    <row r="155" ht="60">
      <c r="A155" s="37" t="s">
        <v>601</v>
      </c>
      <c r="B155" s="45"/>
      <c r="C155" s="46"/>
      <c r="D155" s="46"/>
      <c r="E155" s="39" t="s">
        <v>9797</v>
      </c>
      <c r="F155" s="46"/>
      <c r="G155" s="46"/>
      <c r="H155" s="46"/>
      <c r="I155" s="46"/>
      <c r="J155" s="48"/>
    </row>
    <row r="156">
      <c r="A156" s="37" t="s">
        <v>593</v>
      </c>
      <c r="B156" s="37">
        <v>36</v>
      </c>
      <c r="C156" s="38" t="s">
        <v>9905</v>
      </c>
      <c r="D156" s="37" t="s">
        <v>595</v>
      </c>
      <c r="E156" s="39" t="s">
        <v>9906</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11529</v>
      </c>
      <c r="F158" s="46"/>
      <c r="G158" s="46"/>
      <c r="H158" s="46"/>
      <c r="I158" s="46"/>
      <c r="J158" s="48"/>
    </row>
    <row r="159" ht="60">
      <c r="A159" s="37" t="s">
        <v>601</v>
      </c>
      <c r="B159" s="45"/>
      <c r="C159" s="46"/>
      <c r="D159" s="46"/>
      <c r="E159" s="39" t="s">
        <v>9797</v>
      </c>
      <c r="F159" s="46"/>
      <c r="G159" s="46"/>
      <c r="H159" s="46"/>
      <c r="I159" s="46"/>
      <c r="J159" s="48"/>
    </row>
    <row r="160">
      <c r="A160" s="37" t="s">
        <v>593</v>
      </c>
      <c r="B160" s="37">
        <v>37</v>
      </c>
      <c r="C160" s="38" t="s">
        <v>6972</v>
      </c>
      <c r="D160" s="37" t="s">
        <v>595</v>
      </c>
      <c r="E160" s="39" t="s">
        <v>9908</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11530</v>
      </c>
      <c r="F162" s="46"/>
      <c r="G162" s="46"/>
      <c r="H162" s="46"/>
      <c r="I162" s="46"/>
      <c r="J162" s="48"/>
    </row>
    <row r="163" ht="60">
      <c r="A163" s="37" t="s">
        <v>601</v>
      </c>
      <c r="B163" s="45"/>
      <c r="C163" s="46"/>
      <c r="D163" s="46"/>
      <c r="E163" s="39" t="s">
        <v>9797</v>
      </c>
      <c r="F163" s="46"/>
      <c r="G163" s="46"/>
      <c r="H163" s="46"/>
      <c r="I163" s="46"/>
      <c r="J163" s="48"/>
    </row>
    <row r="164">
      <c r="A164" s="37" t="s">
        <v>593</v>
      </c>
      <c r="B164" s="37">
        <v>38</v>
      </c>
      <c r="C164" s="38" t="s">
        <v>10061</v>
      </c>
      <c r="D164" s="37" t="s">
        <v>595</v>
      </c>
      <c r="E164" s="39" t="s">
        <v>10062</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11531</v>
      </c>
      <c r="F166" s="46"/>
      <c r="G166" s="46"/>
      <c r="H166" s="46"/>
      <c r="I166" s="46"/>
      <c r="J166" s="48"/>
    </row>
    <row r="167" ht="60">
      <c r="A167" s="37" t="s">
        <v>601</v>
      </c>
      <c r="B167" s="45"/>
      <c r="C167" s="46"/>
      <c r="D167" s="46"/>
      <c r="E167" s="39" t="s">
        <v>9797</v>
      </c>
      <c r="F167" s="46"/>
      <c r="G167" s="46"/>
      <c r="H167" s="46"/>
      <c r="I167" s="46"/>
      <c r="J167" s="48"/>
    </row>
    <row r="168">
      <c r="A168" s="37" t="s">
        <v>593</v>
      </c>
      <c r="B168" s="37">
        <v>39</v>
      </c>
      <c r="C168" s="38" t="s">
        <v>11461</v>
      </c>
      <c r="D168" s="37" t="s">
        <v>595</v>
      </c>
      <c r="E168" s="39" t="s">
        <v>11462</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11532</v>
      </c>
      <c r="F170" s="46"/>
      <c r="G170" s="46"/>
      <c r="H170" s="46"/>
      <c r="I170" s="46"/>
      <c r="J170" s="48"/>
    </row>
    <row r="171" ht="60">
      <c r="A171" s="37" t="s">
        <v>601</v>
      </c>
      <c r="B171" s="45"/>
      <c r="C171" s="46"/>
      <c r="D171" s="46"/>
      <c r="E171" s="39" t="s">
        <v>9797</v>
      </c>
      <c r="F171" s="46"/>
      <c r="G171" s="46"/>
      <c r="H171" s="46"/>
      <c r="I171" s="46"/>
      <c r="J171" s="48"/>
    </row>
    <row r="172">
      <c r="A172" s="37" t="s">
        <v>593</v>
      </c>
      <c r="B172" s="37">
        <v>40</v>
      </c>
      <c r="C172" s="38" t="s">
        <v>9801</v>
      </c>
      <c r="D172" s="37" t="s">
        <v>595</v>
      </c>
      <c r="E172" s="39" t="s">
        <v>9802</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11533</v>
      </c>
      <c r="F174" s="46"/>
      <c r="G174" s="46"/>
      <c r="H174" s="46"/>
      <c r="I174" s="46"/>
      <c r="J174" s="48"/>
    </row>
    <row r="175" ht="75">
      <c r="A175" s="37" t="s">
        <v>601</v>
      </c>
      <c r="B175" s="45"/>
      <c r="C175" s="46"/>
      <c r="D175" s="46"/>
      <c r="E175" s="39" t="s">
        <v>9804</v>
      </c>
      <c r="F175" s="46"/>
      <c r="G175" s="46"/>
      <c r="H175" s="46"/>
      <c r="I175" s="46"/>
      <c r="J175" s="48"/>
    </row>
    <row r="176">
      <c r="A176" s="37" t="s">
        <v>593</v>
      </c>
      <c r="B176" s="37">
        <v>41</v>
      </c>
      <c r="C176" s="38" t="s">
        <v>9914</v>
      </c>
      <c r="D176" s="37" t="s">
        <v>595</v>
      </c>
      <c r="E176" s="39" t="s">
        <v>9915</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11534</v>
      </c>
      <c r="F178" s="46"/>
      <c r="G178" s="46"/>
      <c r="H178" s="46"/>
      <c r="I178" s="46"/>
      <c r="J178" s="48"/>
    </row>
    <row r="179" ht="75">
      <c r="A179" s="37" t="s">
        <v>601</v>
      </c>
      <c r="B179" s="45"/>
      <c r="C179" s="46"/>
      <c r="D179" s="46"/>
      <c r="E179" s="39" t="s">
        <v>9804</v>
      </c>
      <c r="F179" s="46"/>
      <c r="G179" s="46"/>
      <c r="H179" s="46"/>
      <c r="I179" s="46"/>
      <c r="J179" s="48"/>
    </row>
    <row r="180">
      <c r="A180" s="37" t="s">
        <v>593</v>
      </c>
      <c r="B180" s="37">
        <v>42</v>
      </c>
      <c r="C180" s="38" t="s">
        <v>9807</v>
      </c>
      <c r="D180" s="37" t="s">
        <v>595</v>
      </c>
      <c r="E180" s="39" t="s">
        <v>9808</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11535</v>
      </c>
      <c r="F182" s="46"/>
      <c r="G182" s="46"/>
      <c r="H182" s="46"/>
      <c r="I182" s="46"/>
      <c r="J182" s="48"/>
    </row>
    <row r="183" ht="165">
      <c r="A183" s="37" t="s">
        <v>601</v>
      </c>
      <c r="B183" s="45"/>
      <c r="C183" s="46"/>
      <c r="D183" s="46"/>
      <c r="E183" s="39" t="s">
        <v>9810</v>
      </c>
      <c r="F183" s="46"/>
      <c r="G183" s="46"/>
      <c r="H183" s="46"/>
      <c r="I183" s="46"/>
      <c r="J183" s="48"/>
    </row>
    <row r="184">
      <c r="A184" s="37" t="s">
        <v>593</v>
      </c>
      <c r="B184" s="37">
        <v>43</v>
      </c>
      <c r="C184" s="38" t="s">
        <v>9920</v>
      </c>
      <c r="D184" s="37" t="s">
        <v>595</v>
      </c>
      <c r="E184" s="39" t="s">
        <v>9921</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11536</v>
      </c>
      <c r="F186" s="46"/>
      <c r="G186" s="46"/>
      <c r="H186" s="46"/>
      <c r="I186" s="46"/>
      <c r="J186" s="48"/>
    </row>
    <row r="187" ht="165">
      <c r="A187" s="37" t="s">
        <v>601</v>
      </c>
      <c r="B187" s="45"/>
      <c r="C187" s="46"/>
      <c r="D187" s="46"/>
      <c r="E187" s="39" t="s">
        <v>9810</v>
      </c>
      <c r="F187" s="46"/>
      <c r="G187" s="46"/>
      <c r="H187" s="46"/>
      <c r="I187" s="46"/>
      <c r="J187" s="48"/>
    </row>
    <row r="188">
      <c r="A188" s="37" t="s">
        <v>593</v>
      </c>
      <c r="B188" s="37">
        <v>44</v>
      </c>
      <c r="C188" s="38" t="s">
        <v>9923</v>
      </c>
      <c r="D188" s="37" t="s">
        <v>595</v>
      </c>
      <c r="E188" s="39" t="s">
        <v>9924</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11537</v>
      </c>
      <c r="F190" s="46"/>
      <c r="G190" s="46"/>
      <c r="H190" s="46"/>
      <c r="I190" s="46"/>
      <c r="J190" s="48"/>
    </row>
    <row r="191" ht="165">
      <c r="A191" s="37" t="s">
        <v>601</v>
      </c>
      <c r="B191" s="45"/>
      <c r="C191" s="46"/>
      <c r="D191" s="46"/>
      <c r="E191" s="39" t="s">
        <v>9810</v>
      </c>
      <c r="F191" s="46"/>
      <c r="G191" s="46"/>
      <c r="H191" s="46"/>
      <c r="I191" s="46"/>
      <c r="J191" s="48"/>
    </row>
    <row r="192">
      <c r="A192" s="37" t="s">
        <v>593</v>
      </c>
      <c r="B192" s="37">
        <v>45</v>
      </c>
      <c r="C192" s="38" t="s">
        <v>10535</v>
      </c>
      <c r="D192" s="37" t="s">
        <v>595</v>
      </c>
      <c r="E192" s="39" t="s">
        <v>10536</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11538</v>
      </c>
      <c r="F194" s="46"/>
      <c r="G194" s="46"/>
      <c r="H194" s="46"/>
      <c r="I194" s="46"/>
      <c r="J194" s="48"/>
    </row>
    <row r="195" ht="195">
      <c r="A195" s="37" t="s">
        <v>601</v>
      </c>
      <c r="B195" s="45"/>
      <c r="C195" s="46"/>
      <c r="D195" s="46"/>
      <c r="E195" s="39" t="s">
        <v>6082</v>
      </c>
      <c r="F195" s="46"/>
      <c r="G195" s="46"/>
      <c r="H195" s="46"/>
      <c r="I195" s="46"/>
      <c r="J195" s="48"/>
    </row>
    <row r="196">
      <c r="A196" s="37" t="s">
        <v>593</v>
      </c>
      <c r="B196" s="37">
        <v>46</v>
      </c>
      <c r="C196" s="38" t="s">
        <v>10188</v>
      </c>
      <c r="D196" s="37" t="s">
        <v>595</v>
      </c>
      <c r="E196" s="39" t="s">
        <v>10189</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11539</v>
      </c>
      <c r="F198" s="46"/>
      <c r="G198" s="46"/>
      <c r="H198" s="46"/>
      <c r="I198" s="46"/>
      <c r="J198" s="48"/>
    </row>
    <row r="199" ht="195">
      <c r="A199" s="37" t="s">
        <v>601</v>
      </c>
      <c r="B199" s="45"/>
      <c r="C199" s="46"/>
      <c r="D199" s="46"/>
      <c r="E199" s="39" t="s">
        <v>6082</v>
      </c>
      <c r="F199" s="46"/>
      <c r="G199" s="46"/>
      <c r="H199" s="46"/>
      <c r="I199" s="46"/>
      <c r="J199" s="48"/>
    </row>
    <row r="200" ht="30">
      <c r="A200" s="37" t="s">
        <v>593</v>
      </c>
      <c r="B200" s="37">
        <v>47</v>
      </c>
      <c r="C200" s="38" t="s">
        <v>10735</v>
      </c>
      <c r="D200" s="37" t="s">
        <v>595</v>
      </c>
      <c r="E200" s="39" t="s">
        <v>10736</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11540</v>
      </c>
      <c r="F202" s="46"/>
      <c r="G202" s="46"/>
      <c r="H202" s="46"/>
      <c r="I202" s="46"/>
      <c r="J202" s="48"/>
    </row>
    <row r="203" ht="195">
      <c r="A203" s="37" t="s">
        <v>601</v>
      </c>
      <c r="B203" s="45"/>
      <c r="C203" s="46"/>
      <c r="D203" s="46"/>
      <c r="E203" s="39" t="s">
        <v>6082</v>
      </c>
      <c r="F203" s="46"/>
      <c r="G203" s="46"/>
      <c r="H203" s="46"/>
      <c r="I203" s="46"/>
      <c r="J203" s="48"/>
    </row>
    <row r="204" ht="30">
      <c r="A204" s="37" t="s">
        <v>593</v>
      </c>
      <c r="B204" s="37">
        <v>48</v>
      </c>
      <c r="C204" s="38" t="s">
        <v>10191</v>
      </c>
      <c r="D204" s="37" t="s">
        <v>595</v>
      </c>
      <c r="E204" s="39" t="s">
        <v>10192</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11541</v>
      </c>
      <c r="F206" s="46"/>
      <c r="G206" s="46"/>
      <c r="H206" s="46"/>
      <c r="I206" s="46"/>
      <c r="J206" s="48"/>
    </row>
    <row r="207" ht="195">
      <c r="A207" s="37" t="s">
        <v>601</v>
      </c>
      <c r="B207" s="45"/>
      <c r="C207" s="46"/>
      <c r="D207" s="46"/>
      <c r="E207" s="39" t="s">
        <v>6082</v>
      </c>
      <c r="F207" s="46"/>
      <c r="G207" s="46"/>
      <c r="H207" s="46"/>
      <c r="I207" s="46"/>
      <c r="J207" s="48"/>
    </row>
    <row r="208">
      <c r="A208" s="31" t="s">
        <v>591</v>
      </c>
      <c r="B208" s="32"/>
      <c r="C208" s="33" t="s">
        <v>4581</v>
      </c>
      <c r="D208" s="34"/>
      <c r="E208" s="31" t="s">
        <v>4582</v>
      </c>
      <c r="F208" s="34"/>
      <c r="G208" s="34"/>
      <c r="H208" s="34"/>
      <c r="I208" s="35">
        <f>SUMIFS(I209:I232,A209:A232,"P")</f>
        <v>0</v>
      </c>
      <c r="J208" s="36"/>
    </row>
    <row r="209">
      <c r="A209" s="37" t="s">
        <v>593</v>
      </c>
      <c r="B209" s="37">
        <v>49</v>
      </c>
      <c r="C209" s="38" t="s">
        <v>6783</v>
      </c>
      <c r="D209" s="37" t="s">
        <v>595</v>
      </c>
      <c r="E209" s="39" t="s">
        <v>9699</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11542</v>
      </c>
      <c r="F211" s="46"/>
      <c r="G211" s="46"/>
      <c r="H211" s="46"/>
      <c r="I211" s="46"/>
      <c r="J211" s="48"/>
    </row>
    <row r="212" ht="315">
      <c r="A212" s="37" t="s">
        <v>601</v>
      </c>
      <c r="B212" s="45"/>
      <c r="C212" s="46"/>
      <c r="D212" s="46"/>
      <c r="E212" s="39" t="s">
        <v>4599</v>
      </c>
      <c r="F212" s="46"/>
      <c r="G212" s="46"/>
      <c r="H212" s="46"/>
      <c r="I212" s="46"/>
      <c r="J212" s="48"/>
    </row>
    <row r="213">
      <c r="A213" s="37" t="s">
        <v>593</v>
      </c>
      <c r="B213" s="37">
        <v>50</v>
      </c>
      <c r="C213" s="38" t="s">
        <v>4603</v>
      </c>
      <c r="D213" s="37" t="s">
        <v>595</v>
      </c>
      <c r="E213" s="39" t="s">
        <v>4604</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11543</v>
      </c>
      <c r="F215" s="46"/>
      <c r="G215" s="46"/>
      <c r="H215" s="46"/>
      <c r="I215" s="46"/>
      <c r="J215" s="48"/>
    </row>
    <row r="216" ht="300">
      <c r="A216" s="37" t="s">
        <v>601</v>
      </c>
      <c r="B216" s="45"/>
      <c r="C216" s="46"/>
      <c r="D216" s="46"/>
      <c r="E216" s="39" t="s">
        <v>4605</v>
      </c>
      <c r="F216" s="46"/>
      <c r="G216" s="46"/>
      <c r="H216" s="46"/>
      <c r="I216" s="46"/>
      <c r="J216" s="48"/>
    </row>
    <row r="217">
      <c r="A217" s="37" t="s">
        <v>593</v>
      </c>
      <c r="B217" s="37">
        <v>51</v>
      </c>
      <c r="C217" s="38" t="s">
        <v>9932</v>
      </c>
      <c r="D217" s="37" t="s">
        <v>595</v>
      </c>
      <c r="E217" s="39" t="s">
        <v>9933</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11544</v>
      </c>
      <c r="F219" s="46"/>
      <c r="G219" s="46"/>
      <c r="H219" s="46"/>
      <c r="I219" s="46"/>
      <c r="J219" s="48"/>
    </row>
    <row r="220" ht="90">
      <c r="A220" s="37" t="s">
        <v>601</v>
      </c>
      <c r="B220" s="45"/>
      <c r="C220" s="46"/>
      <c r="D220" s="46"/>
      <c r="E220" s="39" t="s">
        <v>4621</v>
      </c>
      <c r="F220" s="46"/>
      <c r="G220" s="46"/>
      <c r="H220" s="46"/>
      <c r="I220" s="46"/>
      <c r="J220" s="48"/>
    </row>
    <row r="221">
      <c r="A221" s="37" t="s">
        <v>593</v>
      </c>
      <c r="B221" s="37">
        <v>52</v>
      </c>
      <c r="C221" s="38" t="s">
        <v>11336</v>
      </c>
      <c r="D221" s="37" t="s">
        <v>595</v>
      </c>
      <c r="E221" s="39" t="s">
        <v>11337</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11545</v>
      </c>
      <c r="F223" s="46"/>
      <c r="G223" s="46"/>
      <c r="H223" s="46"/>
      <c r="I223" s="46"/>
      <c r="J223" s="48"/>
    </row>
    <row r="224" ht="30">
      <c r="A224" s="37" t="s">
        <v>601</v>
      </c>
      <c r="B224" s="45"/>
      <c r="C224" s="46"/>
      <c r="D224" s="46"/>
      <c r="E224" s="39" t="s">
        <v>10350</v>
      </c>
      <c r="F224" s="46"/>
      <c r="G224" s="46"/>
      <c r="H224" s="46"/>
      <c r="I224" s="46"/>
      <c r="J224" s="48"/>
    </row>
    <row r="225">
      <c r="A225" s="37" t="s">
        <v>593</v>
      </c>
      <c r="B225" s="37">
        <v>53</v>
      </c>
      <c r="C225" s="38" t="s">
        <v>10080</v>
      </c>
      <c r="D225" s="37" t="s">
        <v>595</v>
      </c>
      <c r="E225" s="39" t="s">
        <v>10081</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11546</v>
      </c>
      <c r="F227" s="46"/>
      <c r="G227" s="46"/>
      <c r="H227" s="46"/>
      <c r="I227" s="46"/>
      <c r="J227" s="48"/>
    </row>
    <row r="228" ht="45">
      <c r="A228" s="37" t="s">
        <v>601</v>
      </c>
      <c r="B228" s="45"/>
      <c r="C228" s="46"/>
      <c r="D228" s="46"/>
      <c r="E228" s="39" t="s">
        <v>10083</v>
      </c>
      <c r="F228" s="46"/>
      <c r="G228" s="46"/>
      <c r="H228" s="46"/>
      <c r="I228" s="46"/>
      <c r="J228" s="48"/>
    </row>
    <row r="229">
      <c r="A229" s="37" t="s">
        <v>593</v>
      </c>
      <c r="B229" s="37">
        <v>54</v>
      </c>
      <c r="C229" s="38" t="s">
        <v>4626</v>
      </c>
      <c r="D229" s="37" t="s">
        <v>595</v>
      </c>
      <c r="E229" s="39" t="s">
        <v>4627</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11547</v>
      </c>
      <c r="F231" s="46"/>
      <c r="G231" s="46"/>
      <c r="H231" s="46"/>
      <c r="I231" s="46"/>
      <c r="J231" s="48"/>
    </row>
    <row r="232" ht="409.5">
      <c r="A232" s="37" t="s">
        <v>601</v>
      </c>
      <c r="B232" s="45"/>
      <c r="C232" s="46"/>
      <c r="D232" s="46"/>
      <c r="E232" s="39" t="s">
        <v>4525</v>
      </c>
      <c r="F232" s="46"/>
      <c r="G232" s="46"/>
      <c r="H232" s="46"/>
      <c r="I232" s="46"/>
      <c r="J232" s="48"/>
    </row>
    <row r="233">
      <c r="A233" s="31" t="s">
        <v>591</v>
      </c>
      <c r="B233" s="32"/>
      <c r="C233" s="33" t="s">
        <v>4818</v>
      </c>
      <c r="D233" s="34"/>
      <c r="E233" s="31" t="s">
        <v>4819</v>
      </c>
      <c r="F233" s="34"/>
      <c r="G233" s="34"/>
      <c r="H233" s="34"/>
      <c r="I233" s="35">
        <f>SUMIFS(I234:I323,A234:A323,"P")</f>
        <v>0</v>
      </c>
      <c r="J233" s="36"/>
    </row>
    <row r="234">
      <c r="A234" s="37" t="s">
        <v>593</v>
      </c>
      <c r="B234" s="37">
        <v>55</v>
      </c>
      <c r="C234" s="38" t="s">
        <v>10966</v>
      </c>
      <c r="D234" s="37" t="s">
        <v>595</v>
      </c>
      <c r="E234" s="39" t="s">
        <v>5058</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11548</v>
      </c>
      <c r="F236" s="46"/>
      <c r="G236" s="46"/>
      <c r="H236" s="46"/>
      <c r="I236" s="46"/>
      <c r="J236" s="48"/>
    </row>
    <row r="237" ht="75">
      <c r="A237" s="37" t="s">
        <v>601</v>
      </c>
      <c r="B237" s="45"/>
      <c r="C237" s="46"/>
      <c r="D237" s="46"/>
      <c r="E237" s="39" t="s">
        <v>10867</v>
      </c>
      <c r="F237" s="46"/>
      <c r="G237" s="46"/>
      <c r="H237" s="46"/>
      <c r="I237" s="46"/>
      <c r="J237" s="48"/>
    </row>
    <row r="238">
      <c r="A238" s="37" t="s">
        <v>593</v>
      </c>
      <c r="B238" s="37">
        <v>56</v>
      </c>
      <c r="C238" s="38" t="s">
        <v>10864</v>
      </c>
      <c r="D238" s="37" t="s">
        <v>595</v>
      </c>
      <c r="E238" s="39" t="s">
        <v>10865</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11549</v>
      </c>
      <c r="F240" s="46"/>
      <c r="G240" s="46"/>
      <c r="H240" s="46"/>
      <c r="I240" s="46"/>
      <c r="J240" s="48"/>
    </row>
    <row r="241" ht="75">
      <c r="A241" s="37" t="s">
        <v>601</v>
      </c>
      <c r="B241" s="45"/>
      <c r="C241" s="46"/>
      <c r="D241" s="46"/>
      <c r="E241" s="39" t="s">
        <v>10867</v>
      </c>
      <c r="F241" s="46"/>
      <c r="G241" s="46"/>
      <c r="H241" s="46"/>
      <c r="I241" s="46"/>
      <c r="J241" s="48"/>
    </row>
    <row r="242" ht="30">
      <c r="A242" s="37" t="s">
        <v>593</v>
      </c>
      <c r="B242" s="37">
        <v>57</v>
      </c>
      <c r="C242" s="38" t="s">
        <v>11080</v>
      </c>
      <c r="D242" s="37" t="s">
        <v>595</v>
      </c>
      <c r="E242" s="39" t="s">
        <v>11081</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11550</v>
      </c>
      <c r="F244" s="46"/>
      <c r="G244" s="46"/>
      <c r="H244" s="46"/>
      <c r="I244" s="46"/>
      <c r="J244" s="48"/>
    </row>
    <row r="245" ht="165">
      <c r="A245" s="37" t="s">
        <v>601</v>
      </c>
      <c r="B245" s="45"/>
      <c r="C245" s="46"/>
      <c r="D245" s="46"/>
      <c r="E245" s="39" t="s">
        <v>10363</v>
      </c>
      <c r="F245" s="46"/>
      <c r="G245" s="46"/>
      <c r="H245" s="46"/>
      <c r="I245" s="46"/>
      <c r="J245" s="48"/>
    </row>
    <row r="246">
      <c r="A246" s="37" t="s">
        <v>593</v>
      </c>
      <c r="B246" s="37">
        <v>58</v>
      </c>
      <c r="C246" s="38" t="s">
        <v>9945</v>
      </c>
      <c r="D246" s="37" t="s">
        <v>595</v>
      </c>
      <c r="E246" s="39" t="s">
        <v>9946</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11168</v>
      </c>
      <c r="F248" s="46"/>
      <c r="G248" s="46"/>
      <c r="H248" s="46"/>
      <c r="I248" s="46"/>
      <c r="J248" s="48"/>
    </row>
    <row r="249" ht="60">
      <c r="A249" s="37" t="s">
        <v>601</v>
      </c>
      <c r="B249" s="45"/>
      <c r="C249" s="46"/>
      <c r="D249" s="46"/>
      <c r="E249" s="39" t="s">
        <v>9948</v>
      </c>
      <c r="F249" s="46"/>
      <c r="G249" s="46"/>
      <c r="H249" s="46"/>
      <c r="I249" s="46"/>
      <c r="J249" s="48"/>
    </row>
    <row r="250" ht="30">
      <c r="A250" s="37" t="s">
        <v>593</v>
      </c>
      <c r="B250" s="37">
        <v>59</v>
      </c>
      <c r="C250" s="38" t="s">
        <v>9949</v>
      </c>
      <c r="D250" s="37" t="s">
        <v>595</v>
      </c>
      <c r="E250" s="39" t="s">
        <v>9950</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11551</v>
      </c>
      <c r="F252" s="46"/>
      <c r="G252" s="46"/>
      <c r="H252" s="46"/>
      <c r="I252" s="46"/>
      <c r="J252" s="48"/>
    </row>
    <row r="253" ht="30">
      <c r="A253" s="37" t="s">
        <v>601</v>
      </c>
      <c r="B253" s="45"/>
      <c r="C253" s="46"/>
      <c r="D253" s="46"/>
      <c r="E253" s="39" t="s">
        <v>9952</v>
      </c>
      <c r="F253" s="46"/>
      <c r="G253" s="46"/>
      <c r="H253" s="46"/>
      <c r="I253" s="46"/>
      <c r="J253" s="48"/>
    </row>
    <row r="254" ht="30">
      <c r="A254" s="37" t="s">
        <v>593</v>
      </c>
      <c r="B254" s="37">
        <v>60</v>
      </c>
      <c r="C254" s="38" t="s">
        <v>9957</v>
      </c>
      <c r="D254" s="37" t="s">
        <v>595</v>
      </c>
      <c r="E254" s="39" t="s">
        <v>9958</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10132</v>
      </c>
      <c r="F256" s="46"/>
      <c r="G256" s="46"/>
      <c r="H256" s="46"/>
      <c r="I256" s="46"/>
      <c r="J256" s="48"/>
    </row>
    <row r="257" ht="45">
      <c r="A257" s="37" t="s">
        <v>601</v>
      </c>
      <c r="B257" s="45"/>
      <c r="C257" s="46"/>
      <c r="D257" s="46"/>
      <c r="E257" s="39" t="s">
        <v>9960</v>
      </c>
      <c r="F257" s="46"/>
      <c r="G257" s="46"/>
      <c r="H257" s="46"/>
      <c r="I257" s="46"/>
      <c r="J257" s="48"/>
    </row>
    <row r="258" ht="30">
      <c r="A258" s="37" t="s">
        <v>593</v>
      </c>
      <c r="B258" s="37">
        <v>61</v>
      </c>
      <c r="C258" s="38" t="s">
        <v>9964</v>
      </c>
      <c r="D258" s="37" t="s">
        <v>595</v>
      </c>
      <c r="E258" s="39" t="s">
        <v>9965</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11552</v>
      </c>
      <c r="F260" s="46"/>
      <c r="G260" s="46"/>
      <c r="H260" s="46"/>
      <c r="I260" s="46"/>
      <c r="J260" s="48"/>
    </row>
    <row r="261" ht="60">
      <c r="A261" s="37" t="s">
        <v>601</v>
      </c>
      <c r="B261" s="45"/>
      <c r="C261" s="46"/>
      <c r="D261" s="46"/>
      <c r="E261" s="39" t="s">
        <v>9967</v>
      </c>
      <c r="F261" s="46"/>
      <c r="G261" s="46"/>
      <c r="H261" s="46"/>
      <c r="I261" s="46"/>
      <c r="J261" s="48"/>
    </row>
    <row r="262" ht="30">
      <c r="A262" s="37" t="s">
        <v>593</v>
      </c>
      <c r="B262" s="37">
        <v>62</v>
      </c>
      <c r="C262" s="38" t="s">
        <v>9968</v>
      </c>
      <c r="D262" s="37" t="s">
        <v>595</v>
      </c>
      <c r="E262" s="39" t="s">
        <v>9969</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11553</v>
      </c>
      <c r="F264" s="46"/>
      <c r="G264" s="46"/>
      <c r="H264" s="46"/>
      <c r="I264" s="46"/>
      <c r="J264" s="48"/>
    </row>
    <row r="265" ht="60">
      <c r="A265" s="37" t="s">
        <v>601</v>
      </c>
      <c r="B265" s="45"/>
      <c r="C265" s="46"/>
      <c r="D265" s="46"/>
      <c r="E265" s="39" t="s">
        <v>9967</v>
      </c>
      <c r="F265" s="46"/>
      <c r="G265" s="46"/>
      <c r="H265" s="46"/>
      <c r="I265" s="46"/>
      <c r="J265" s="48"/>
    </row>
    <row r="266">
      <c r="A266" s="37" t="s">
        <v>593</v>
      </c>
      <c r="B266" s="37">
        <v>63</v>
      </c>
      <c r="C266" s="38" t="s">
        <v>11554</v>
      </c>
      <c r="D266" s="37" t="s">
        <v>595</v>
      </c>
      <c r="E266" s="39" t="s">
        <v>11555</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11556</v>
      </c>
      <c r="F268" s="46"/>
      <c r="G268" s="46"/>
      <c r="H268" s="46"/>
      <c r="I268" s="46"/>
      <c r="J268" s="48"/>
    </row>
    <row r="269" ht="60">
      <c r="A269" s="37" t="s">
        <v>601</v>
      </c>
      <c r="B269" s="45"/>
      <c r="C269" s="46"/>
      <c r="D269" s="46"/>
      <c r="E269" s="39" t="s">
        <v>5151</v>
      </c>
      <c r="F269" s="46"/>
      <c r="G269" s="46"/>
      <c r="H269" s="46"/>
      <c r="I269" s="46"/>
      <c r="J269" s="48"/>
    </row>
    <row r="270" ht="30">
      <c r="A270" s="37" t="s">
        <v>593</v>
      </c>
      <c r="B270" s="37">
        <v>64</v>
      </c>
      <c r="C270" s="38" t="s">
        <v>5034</v>
      </c>
      <c r="D270" s="37" t="s">
        <v>595</v>
      </c>
      <c r="E270" s="39" t="s">
        <v>5035</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11557</v>
      </c>
      <c r="F272" s="46"/>
      <c r="G272" s="46"/>
      <c r="H272" s="46"/>
      <c r="I272" s="46"/>
      <c r="J272" s="48"/>
    </row>
    <row r="273" ht="60">
      <c r="A273" s="37" t="s">
        <v>601</v>
      </c>
      <c r="B273" s="45"/>
      <c r="C273" s="46"/>
      <c r="D273" s="46"/>
      <c r="E273" s="39" t="s">
        <v>5037</v>
      </c>
      <c r="F273" s="46"/>
      <c r="G273" s="46"/>
      <c r="H273" s="46"/>
      <c r="I273" s="46"/>
      <c r="J273" s="48"/>
    </row>
    <row r="274" ht="30">
      <c r="A274" s="37" t="s">
        <v>593</v>
      </c>
      <c r="B274" s="37">
        <v>65</v>
      </c>
      <c r="C274" s="38" t="s">
        <v>6808</v>
      </c>
      <c r="D274" s="37" t="s">
        <v>595</v>
      </c>
      <c r="E274" s="39" t="s">
        <v>9815</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11558</v>
      </c>
      <c r="F276" s="46"/>
      <c r="G276" s="46"/>
      <c r="H276" s="46"/>
      <c r="I276" s="46"/>
      <c r="J276" s="48"/>
    </row>
    <row r="277" ht="60">
      <c r="A277" s="37" t="s">
        <v>601</v>
      </c>
      <c r="B277" s="45"/>
      <c r="C277" s="46"/>
      <c r="D277" s="46"/>
      <c r="E277" s="39" t="s">
        <v>5037</v>
      </c>
      <c r="F277" s="46"/>
      <c r="G277" s="46"/>
      <c r="H277" s="46"/>
      <c r="I277" s="46"/>
      <c r="J277" s="48"/>
    </row>
    <row r="278">
      <c r="A278" s="37" t="s">
        <v>593</v>
      </c>
      <c r="B278" s="37">
        <v>66</v>
      </c>
      <c r="C278" s="38" t="s">
        <v>9972</v>
      </c>
      <c r="D278" s="37" t="s">
        <v>595</v>
      </c>
      <c r="E278" s="39" t="s">
        <v>9973</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11559</v>
      </c>
      <c r="F280" s="46"/>
      <c r="G280" s="46"/>
      <c r="H280" s="46"/>
      <c r="I280" s="46"/>
      <c r="J280" s="48"/>
    </row>
    <row r="281" ht="60">
      <c r="A281" s="37" t="s">
        <v>601</v>
      </c>
      <c r="B281" s="45"/>
      <c r="C281" s="46"/>
      <c r="D281" s="46"/>
      <c r="E281" s="39" t="s">
        <v>9975</v>
      </c>
      <c r="F281" s="46"/>
      <c r="G281" s="46"/>
      <c r="H281" s="46"/>
      <c r="I281" s="46"/>
      <c r="J281" s="48"/>
    </row>
    <row r="282">
      <c r="A282" s="37" t="s">
        <v>593</v>
      </c>
      <c r="B282" s="37">
        <v>67</v>
      </c>
      <c r="C282" s="38" t="s">
        <v>10093</v>
      </c>
      <c r="D282" s="37" t="s">
        <v>595</v>
      </c>
      <c r="E282" s="39" t="s">
        <v>10094</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11560</v>
      </c>
      <c r="F284" s="46"/>
      <c r="G284" s="46"/>
      <c r="H284" s="46"/>
      <c r="I284" s="46"/>
      <c r="J284" s="48"/>
    </row>
    <row r="285" ht="30">
      <c r="A285" s="37" t="s">
        <v>601</v>
      </c>
      <c r="B285" s="45"/>
      <c r="C285" s="46"/>
      <c r="D285" s="46"/>
      <c r="E285" s="39" t="s">
        <v>9824</v>
      </c>
      <c r="F285" s="46"/>
      <c r="G285" s="46"/>
      <c r="H285" s="46"/>
      <c r="I285" s="46"/>
      <c r="J285" s="48"/>
    </row>
    <row r="286">
      <c r="A286" s="37" t="s">
        <v>593</v>
      </c>
      <c r="B286" s="37">
        <v>68</v>
      </c>
      <c r="C286" s="38" t="s">
        <v>9977</v>
      </c>
      <c r="D286" s="37" t="s">
        <v>595</v>
      </c>
      <c r="E286" s="39" t="s">
        <v>9978</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11561</v>
      </c>
      <c r="F288" s="46"/>
      <c r="G288" s="46"/>
      <c r="H288" s="46"/>
      <c r="I288" s="46"/>
      <c r="J288" s="48"/>
    </row>
    <row r="289" ht="45">
      <c r="A289" s="37" t="s">
        <v>601</v>
      </c>
      <c r="B289" s="45"/>
      <c r="C289" s="46"/>
      <c r="D289" s="46"/>
      <c r="E289" s="39" t="s">
        <v>9980</v>
      </c>
      <c r="F289" s="46"/>
      <c r="G289" s="46"/>
      <c r="H289" s="46"/>
      <c r="I289" s="46"/>
      <c r="J289" s="48"/>
    </row>
    <row r="290">
      <c r="A290" s="37" t="s">
        <v>593</v>
      </c>
      <c r="B290" s="37">
        <v>69</v>
      </c>
      <c r="C290" s="38" t="s">
        <v>11562</v>
      </c>
      <c r="D290" s="37" t="s">
        <v>595</v>
      </c>
      <c r="E290" s="39" t="s">
        <v>11563</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11564</v>
      </c>
      <c r="F292" s="46"/>
      <c r="G292" s="46"/>
      <c r="H292" s="46"/>
      <c r="I292" s="46"/>
      <c r="J292" s="48"/>
    </row>
    <row r="293" ht="105">
      <c r="A293" s="37" t="s">
        <v>601</v>
      </c>
      <c r="B293" s="45"/>
      <c r="C293" s="46"/>
      <c r="D293" s="46"/>
      <c r="E293" s="39" t="s">
        <v>10559</v>
      </c>
      <c r="F293" s="46"/>
      <c r="G293" s="46"/>
      <c r="H293" s="46"/>
      <c r="I293" s="46"/>
      <c r="J293" s="48"/>
    </row>
    <row r="294" ht="30">
      <c r="A294" s="37" t="s">
        <v>593</v>
      </c>
      <c r="B294" s="37">
        <v>70</v>
      </c>
      <c r="C294" s="38" t="s">
        <v>5706</v>
      </c>
      <c r="D294" s="37" t="s">
        <v>595</v>
      </c>
      <c r="E294" s="39" t="s">
        <v>6113</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11565</v>
      </c>
      <c r="F296" s="46"/>
      <c r="G296" s="46"/>
      <c r="H296" s="46"/>
      <c r="I296" s="46"/>
      <c r="J296" s="48"/>
    </row>
    <row r="297" ht="120">
      <c r="A297" s="37" t="s">
        <v>601</v>
      </c>
      <c r="B297" s="45"/>
      <c r="C297" s="46"/>
      <c r="D297" s="46"/>
      <c r="E297" s="39" t="s">
        <v>4656</v>
      </c>
      <c r="F297" s="46"/>
      <c r="G297" s="46"/>
      <c r="H297" s="46"/>
      <c r="I297" s="46"/>
      <c r="J297" s="48"/>
    </row>
    <row r="298" ht="30">
      <c r="A298" s="37" t="s">
        <v>593</v>
      </c>
      <c r="B298" s="37">
        <v>71</v>
      </c>
      <c r="C298" s="38" t="s">
        <v>11341</v>
      </c>
      <c r="D298" s="37" t="s">
        <v>595</v>
      </c>
      <c r="E298" s="39" t="s">
        <v>11342</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11566</v>
      </c>
      <c r="F300" s="46"/>
      <c r="G300" s="46"/>
      <c r="H300" s="46"/>
      <c r="I300" s="46"/>
      <c r="J300" s="48"/>
    </row>
    <row r="301" ht="105">
      <c r="A301" s="37" t="s">
        <v>601</v>
      </c>
      <c r="B301" s="45"/>
      <c r="C301" s="46"/>
      <c r="D301" s="46"/>
      <c r="E301" s="39" t="s">
        <v>10371</v>
      </c>
      <c r="F301" s="46"/>
      <c r="G301" s="46"/>
      <c r="H301" s="46"/>
      <c r="I301" s="46"/>
      <c r="J301" s="48"/>
    </row>
    <row r="302">
      <c r="A302" s="37" t="s">
        <v>593</v>
      </c>
      <c r="B302" s="37">
        <v>72</v>
      </c>
      <c r="C302" s="38" t="s">
        <v>11567</v>
      </c>
      <c r="D302" s="37" t="s">
        <v>595</v>
      </c>
      <c r="E302" s="39" t="s">
        <v>11568</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11569</v>
      </c>
      <c r="F304" s="46"/>
      <c r="G304" s="46"/>
      <c r="H304" s="46"/>
      <c r="I304" s="46"/>
      <c r="J304" s="48"/>
    </row>
    <row r="305" ht="30">
      <c r="A305" s="37" t="s">
        <v>601</v>
      </c>
      <c r="B305" s="45"/>
      <c r="C305" s="46"/>
      <c r="D305" s="46"/>
      <c r="E305" s="39" t="s">
        <v>5053</v>
      </c>
      <c r="F305" s="46"/>
      <c r="G305" s="46"/>
      <c r="H305" s="46"/>
      <c r="I305" s="46"/>
      <c r="J305" s="48"/>
    </row>
    <row r="306">
      <c r="A306" s="37" t="s">
        <v>593</v>
      </c>
      <c r="B306" s="37">
        <v>73</v>
      </c>
      <c r="C306" s="38" t="s">
        <v>4682</v>
      </c>
      <c r="D306" s="37" t="s">
        <v>595</v>
      </c>
      <c r="E306" s="39" t="s">
        <v>4683</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11570</v>
      </c>
      <c r="F308" s="46"/>
      <c r="G308" s="46"/>
      <c r="H308" s="46"/>
      <c r="I308" s="46"/>
      <c r="J308" s="48"/>
    </row>
    <row r="309" ht="150">
      <c r="A309" s="37" t="s">
        <v>601</v>
      </c>
      <c r="B309" s="45"/>
      <c r="C309" s="46"/>
      <c r="D309" s="46"/>
      <c r="E309" s="39" t="s">
        <v>4685</v>
      </c>
      <c r="F309" s="46"/>
      <c r="G309" s="46"/>
      <c r="H309" s="46"/>
      <c r="I309" s="46"/>
      <c r="J309" s="48"/>
    </row>
    <row r="310">
      <c r="A310" s="37" t="s">
        <v>593</v>
      </c>
      <c r="B310" s="37">
        <v>74</v>
      </c>
      <c r="C310" s="38" t="s">
        <v>6253</v>
      </c>
      <c r="D310" s="37" t="s">
        <v>595</v>
      </c>
      <c r="E310" s="39" t="s">
        <v>6254</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11571</v>
      </c>
      <c r="F312" s="46"/>
      <c r="G312" s="46"/>
      <c r="H312" s="46"/>
      <c r="I312" s="46"/>
      <c r="J312" s="48"/>
    </row>
    <row r="313" ht="150">
      <c r="A313" s="37" t="s">
        <v>601</v>
      </c>
      <c r="B313" s="45"/>
      <c r="C313" s="46"/>
      <c r="D313" s="46"/>
      <c r="E313" s="39" t="s">
        <v>4685</v>
      </c>
      <c r="F313" s="46"/>
      <c r="G313" s="46"/>
      <c r="H313" s="46"/>
      <c r="I313" s="46"/>
      <c r="J313" s="48"/>
    </row>
    <row r="314">
      <c r="A314" s="37" t="s">
        <v>593</v>
      </c>
      <c r="B314" s="37">
        <v>75</v>
      </c>
      <c r="C314" s="38" t="s">
        <v>11572</v>
      </c>
      <c r="D314" s="37" t="s">
        <v>595</v>
      </c>
      <c r="E314" s="39" t="s">
        <v>9828</v>
      </c>
      <c r="F314" s="40" t="s">
        <v>1797</v>
      </c>
      <c r="G314" s="41">
        <v>1</v>
      </c>
      <c r="H314" s="42">
        <v>0</v>
      </c>
      <c r="I314" s="43">
        <f>ROUND(G314*H314,P4)</f>
        <v>0</v>
      </c>
      <c r="J314" s="37"/>
      <c r="O314" s="44">
        <f>I314*0.21</f>
        <v>0</v>
      </c>
      <c r="P314">
        <v>3</v>
      </c>
    </row>
    <row r="315">
      <c r="A315" s="37" t="s">
        <v>598</v>
      </c>
      <c r="B315" s="45"/>
      <c r="C315" s="46"/>
      <c r="D315" s="46"/>
      <c r="E315" s="39" t="s">
        <v>9828</v>
      </c>
      <c r="F315" s="46"/>
      <c r="G315" s="46"/>
      <c r="H315" s="46"/>
      <c r="I315" s="46"/>
      <c r="J315" s="48"/>
    </row>
    <row r="316" ht="120">
      <c r="A316" s="37" t="s">
        <v>599</v>
      </c>
      <c r="B316" s="45"/>
      <c r="C316" s="46"/>
      <c r="D316" s="46"/>
      <c r="E316" s="49" t="s">
        <v>9829</v>
      </c>
      <c r="F316" s="46"/>
      <c r="G316" s="46"/>
      <c r="H316" s="46"/>
      <c r="I316" s="46"/>
      <c r="J316" s="48"/>
    </row>
    <row r="317" ht="45">
      <c r="A317" s="37" t="s">
        <v>601</v>
      </c>
      <c r="B317" s="45"/>
      <c r="C317" s="46"/>
      <c r="D317" s="46"/>
      <c r="E317" s="39" t="s">
        <v>9830</v>
      </c>
      <c r="F317" s="46"/>
      <c r="G317" s="46"/>
      <c r="H317" s="46"/>
      <c r="I317" s="46"/>
      <c r="J317" s="48"/>
    </row>
    <row r="318">
      <c r="A318" s="37" t="s">
        <v>593</v>
      </c>
      <c r="B318" s="37">
        <v>76</v>
      </c>
      <c r="C318" s="38" t="s">
        <v>11573</v>
      </c>
      <c r="D318" s="37" t="s">
        <v>595</v>
      </c>
      <c r="E318" s="39" t="s">
        <v>9832</v>
      </c>
      <c r="F318" s="40" t="s">
        <v>1797</v>
      </c>
      <c r="G318" s="41">
        <v>1</v>
      </c>
      <c r="H318" s="42">
        <v>0</v>
      </c>
      <c r="I318" s="43">
        <f>ROUND(G318*H318,P4)</f>
        <v>0</v>
      </c>
      <c r="J318" s="37"/>
      <c r="O318" s="44">
        <f>I318*0.21</f>
        <v>0</v>
      </c>
      <c r="P318">
        <v>3</v>
      </c>
    </row>
    <row r="319">
      <c r="A319" s="37" t="s">
        <v>598</v>
      </c>
      <c r="B319" s="45"/>
      <c r="C319" s="46"/>
      <c r="D319" s="46"/>
      <c r="E319" s="39" t="s">
        <v>9832</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11574</v>
      </c>
      <c r="D321" s="37" t="s">
        <v>595</v>
      </c>
      <c r="E321" s="39" t="s">
        <v>10881</v>
      </c>
      <c r="F321" s="40" t="s">
        <v>2035</v>
      </c>
      <c r="G321" s="41">
        <v>1</v>
      </c>
      <c r="H321" s="42">
        <v>0</v>
      </c>
      <c r="I321" s="43">
        <f>ROUND(G321*H321,P4)</f>
        <v>0</v>
      </c>
      <c r="J321" s="37"/>
      <c r="O321" s="44">
        <f>I321*0.21</f>
        <v>0</v>
      </c>
      <c r="P321">
        <v>3</v>
      </c>
    </row>
    <row r="322">
      <c r="A322" s="37" t="s">
        <v>598</v>
      </c>
      <c r="B322" s="45"/>
      <c r="C322" s="46"/>
      <c r="D322" s="46"/>
      <c r="E322" s="39" t="s">
        <v>10881</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65">
      <c r="A327" s="37" t="s">
        <v>599</v>
      </c>
      <c r="B327" s="45"/>
      <c r="C327" s="46"/>
      <c r="D327" s="46"/>
      <c r="E327" s="49" t="s">
        <v>11575</v>
      </c>
      <c r="F327" s="46"/>
      <c r="G327" s="46"/>
      <c r="H327" s="46"/>
      <c r="I327" s="46"/>
      <c r="J327" s="48"/>
    </row>
    <row r="328" ht="120">
      <c r="A328" s="37" t="s">
        <v>601</v>
      </c>
      <c r="B328" s="45"/>
      <c r="C328" s="46"/>
      <c r="D328" s="46"/>
      <c r="E328" s="39" t="s">
        <v>1819</v>
      </c>
      <c r="F328" s="46"/>
      <c r="G328" s="46"/>
      <c r="H328" s="46"/>
      <c r="I328" s="46"/>
      <c r="J328" s="48"/>
    </row>
    <row r="329" ht="60">
      <c r="A329" s="37" t="s">
        <v>593</v>
      </c>
      <c r="B329" s="37">
        <v>79</v>
      </c>
      <c r="C329" s="38" t="s">
        <v>2447</v>
      </c>
      <c r="D329" s="37" t="s">
        <v>2448</v>
      </c>
      <c r="E329" s="39" t="s">
        <v>2449</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5">
      <c r="A331" s="37" t="s">
        <v>599</v>
      </c>
      <c r="B331" s="45"/>
      <c r="C331" s="46"/>
      <c r="D331" s="46"/>
      <c r="E331" s="49" t="s">
        <v>11576</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6262</v>
      </c>
      <c r="D333" s="37" t="s">
        <v>6263</v>
      </c>
      <c r="E333" s="39" t="s">
        <v>6264</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30">
      <c r="A335" s="37" t="s">
        <v>599</v>
      </c>
      <c r="B335" s="45"/>
      <c r="C335" s="46"/>
      <c r="D335" s="46"/>
      <c r="E335" s="49" t="s">
        <v>11577</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9996</v>
      </c>
      <c r="D337" s="37" t="s">
        <v>9997</v>
      </c>
      <c r="E337" s="39" t="s">
        <v>9998</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30">
      <c r="A339" s="37" t="s">
        <v>599</v>
      </c>
      <c r="B339" s="45"/>
      <c r="C339" s="46"/>
      <c r="D339" s="46"/>
      <c r="E339" s="49" t="s">
        <v>11578</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aHsZZ1am6Mvnbe7sDEYU+6vxKOokWJN/Q2qzaPsEqzU0+4XmBh+1+H0MUNvc0CM9n5F+j6xsltVpvvEuBXYuRg==" hashValue="z+ffwML4WS2Pg/OLmVsK48GoQwObVgLGa5Zo3fZZQKUbHqgK59D5o6UFv+2J/sYZWQ44JaORa6JlxXf8pym7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11579</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11494</v>
      </c>
      <c r="D7" s="22"/>
      <c r="E7" s="23" t="s">
        <v>394</v>
      </c>
      <c r="F7" s="17"/>
      <c r="G7" s="17"/>
      <c r="H7" s="17"/>
      <c r="I7" s="17"/>
      <c r="J7" s="19"/>
    </row>
    <row r="8">
      <c r="A8" s="3" t="s">
        <v>1569</v>
      </c>
      <c r="B8" s="20" t="s">
        <v>579</v>
      </c>
      <c r="C8" s="21" t="s">
        <v>11579</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9839</v>
      </c>
      <c r="D13" s="37" t="s">
        <v>595</v>
      </c>
      <c r="E13" s="39" t="s">
        <v>9840</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11580</v>
      </c>
      <c r="F15" s="46"/>
      <c r="G15" s="46"/>
      <c r="H15" s="46"/>
      <c r="I15" s="46"/>
      <c r="J15" s="48"/>
    </row>
    <row r="16">
      <c r="A16" s="37" t="s">
        <v>601</v>
      </c>
      <c r="B16" s="45"/>
      <c r="C16" s="46"/>
      <c r="D16" s="46"/>
      <c r="E16" s="39" t="s">
        <v>9842</v>
      </c>
      <c r="F16" s="46"/>
      <c r="G16" s="46"/>
      <c r="H16" s="46"/>
      <c r="I16" s="46"/>
      <c r="J16" s="48"/>
    </row>
    <row r="17" ht="30">
      <c r="A17" s="37" t="s">
        <v>593</v>
      </c>
      <c r="B17" s="37">
        <v>2</v>
      </c>
      <c r="C17" s="38" t="s">
        <v>5155</v>
      </c>
      <c r="D17" s="37" t="s">
        <v>595</v>
      </c>
      <c r="E17" s="39" t="s">
        <v>5156</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11581</v>
      </c>
      <c r="F19" s="46"/>
      <c r="G19" s="46"/>
      <c r="H19" s="46"/>
      <c r="I19" s="46"/>
      <c r="J19" s="48"/>
    </row>
    <row r="20" ht="90">
      <c r="A20" s="37" t="s">
        <v>601</v>
      </c>
      <c r="B20" s="45"/>
      <c r="C20" s="46"/>
      <c r="D20" s="46"/>
      <c r="E20" s="39" t="s">
        <v>4691</v>
      </c>
      <c r="F20" s="46"/>
      <c r="G20" s="46"/>
      <c r="H20" s="46"/>
      <c r="I20" s="46"/>
      <c r="J20" s="48"/>
    </row>
    <row r="21">
      <c r="A21" s="37" t="s">
        <v>593</v>
      </c>
      <c r="B21" s="37">
        <v>3</v>
      </c>
      <c r="C21" s="38" t="s">
        <v>9853</v>
      </c>
      <c r="D21" s="37" t="s">
        <v>595</v>
      </c>
      <c r="E21" s="39" t="s">
        <v>9854</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11582</v>
      </c>
      <c r="F23" s="46"/>
      <c r="G23" s="46"/>
      <c r="H23" s="46"/>
      <c r="I23" s="46"/>
      <c r="J23" s="48"/>
    </row>
    <row r="24" ht="90">
      <c r="A24" s="37" t="s">
        <v>601</v>
      </c>
      <c r="B24" s="45"/>
      <c r="C24" s="46"/>
      <c r="D24" s="46"/>
      <c r="E24" s="39" t="s">
        <v>4691</v>
      </c>
      <c r="F24" s="46"/>
      <c r="G24" s="46"/>
      <c r="H24" s="46"/>
      <c r="I24" s="46"/>
      <c r="J24" s="48"/>
    </row>
    <row r="25">
      <c r="A25" s="37" t="s">
        <v>593</v>
      </c>
      <c r="B25" s="37">
        <v>4</v>
      </c>
      <c r="C25" s="38" t="s">
        <v>5283</v>
      </c>
      <c r="D25" s="37" t="s">
        <v>595</v>
      </c>
      <c r="E25" s="39" t="s">
        <v>9421</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11583</v>
      </c>
      <c r="F27" s="46"/>
      <c r="G27" s="46"/>
      <c r="H27" s="46"/>
      <c r="I27" s="46"/>
      <c r="J27" s="48"/>
    </row>
    <row r="28" ht="45">
      <c r="A28" s="37" t="s">
        <v>601</v>
      </c>
      <c r="B28" s="45"/>
      <c r="C28" s="46"/>
      <c r="D28" s="46"/>
      <c r="E28" s="39" t="s">
        <v>9424</v>
      </c>
      <c r="F28" s="46"/>
      <c r="G28" s="46"/>
      <c r="H28" s="46"/>
      <c r="I28" s="46"/>
      <c r="J28" s="48"/>
    </row>
    <row r="29">
      <c r="A29" s="37" t="s">
        <v>593</v>
      </c>
      <c r="B29" s="37">
        <v>5</v>
      </c>
      <c r="C29" s="38" t="s">
        <v>4422</v>
      </c>
      <c r="D29" s="37" t="s">
        <v>595</v>
      </c>
      <c r="E29" s="39" t="s">
        <v>4423</v>
      </c>
      <c r="F29" s="40" t="s">
        <v>4424</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11584</v>
      </c>
      <c r="F31" s="46"/>
      <c r="G31" s="46"/>
      <c r="H31" s="46"/>
      <c r="I31" s="46"/>
      <c r="J31" s="48"/>
    </row>
    <row r="32" ht="30">
      <c r="A32" s="37" t="s">
        <v>601</v>
      </c>
      <c r="B32" s="45"/>
      <c r="C32" s="46"/>
      <c r="D32" s="46"/>
      <c r="E32" s="39" t="s">
        <v>4426</v>
      </c>
      <c r="F32" s="46"/>
      <c r="G32" s="46"/>
      <c r="H32" s="46"/>
      <c r="I32" s="46"/>
      <c r="J32" s="48"/>
    </row>
    <row r="33">
      <c r="A33" s="37" t="s">
        <v>593</v>
      </c>
      <c r="B33" s="37">
        <v>6</v>
      </c>
      <c r="C33" s="38" t="s">
        <v>5287</v>
      </c>
      <c r="D33" s="37" t="s">
        <v>595</v>
      </c>
      <c r="E33" s="39" t="s">
        <v>9760</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11585</v>
      </c>
      <c r="F35" s="46"/>
      <c r="G35" s="46"/>
      <c r="H35" s="46"/>
      <c r="I35" s="46"/>
      <c r="J35" s="48"/>
    </row>
    <row r="36" ht="409.5">
      <c r="A36" s="37" t="s">
        <v>601</v>
      </c>
      <c r="B36" s="45"/>
      <c r="C36" s="46"/>
      <c r="D36" s="46"/>
      <c r="E36" s="39" t="s">
        <v>4695</v>
      </c>
      <c r="F36" s="46"/>
      <c r="G36" s="46"/>
      <c r="H36" s="46"/>
      <c r="I36" s="46"/>
      <c r="J36" s="48"/>
    </row>
    <row r="37">
      <c r="A37" s="37" t="s">
        <v>593</v>
      </c>
      <c r="B37" s="37">
        <v>7</v>
      </c>
      <c r="C37" s="38" t="s">
        <v>9762</v>
      </c>
      <c r="D37" s="37" t="s">
        <v>595</v>
      </c>
      <c r="E37" s="39" t="s">
        <v>9763</v>
      </c>
      <c r="F37" s="40" t="s">
        <v>4424</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11586</v>
      </c>
      <c r="F39" s="46"/>
      <c r="G39" s="46"/>
      <c r="H39" s="46"/>
      <c r="I39" s="46"/>
      <c r="J39" s="48"/>
    </row>
    <row r="40" ht="30">
      <c r="A40" s="37" t="s">
        <v>601</v>
      </c>
      <c r="B40" s="45"/>
      <c r="C40" s="46"/>
      <c r="D40" s="46"/>
      <c r="E40" s="39" t="s">
        <v>4426</v>
      </c>
      <c r="F40" s="46"/>
      <c r="G40" s="46"/>
      <c r="H40" s="46"/>
      <c r="I40" s="46"/>
      <c r="J40" s="48"/>
    </row>
    <row r="41">
      <c r="A41" s="37" t="s">
        <v>593</v>
      </c>
      <c r="B41" s="37">
        <v>8</v>
      </c>
      <c r="C41" s="38" t="s">
        <v>4692</v>
      </c>
      <c r="D41" s="37" t="s">
        <v>595</v>
      </c>
      <c r="E41" s="39" t="s">
        <v>4693</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11587</v>
      </c>
      <c r="F43" s="46"/>
      <c r="G43" s="46"/>
      <c r="H43" s="46"/>
      <c r="I43" s="46"/>
      <c r="J43" s="48"/>
    </row>
    <row r="44" ht="409.5">
      <c r="A44" s="37" t="s">
        <v>601</v>
      </c>
      <c r="B44" s="45"/>
      <c r="C44" s="46"/>
      <c r="D44" s="46"/>
      <c r="E44" s="39" t="s">
        <v>4695</v>
      </c>
      <c r="F44" s="46"/>
      <c r="G44" s="46"/>
      <c r="H44" s="46"/>
      <c r="I44" s="46"/>
      <c r="J44" s="48"/>
    </row>
    <row r="45">
      <c r="A45" s="37" t="s">
        <v>593</v>
      </c>
      <c r="B45" s="37">
        <v>9</v>
      </c>
      <c r="C45" s="38" t="s">
        <v>3360</v>
      </c>
      <c r="D45" s="37" t="s">
        <v>595</v>
      </c>
      <c r="E45" s="39" t="s">
        <v>3361</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11588</v>
      </c>
      <c r="F47" s="46"/>
      <c r="G47" s="46"/>
      <c r="H47" s="46"/>
      <c r="I47" s="46"/>
      <c r="J47" s="48"/>
    </row>
    <row r="48" ht="405">
      <c r="A48" s="37" t="s">
        <v>601</v>
      </c>
      <c r="B48" s="45"/>
      <c r="C48" s="46"/>
      <c r="D48" s="46"/>
      <c r="E48" s="39" t="s">
        <v>4442</v>
      </c>
      <c r="F48" s="46"/>
      <c r="G48" s="46"/>
      <c r="H48" s="46"/>
      <c r="I48" s="46"/>
      <c r="J48" s="48"/>
    </row>
    <row r="49">
      <c r="A49" s="37" t="s">
        <v>593</v>
      </c>
      <c r="B49" s="37">
        <v>10</v>
      </c>
      <c r="C49" s="38" t="s">
        <v>10038</v>
      </c>
      <c r="D49" s="37" t="s">
        <v>595</v>
      </c>
      <c r="E49" s="39" t="s">
        <v>10039</v>
      </c>
      <c r="F49" s="40" t="s">
        <v>4424</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11589</v>
      </c>
      <c r="F51" s="46"/>
      <c r="G51" s="46"/>
      <c r="H51" s="46"/>
      <c r="I51" s="46"/>
      <c r="J51" s="48"/>
    </row>
    <row r="52" ht="30">
      <c r="A52" s="37" t="s">
        <v>601</v>
      </c>
      <c r="B52" s="45"/>
      <c r="C52" s="46"/>
      <c r="D52" s="46"/>
      <c r="E52" s="39" t="s">
        <v>4426</v>
      </c>
      <c r="F52" s="46"/>
      <c r="G52" s="46"/>
      <c r="H52" s="46"/>
      <c r="I52" s="46"/>
      <c r="J52" s="48"/>
    </row>
    <row r="53">
      <c r="A53" s="37" t="s">
        <v>593</v>
      </c>
      <c r="B53" s="37">
        <v>11</v>
      </c>
      <c r="C53" s="38" t="s">
        <v>4443</v>
      </c>
      <c r="D53" s="37" t="s">
        <v>595</v>
      </c>
      <c r="E53" s="39" t="s">
        <v>4444</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11590</v>
      </c>
      <c r="F55" s="46"/>
      <c r="G55" s="46"/>
      <c r="H55" s="46"/>
      <c r="I55" s="46"/>
      <c r="J55" s="48"/>
    </row>
    <row r="56" ht="405">
      <c r="A56" s="37" t="s">
        <v>601</v>
      </c>
      <c r="B56" s="45"/>
      <c r="C56" s="46"/>
      <c r="D56" s="46"/>
      <c r="E56" s="39" t="s">
        <v>4442</v>
      </c>
      <c r="F56" s="46"/>
      <c r="G56" s="46"/>
      <c r="H56" s="46"/>
      <c r="I56" s="46"/>
      <c r="J56" s="48"/>
    </row>
    <row r="57">
      <c r="A57" s="37" t="s">
        <v>593</v>
      </c>
      <c r="B57" s="37">
        <v>12</v>
      </c>
      <c r="C57" s="38" t="s">
        <v>4449</v>
      </c>
      <c r="D57" s="37" t="s">
        <v>595</v>
      </c>
      <c r="E57" s="39" t="s">
        <v>4450</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11591</v>
      </c>
      <c r="F59" s="46"/>
      <c r="G59" s="46"/>
      <c r="H59" s="46"/>
      <c r="I59" s="46"/>
      <c r="J59" s="48"/>
    </row>
    <row r="60" ht="240">
      <c r="A60" s="37" t="s">
        <v>601</v>
      </c>
      <c r="B60" s="45"/>
      <c r="C60" s="46"/>
      <c r="D60" s="46"/>
      <c r="E60" s="39" t="s">
        <v>4452</v>
      </c>
      <c r="F60" s="46"/>
      <c r="G60" s="46"/>
      <c r="H60" s="46"/>
      <c r="I60" s="46"/>
      <c r="J60" s="48"/>
    </row>
    <row r="61">
      <c r="A61" s="37" t="s">
        <v>593</v>
      </c>
      <c r="B61" s="37">
        <v>13</v>
      </c>
      <c r="C61" s="38" t="s">
        <v>4457</v>
      </c>
      <c r="D61" s="37" t="s">
        <v>595</v>
      </c>
      <c r="E61" s="39" t="s">
        <v>4458</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11592</v>
      </c>
      <c r="F63" s="46"/>
      <c r="G63" s="46"/>
      <c r="H63" s="46"/>
      <c r="I63" s="46"/>
      <c r="J63" s="48"/>
    </row>
    <row r="64" ht="375">
      <c r="A64" s="37" t="s">
        <v>601</v>
      </c>
      <c r="B64" s="45"/>
      <c r="C64" s="46"/>
      <c r="D64" s="46"/>
      <c r="E64" s="39" t="s">
        <v>4460</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11593</v>
      </c>
      <c r="F67" s="46"/>
      <c r="G67" s="46"/>
      <c r="H67" s="46"/>
      <c r="I67" s="46"/>
      <c r="J67" s="48"/>
    </row>
    <row r="68" ht="300">
      <c r="A68" s="37" t="s">
        <v>601</v>
      </c>
      <c r="B68" s="45"/>
      <c r="C68" s="46"/>
      <c r="D68" s="46"/>
      <c r="E68" s="39" t="s">
        <v>647</v>
      </c>
      <c r="F68" s="46"/>
      <c r="G68" s="46"/>
      <c r="H68" s="46"/>
      <c r="I68" s="46"/>
      <c r="J68" s="48"/>
    </row>
    <row r="69">
      <c r="A69" s="37" t="s">
        <v>593</v>
      </c>
      <c r="B69" s="37">
        <v>15</v>
      </c>
      <c r="C69" s="38" t="s">
        <v>4469</v>
      </c>
      <c r="D69" s="37" t="s">
        <v>595</v>
      </c>
      <c r="E69" s="39" t="s">
        <v>4470</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11594</v>
      </c>
      <c r="F71" s="46"/>
      <c r="G71" s="46"/>
      <c r="H71" s="46"/>
      <c r="I71" s="46"/>
      <c r="J71" s="48"/>
    </row>
    <row r="72" ht="300">
      <c r="A72" s="37" t="s">
        <v>601</v>
      </c>
      <c r="B72" s="45"/>
      <c r="C72" s="46"/>
      <c r="D72" s="46"/>
      <c r="E72" s="39" t="s">
        <v>4472</v>
      </c>
      <c r="F72" s="46"/>
      <c r="G72" s="46"/>
      <c r="H72" s="46"/>
      <c r="I72" s="46"/>
      <c r="J72" s="48"/>
    </row>
    <row r="73">
      <c r="A73" s="37" t="s">
        <v>593</v>
      </c>
      <c r="B73" s="37">
        <v>16</v>
      </c>
      <c r="C73" s="38" t="s">
        <v>4473</v>
      </c>
      <c r="D73" s="37" t="s">
        <v>595</v>
      </c>
      <c r="E73" s="39" t="s">
        <v>4474</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11595</v>
      </c>
      <c r="F75" s="46"/>
      <c r="G75" s="46"/>
      <c r="H75" s="46"/>
      <c r="I75" s="46"/>
      <c r="J75" s="48"/>
    </row>
    <row r="76" ht="390">
      <c r="A76" s="37" t="s">
        <v>601</v>
      </c>
      <c r="B76" s="45"/>
      <c r="C76" s="46"/>
      <c r="D76" s="46"/>
      <c r="E76" s="39" t="s">
        <v>4476</v>
      </c>
      <c r="F76" s="46"/>
      <c r="G76" s="46"/>
      <c r="H76" s="46"/>
      <c r="I76" s="46"/>
      <c r="J76" s="48"/>
    </row>
    <row r="77">
      <c r="A77" s="37" t="s">
        <v>593</v>
      </c>
      <c r="B77" s="37">
        <v>17</v>
      </c>
      <c r="C77" s="38" t="s">
        <v>3364</v>
      </c>
      <c r="D77" s="37" t="s">
        <v>595</v>
      </c>
      <c r="E77" s="39" t="s">
        <v>3365</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11596</v>
      </c>
      <c r="F79" s="46"/>
      <c r="G79" s="46"/>
      <c r="H79" s="46"/>
      <c r="I79" s="46"/>
      <c r="J79" s="48"/>
    </row>
    <row r="80" ht="30">
      <c r="A80" s="37" t="s">
        <v>601</v>
      </c>
      <c r="B80" s="45"/>
      <c r="C80" s="46"/>
      <c r="D80" s="46"/>
      <c r="E80" s="39" t="s">
        <v>4482</v>
      </c>
      <c r="F80" s="46"/>
      <c r="G80" s="46"/>
      <c r="H80" s="46"/>
      <c r="I80" s="46"/>
      <c r="J80" s="48"/>
    </row>
    <row r="81">
      <c r="A81" s="37" t="s">
        <v>593</v>
      </c>
      <c r="B81" s="37">
        <v>18</v>
      </c>
      <c r="C81" s="38" t="s">
        <v>9773</v>
      </c>
      <c r="D81" s="37" t="s">
        <v>595</v>
      </c>
      <c r="E81" s="39" t="s">
        <v>9774</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11597</v>
      </c>
      <c r="F83" s="46"/>
      <c r="G83" s="46"/>
      <c r="H83" s="46"/>
      <c r="I83" s="46"/>
      <c r="J83" s="48"/>
    </row>
    <row r="84" ht="45">
      <c r="A84" s="37" t="s">
        <v>601</v>
      </c>
      <c r="B84" s="45"/>
      <c r="C84" s="46"/>
      <c r="D84" s="46"/>
      <c r="E84" s="39" t="s">
        <v>4493</v>
      </c>
      <c r="F84" s="46"/>
      <c r="G84" s="46"/>
      <c r="H84" s="46"/>
      <c r="I84" s="46"/>
      <c r="J84" s="48"/>
    </row>
    <row r="85">
      <c r="A85" s="37" t="s">
        <v>593</v>
      </c>
      <c r="B85" s="37">
        <v>19</v>
      </c>
      <c r="C85" s="38" t="s">
        <v>9776</v>
      </c>
      <c r="D85" s="37" t="s">
        <v>595</v>
      </c>
      <c r="E85" s="39" t="s">
        <v>9777</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11598</v>
      </c>
      <c r="F87" s="46"/>
      <c r="G87" s="46"/>
      <c r="H87" s="46"/>
      <c r="I87" s="46"/>
      <c r="J87" s="48"/>
    </row>
    <row r="88" ht="45">
      <c r="A88" s="37" t="s">
        <v>601</v>
      </c>
      <c r="B88" s="45"/>
      <c r="C88" s="46"/>
      <c r="D88" s="46"/>
      <c r="E88" s="39" t="s">
        <v>4493</v>
      </c>
      <c r="F88" s="46"/>
      <c r="G88" s="46"/>
      <c r="H88" s="46"/>
      <c r="I88" s="46"/>
      <c r="J88" s="48"/>
    </row>
    <row r="89">
      <c r="A89" s="37" t="s">
        <v>593</v>
      </c>
      <c r="B89" s="37">
        <v>20</v>
      </c>
      <c r="C89" s="38" t="s">
        <v>4494</v>
      </c>
      <c r="D89" s="37" t="s">
        <v>595</v>
      </c>
      <c r="E89" s="39" t="s">
        <v>4495</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11599</v>
      </c>
      <c r="F91" s="46"/>
      <c r="G91" s="46"/>
      <c r="H91" s="46"/>
      <c r="I91" s="46"/>
      <c r="J91" s="48"/>
    </row>
    <row r="92" ht="30">
      <c r="A92" s="37" t="s">
        <v>601</v>
      </c>
      <c r="B92" s="45"/>
      <c r="C92" s="46"/>
      <c r="D92" s="46"/>
      <c r="E92" s="39" t="s">
        <v>4497</v>
      </c>
      <c r="F92" s="46"/>
      <c r="G92" s="46"/>
      <c r="H92" s="46"/>
      <c r="I92" s="46"/>
      <c r="J92" s="48"/>
    </row>
    <row r="93">
      <c r="A93" s="37" t="s">
        <v>593</v>
      </c>
      <c r="B93" s="37">
        <v>21</v>
      </c>
      <c r="C93" s="38" t="s">
        <v>4498</v>
      </c>
      <c r="D93" s="37" t="s">
        <v>595</v>
      </c>
      <c r="E93" s="39" t="s">
        <v>4499</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11599</v>
      </c>
      <c r="F95" s="46"/>
      <c r="G95" s="46"/>
      <c r="H95" s="46"/>
      <c r="I95" s="46"/>
      <c r="J95" s="48"/>
    </row>
    <row r="96" ht="45">
      <c r="A96" s="37" t="s">
        <v>601</v>
      </c>
      <c r="B96" s="45"/>
      <c r="C96" s="46"/>
      <c r="D96" s="46"/>
      <c r="E96" s="39" t="s">
        <v>4500</v>
      </c>
      <c r="F96" s="46"/>
      <c r="G96" s="46"/>
      <c r="H96" s="46"/>
      <c r="I96" s="46"/>
      <c r="J96" s="48"/>
    </row>
    <row r="97">
      <c r="A97" s="37" t="s">
        <v>593</v>
      </c>
      <c r="B97" s="37">
        <v>22</v>
      </c>
      <c r="C97" s="38" t="s">
        <v>9780</v>
      </c>
      <c r="D97" s="37" t="s">
        <v>595</v>
      </c>
      <c r="E97" s="39" t="s">
        <v>9781</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11600</v>
      </c>
      <c r="F99" s="46"/>
      <c r="G99" s="46"/>
      <c r="H99" s="46"/>
      <c r="I99" s="46"/>
      <c r="J99" s="48"/>
    </row>
    <row r="100" ht="45">
      <c r="A100" s="37" t="s">
        <v>601</v>
      </c>
      <c r="B100" s="45"/>
      <c r="C100" s="46"/>
      <c r="D100" s="46"/>
      <c r="E100" s="39" t="s">
        <v>9783</v>
      </c>
      <c r="F100" s="46"/>
      <c r="G100" s="46"/>
      <c r="H100" s="46"/>
      <c r="I100" s="46"/>
      <c r="J100" s="48"/>
    </row>
    <row r="101">
      <c r="A101" s="37" t="s">
        <v>593</v>
      </c>
      <c r="B101" s="37">
        <v>23</v>
      </c>
      <c r="C101" s="38" t="s">
        <v>9784</v>
      </c>
      <c r="D101" s="37" t="s">
        <v>595</v>
      </c>
      <c r="E101" s="39" t="s">
        <v>9785</v>
      </c>
      <c r="F101" s="40" t="s">
        <v>608</v>
      </c>
      <c r="G101" s="41">
        <v>6</v>
      </c>
      <c r="H101" s="42">
        <v>0</v>
      </c>
      <c r="I101" s="43">
        <f>ROUND(G101*H101,P4)</f>
        <v>0</v>
      </c>
      <c r="J101" s="37"/>
      <c r="O101" s="44">
        <f>I101*0.21</f>
        <v>0</v>
      </c>
      <c r="P101">
        <v>3</v>
      </c>
    </row>
    <row r="102">
      <c r="A102" s="37" t="s">
        <v>598</v>
      </c>
      <c r="B102" s="45"/>
      <c r="C102" s="46"/>
      <c r="D102" s="46"/>
      <c r="E102" s="39" t="s">
        <v>9785</v>
      </c>
      <c r="F102" s="46"/>
      <c r="G102" s="46"/>
      <c r="H102" s="46"/>
      <c r="I102" s="46"/>
      <c r="J102" s="48"/>
    </row>
    <row r="103" ht="60">
      <c r="A103" s="37" t="s">
        <v>599</v>
      </c>
      <c r="B103" s="45"/>
      <c r="C103" s="46"/>
      <c r="D103" s="46"/>
      <c r="E103" s="49" t="s">
        <v>10220</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4505</v>
      </c>
      <c r="F105" s="34"/>
      <c r="G105" s="34"/>
      <c r="H105" s="34"/>
      <c r="I105" s="35">
        <f>SUMIFS(I106:I133,A106:A133,"P")</f>
        <v>0</v>
      </c>
      <c r="J105" s="36"/>
    </row>
    <row r="106">
      <c r="A106" s="37" t="s">
        <v>593</v>
      </c>
      <c r="B106" s="37">
        <v>24</v>
      </c>
      <c r="C106" s="38" t="s">
        <v>9892</v>
      </c>
      <c r="D106" s="37" t="s">
        <v>595</v>
      </c>
      <c r="E106" s="39" t="s">
        <v>9893</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11601</v>
      </c>
      <c r="F108" s="46"/>
      <c r="G108" s="46"/>
      <c r="H108" s="46"/>
      <c r="I108" s="46"/>
      <c r="J108" s="48"/>
    </row>
    <row r="109" ht="45">
      <c r="A109" s="37" t="s">
        <v>601</v>
      </c>
      <c r="B109" s="45"/>
      <c r="C109" s="46"/>
      <c r="D109" s="46"/>
      <c r="E109" s="39" t="s">
        <v>9895</v>
      </c>
      <c r="F109" s="46"/>
      <c r="G109" s="46"/>
      <c r="H109" s="46"/>
      <c r="I109" s="46"/>
      <c r="J109" s="48"/>
    </row>
    <row r="110">
      <c r="A110" s="37" t="s">
        <v>593</v>
      </c>
      <c r="B110" s="37">
        <v>25</v>
      </c>
      <c r="C110" s="38" t="s">
        <v>9896</v>
      </c>
      <c r="D110" s="37" t="s">
        <v>595</v>
      </c>
      <c r="E110" s="39" t="s">
        <v>9897</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11602</v>
      </c>
      <c r="F112" s="46"/>
      <c r="G112" s="46"/>
      <c r="H112" s="46"/>
      <c r="I112" s="46"/>
      <c r="J112" s="48"/>
    </row>
    <row r="113" ht="60">
      <c r="A113" s="37" t="s">
        <v>601</v>
      </c>
      <c r="B113" s="45"/>
      <c r="C113" s="46"/>
      <c r="D113" s="46"/>
      <c r="E113" s="39" t="s">
        <v>4535</v>
      </c>
      <c r="F113" s="46"/>
      <c r="G113" s="46"/>
      <c r="H113" s="46"/>
      <c r="I113" s="46"/>
      <c r="J113" s="48"/>
    </row>
    <row r="114">
      <c r="A114" s="37" t="s">
        <v>593</v>
      </c>
      <c r="B114" s="37">
        <v>26</v>
      </c>
      <c r="C114" s="38" t="s">
        <v>5589</v>
      </c>
      <c r="D114" s="37" t="s">
        <v>595</v>
      </c>
      <c r="E114" s="39" t="s">
        <v>9787</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11603</v>
      </c>
      <c r="F116" s="46"/>
      <c r="G116" s="46"/>
      <c r="H116" s="46"/>
      <c r="I116" s="46"/>
      <c r="J116" s="48"/>
    </row>
    <row r="117" ht="60">
      <c r="A117" s="37" t="s">
        <v>601</v>
      </c>
      <c r="B117" s="45"/>
      <c r="C117" s="46"/>
      <c r="D117" s="46"/>
      <c r="E117" s="39" t="s">
        <v>4535</v>
      </c>
      <c r="F117" s="46"/>
      <c r="G117" s="46"/>
      <c r="H117" s="46"/>
      <c r="I117" s="46"/>
      <c r="J117" s="48"/>
    </row>
    <row r="118">
      <c r="A118" s="37" t="s">
        <v>593</v>
      </c>
      <c r="B118" s="37">
        <v>27</v>
      </c>
      <c r="C118" s="38" t="s">
        <v>10115</v>
      </c>
      <c r="D118" s="37" t="s">
        <v>595</v>
      </c>
      <c r="E118" s="39" t="s">
        <v>10116</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11604</v>
      </c>
      <c r="F120" s="46"/>
      <c r="G120" s="46"/>
      <c r="H120" s="46"/>
      <c r="I120" s="46"/>
      <c r="J120" s="48"/>
    </row>
    <row r="121" ht="120">
      <c r="A121" s="37" t="s">
        <v>601</v>
      </c>
      <c r="B121" s="45"/>
      <c r="C121" s="46"/>
      <c r="D121" s="46"/>
      <c r="E121" s="39" t="s">
        <v>4513</v>
      </c>
      <c r="F121" s="46"/>
      <c r="G121" s="46"/>
      <c r="H121" s="46"/>
      <c r="I121" s="46"/>
      <c r="J121" s="48"/>
    </row>
    <row r="122">
      <c r="A122" s="37" t="s">
        <v>593</v>
      </c>
      <c r="B122" s="37">
        <v>28</v>
      </c>
      <c r="C122" s="38" t="s">
        <v>10927</v>
      </c>
      <c r="D122" s="37" t="s">
        <v>595</v>
      </c>
      <c r="E122" s="39" t="s">
        <v>10928</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11605</v>
      </c>
      <c r="F124" s="46"/>
      <c r="G124" s="46"/>
      <c r="H124" s="46"/>
      <c r="I124" s="46"/>
      <c r="J124" s="48"/>
    </row>
    <row r="125" ht="409.5">
      <c r="A125" s="37" t="s">
        <v>601</v>
      </c>
      <c r="B125" s="45"/>
      <c r="C125" s="46"/>
      <c r="D125" s="46"/>
      <c r="E125" s="39" t="s">
        <v>4983</v>
      </c>
      <c r="F125" s="46"/>
      <c r="G125" s="46"/>
      <c r="H125" s="46"/>
      <c r="I125" s="46"/>
      <c r="J125" s="48"/>
    </row>
    <row r="126">
      <c r="A126" s="37" t="s">
        <v>593</v>
      </c>
      <c r="B126" s="37">
        <v>29</v>
      </c>
      <c r="C126" s="38" t="s">
        <v>5075</v>
      </c>
      <c r="D126" s="37" t="s">
        <v>595</v>
      </c>
      <c r="E126" s="39" t="s">
        <v>5076</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11606</v>
      </c>
      <c r="F128" s="46"/>
      <c r="G128" s="46"/>
      <c r="H128" s="46"/>
      <c r="I128" s="46"/>
      <c r="J128" s="48"/>
    </row>
    <row r="129" ht="409.5">
      <c r="A129" s="37" t="s">
        <v>601</v>
      </c>
      <c r="B129" s="45"/>
      <c r="C129" s="46"/>
      <c r="D129" s="46"/>
      <c r="E129" s="39" t="s">
        <v>4983</v>
      </c>
      <c r="F129" s="46"/>
      <c r="G129" s="46"/>
      <c r="H129" s="46"/>
      <c r="I129" s="46"/>
      <c r="J129" s="48"/>
    </row>
    <row r="130">
      <c r="A130" s="37" t="s">
        <v>593</v>
      </c>
      <c r="B130" s="37">
        <v>30</v>
      </c>
      <c r="C130" s="38" t="s">
        <v>5601</v>
      </c>
      <c r="D130" s="37" t="s">
        <v>595</v>
      </c>
      <c r="E130" s="39" t="s">
        <v>6053</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11607</v>
      </c>
      <c r="F132" s="46"/>
      <c r="G132" s="46"/>
      <c r="H132" s="46"/>
      <c r="I132" s="46"/>
      <c r="J132" s="48"/>
    </row>
    <row r="133" ht="330">
      <c r="A133" s="37" t="s">
        <v>601</v>
      </c>
      <c r="B133" s="45"/>
      <c r="C133" s="46"/>
      <c r="D133" s="46"/>
      <c r="E133" s="39" t="s">
        <v>4987</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10839</v>
      </c>
      <c r="D135" s="37" t="s">
        <v>595</v>
      </c>
      <c r="E135" s="39" t="s">
        <v>10840</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11608</v>
      </c>
      <c r="F137" s="46"/>
      <c r="G137" s="46"/>
      <c r="H137" s="46"/>
      <c r="I137" s="46"/>
      <c r="J137" s="48"/>
    </row>
    <row r="138" ht="409.5">
      <c r="A138" s="37" t="s">
        <v>601</v>
      </c>
      <c r="B138" s="45"/>
      <c r="C138" s="46"/>
      <c r="D138" s="46"/>
      <c r="E138" s="39" t="s">
        <v>4525</v>
      </c>
      <c r="F138" s="46"/>
      <c r="G138" s="46"/>
      <c r="H138" s="46"/>
      <c r="I138" s="46"/>
      <c r="J138" s="48"/>
    </row>
    <row r="139">
      <c r="A139" s="37" t="s">
        <v>593</v>
      </c>
      <c r="B139" s="37">
        <v>32</v>
      </c>
      <c r="C139" s="38" t="s">
        <v>10842</v>
      </c>
      <c r="D139" s="37" t="s">
        <v>595</v>
      </c>
      <c r="E139" s="39" t="s">
        <v>10843</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11609</v>
      </c>
      <c r="F141" s="46"/>
      <c r="G141" s="46"/>
      <c r="H141" s="46"/>
      <c r="I141" s="46"/>
      <c r="J141" s="48"/>
    </row>
    <row r="142" ht="330">
      <c r="A142" s="37" t="s">
        <v>601</v>
      </c>
      <c r="B142" s="45"/>
      <c r="C142" s="46"/>
      <c r="D142" s="46"/>
      <c r="E142" s="39" t="s">
        <v>4987</v>
      </c>
      <c r="F142" s="46"/>
      <c r="G142" s="46"/>
      <c r="H142" s="46"/>
      <c r="I142" s="46"/>
      <c r="J142" s="48"/>
    </row>
    <row r="143">
      <c r="A143" s="37" t="s">
        <v>593</v>
      </c>
      <c r="B143" s="37">
        <v>33</v>
      </c>
      <c r="C143" s="38" t="s">
        <v>4526</v>
      </c>
      <c r="D143" s="37" t="s">
        <v>595</v>
      </c>
      <c r="E143" s="39" t="s">
        <v>4527</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11610</v>
      </c>
      <c r="F145" s="46"/>
      <c r="G145" s="46"/>
      <c r="H145" s="46"/>
      <c r="I145" s="46"/>
      <c r="J145" s="48"/>
    </row>
    <row r="146" ht="409.5">
      <c r="A146" s="37" t="s">
        <v>601</v>
      </c>
      <c r="B146" s="45"/>
      <c r="C146" s="46"/>
      <c r="D146" s="46"/>
      <c r="E146" s="39" t="s">
        <v>4525</v>
      </c>
      <c r="F146" s="46"/>
      <c r="G146" s="46"/>
      <c r="H146" s="46"/>
      <c r="I146" s="46"/>
      <c r="J146" s="48"/>
    </row>
    <row r="147">
      <c r="A147" s="37" t="s">
        <v>593</v>
      </c>
      <c r="B147" s="37">
        <v>34</v>
      </c>
      <c r="C147" s="38" t="s">
        <v>5018</v>
      </c>
      <c r="D147" s="37" t="s">
        <v>595</v>
      </c>
      <c r="E147" s="39" t="s">
        <v>5019</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11611</v>
      </c>
      <c r="F149" s="46"/>
      <c r="G149" s="46"/>
      <c r="H149" s="46"/>
      <c r="I149" s="46"/>
      <c r="J149" s="48"/>
    </row>
    <row r="150" ht="409.5">
      <c r="A150" s="37" t="s">
        <v>601</v>
      </c>
      <c r="B150" s="45"/>
      <c r="C150" s="46"/>
      <c r="D150" s="46"/>
      <c r="E150" s="39" t="s">
        <v>4525</v>
      </c>
      <c r="F150" s="46"/>
      <c r="G150" s="46"/>
      <c r="H150" s="46"/>
      <c r="I150" s="46"/>
      <c r="J150" s="48"/>
    </row>
    <row r="151">
      <c r="A151" s="37" t="s">
        <v>593</v>
      </c>
      <c r="B151" s="37">
        <v>35</v>
      </c>
      <c r="C151" s="38" t="s">
        <v>4532</v>
      </c>
      <c r="D151" s="37" t="s">
        <v>595</v>
      </c>
      <c r="E151" s="39" t="s">
        <v>4533</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11612</v>
      </c>
      <c r="F153" s="46"/>
      <c r="G153" s="46"/>
      <c r="H153" s="46"/>
      <c r="I153" s="46"/>
      <c r="J153" s="48"/>
    </row>
    <row r="154" ht="60">
      <c r="A154" s="37" t="s">
        <v>601</v>
      </c>
      <c r="B154" s="45"/>
      <c r="C154" s="46"/>
      <c r="D154" s="46"/>
      <c r="E154" s="39" t="s">
        <v>4535</v>
      </c>
      <c r="F154" s="46"/>
      <c r="G154" s="46"/>
      <c r="H154" s="46"/>
      <c r="I154" s="46"/>
      <c r="J154" s="48"/>
    </row>
    <row r="155">
      <c r="A155" s="37" t="s">
        <v>593</v>
      </c>
      <c r="B155" s="37">
        <v>36</v>
      </c>
      <c r="C155" s="38" t="s">
        <v>4536</v>
      </c>
      <c r="D155" s="37" t="s">
        <v>595</v>
      </c>
      <c r="E155" s="39" t="s">
        <v>4537</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11613</v>
      </c>
      <c r="F157" s="46"/>
      <c r="G157" s="46"/>
      <c r="H157" s="46"/>
      <c r="I157" s="46"/>
      <c r="J157" s="48"/>
    </row>
    <row r="158" ht="60">
      <c r="A158" s="37" t="s">
        <v>601</v>
      </c>
      <c r="B158" s="45"/>
      <c r="C158" s="46"/>
      <c r="D158" s="46"/>
      <c r="E158" s="39" t="s">
        <v>4535</v>
      </c>
      <c r="F158" s="46"/>
      <c r="G158" s="46"/>
      <c r="H158" s="46"/>
      <c r="I158" s="46"/>
      <c r="J158" s="48"/>
    </row>
    <row r="159">
      <c r="A159" s="31" t="s">
        <v>591</v>
      </c>
      <c r="B159" s="32"/>
      <c r="C159" s="33" t="s">
        <v>823</v>
      </c>
      <c r="D159" s="34"/>
      <c r="E159" s="31" t="s">
        <v>7512</v>
      </c>
      <c r="F159" s="34"/>
      <c r="G159" s="34"/>
      <c r="H159" s="34"/>
      <c r="I159" s="35">
        <f>SUMIFS(I160:I171,A160:A171,"P")</f>
        <v>0</v>
      </c>
      <c r="J159" s="36"/>
    </row>
    <row r="160">
      <c r="A160" s="37" t="s">
        <v>593</v>
      </c>
      <c r="B160" s="37">
        <v>37</v>
      </c>
      <c r="C160" s="38" t="s">
        <v>6972</v>
      </c>
      <c r="D160" s="37" t="s">
        <v>595</v>
      </c>
      <c r="E160" s="39" t="s">
        <v>9908</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11614</v>
      </c>
      <c r="F162" s="46"/>
      <c r="G162" s="46"/>
      <c r="H162" s="46"/>
      <c r="I162" s="46"/>
      <c r="J162" s="48"/>
    </row>
    <row r="163" ht="60">
      <c r="A163" s="37" t="s">
        <v>601</v>
      </c>
      <c r="B163" s="45"/>
      <c r="C163" s="46"/>
      <c r="D163" s="46"/>
      <c r="E163" s="39" t="s">
        <v>9797</v>
      </c>
      <c r="F163" s="46"/>
      <c r="G163" s="46"/>
      <c r="H163" s="46"/>
      <c r="I163" s="46"/>
      <c r="J163" s="48"/>
    </row>
    <row r="164">
      <c r="A164" s="37" t="s">
        <v>593</v>
      </c>
      <c r="B164" s="37">
        <v>38</v>
      </c>
      <c r="C164" s="38" t="s">
        <v>10535</v>
      </c>
      <c r="D164" s="37" t="s">
        <v>595</v>
      </c>
      <c r="E164" s="39" t="s">
        <v>10536</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11615</v>
      </c>
      <c r="F166" s="46"/>
      <c r="G166" s="46"/>
      <c r="H166" s="46"/>
      <c r="I166" s="46"/>
      <c r="J166" s="48"/>
    </row>
    <row r="167" ht="195">
      <c r="A167" s="37" t="s">
        <v>601</v>
      </c>
      <c r="B167" s="45"/>
      <c r="C167" s="46"/>
      <c r="D167" s="46"/>
      <c r="E167" s="39" t="s">
        <v>6082</v>
      </c>
      <c r="F167" s="46"/>
      <c r="G167" s="46"/>
      <c r="H167" s="46"/>
      <c r="I167" s="46"/>
      <c r="J167" s="48"/>
    </row>
    <row r="168" ht="30">
      <c r="A168" s="37" t="s">
        <v>593</v>
      </c>
      <c r="B168" s="37">
        <v>39</v>
      </c>
      <c r="C168" s="38" t="s">
        <v>10735</v>
      </c>
      <c r="D168" s="37" t="s">
        <v>595</v>
      </c>
      <c r="E168" s="39" t="s">
        <v>10736</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11616</v>
      </c>
      <c r="F170" s="46"/>
      <c r="G170" s="46"/>
      <c r="H170" s="46"/>
      <c r="I170" s="46"/>
      <c r="J170" s="48"/>
    </row>
    <row r="171" ht="195">
      <c r="A171" s="37" t="s">
        <v>601</v>
      </c>
      <c r="B171" s="45"/>
      <c r="C171" s="46"/>
      <c r="D171" s="46"/>
      <c r="E171" s="39" t="s">
        <v>6082</v>
      </c>
      <c r="F171" s="46"/>
      <c r="G171" s="46"/>
      <c r="H171" s="46"/>
      <c r="I171" s="46"/>
      <c r="J171" s="48"/>
    </row>
    <row r="172">
      <c r="A172" s="31" t="s">
        <v>591</v>
      </c>
      <c r="B172" s="32"/>
      <c r="C172" s="33" t="s">
        <v>4581</v>
      </c>
      <c r="D172" s="34"/>
      <c r="E172" s="31" t="s">
        <v>4582</v>
      </c>
      <c r="F172" s="34"/>
      <c r="G172" s="34"/>
      <c r="H172" s="34"/>
      <c r="I172" s="35">
        <f>SUMIFS(I173:I188,A173:A188,"P")</f>
        <v>0</v>
      </c>
      <c r="J172" s="36"/>
    </row>
    <row r="173">
      <c r="A173" s="37" t="s">
        <v>593</v>
      </c>
      <c r="B173" s="37">
        <v>40</v>
      </c>
      <c r="C173" s="38" t="s">
        <v>5992</v>
      </c>
      <c r="D173" s="37" t="s">
        <v>595</v>
      </c>
      <c r="E173" s="39" t="s">
        <v>5993</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11617</v>
      </c>
      <c r="F175" s="46"/>
      <c r="G175" s="46"/>
      <c r="H175" s="46"/>
      <c r="I175" s="46"/>
      <c r="J175" s="48"/>
    </row>
    <row r="176" ht="330">
      <c r="A176" s="37" t="s">
        <v>601</v>
      </c>
      <c r="B176" s="45"/>
      <c r="C176" s="46"/>
      <c r="D176" s="46"/>
      <c r="E176" s="39" t="s">
        <v>4586</v>
      </c>
      <c r="F176" s="46"/>
      <c r="G176" s="46"/>
      <c r="H176" s="46"/>
      <c r="I176" s="46"/>
      <c r="J176" s="48"/>
    </row>
    <row r="177">
      <c r="A177" s="37" t="s">
        <v>593</v>
      </c>
      <c r="B177" s="37">
        <v>41</v>
      </c>
      <c r="C177" s="38" t="s">
        <v>4603</v>
      </c>
      <c r="D177" s="37" t="s">
        <v>595</v>
      </c>
      <c r="E177" s="39" t="s">
        <v>4604</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11618</v>
      </c>
      <c r="F179" s="46"/>
      <c r="G179" s="46"/>
      <c r="H179" s="46"/>
      <c r="I179" s="46"/>
      <c r="J179" s="48"/>
    </row>
    <row r="180" ht="300">
      <c r="A180" s="37" t="s">
        <v>601</v>
      </c>
      <c r="B180" s="45"/>
      <c r="C180" s="46"/>
      <c r="D180" s="46"/>
      <c r="E180" s="39" t="s">
        <v>4605</v>
      </c>
      <c r="F180" s="46"/>
      <c r="G180" s="46"/>
      <c r="H180" s="46"/>
      <c r="I180" s="46"/>
      <c r="J180" s="48"/>
    </row>
    <row r="181">
      <c r="A181" s="37" t="s">
        <v>593</v>
      </c>
      <c r="B181" s="37">
        <v>42</v>
      </c>
      <c r="C181" s="38" t="s">
        <v>10080</v>
      </c>
      <c r="D181" s="37" t="s">
        <v>595</v>
      </c>
      <c r="E181" s="39" t="s">
        <v>10081</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11619</v>
      </c>
      <c r="F183" s="46"/>
      <c r="G183" s="46"/>
      <c r="H183" s="46"/>
      <c r="I183" s="46"/>
      <c r="J183" s="48"/>
    </row>
    <row r="184" ht="45">
      <c r="A184" s="37" t="s">
        <v>601</v>
      </c>
      <c r="B184" s="45"/>
      <c r="C184" s="46"/>
      <c r="D184" s="46"/>
      <c r="E184" s="39" t="s">
        <v>10083</v>
      </c>
      <c r="F184" s="46"/>
      <c r="G184" s="46"/>
      <c r="H184" s="46"/>
      <c r="I184" s="46"/>
      <c r="J184" s="48"/>
    </row>
    <row r="185">
      <c r="A185" s="37" t="s">
        <v>593</v>
      </c>
      <c r="B185" s="37">
        <v>43</v>
      </c>
      <c r="C185" s="38" t="s">
        <v>4626</v>
      </c>
      <c r="D185" s="37" t="s">
        <v>595</v>
      </c>
      <c r="E185" s="39" t="s">
        <v>4627</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11620</v>
      </c>
      <c r="F187" s="46"/>
      <c r="G187" s="46"/>
      <c r="H187" s="46"/>
      <c r="I187" s="46"/>
      <c r="J187" s="48"/>
    </row>
    <row r="188" ht="409.5">
      <c r="A188" s="37" t="s">
        <v>601</v>
      </c>
      <c r="B188" s="45"/>
      <c r="C188" s="46"/>
      <c r="D188" s="46"/>
      <c r="E188" s="39" t="s">
        <v>4525</v>
      </c>
      <c r="F188" s="46"/>
      <c r="G188" s="46"/>
      <c r="H188" s="46"/>
      <c r="I188" s="46"/>
      <c r="J188" s="48"/>
    </row>
    <row r="189">
      <c r="A189" s="31" t="s">
        <v>591</v>
      </c>
      <c r="B189" s="32"/>
      <c r="C189" s="33" t="s">
        <v>4818</v>
      </c>
      <c r="D189" s="34"/>
      <c r="E189" s="31" t="s">
        <v>4819</v>
      </c>
      <c r="F189" s="34"/>
      <c r="G189" s="34"/>
      <c r="H189" s="34"/>
      <c r="I189" s="35">
        <f>SUMIFS(I190:I235,A190:A235,"P")</f>
        <v>0</v>
      </c>
      <c r="J189" s="36"/>
    </row>
    <row r="190">
      <c r="A190" s="37" t="s">
        <v>593</v>
      </c>
      <c r="B190" s="37">
        <v>44</v>
      </c>
      <c r="C190" s="38" t="s">
        <v>10864</v>
      </c>
      <c r="D190" s="37" t="s">
        <v>595</v>
      </c>
      <c r="E190" s="39" t="s">
        <v>10865</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11621</v>
      </c>
      <c r="F192" s="46"/>
      <c r="G192" s="46"/>
      <c r="H192" s="46"/>
      <c r="I192" s="46"/>
      <c r="J192" s="48"/>
    </row>
    <row r="193" ht="75">
      <c r="A193" s="37" t="s">
        <v>601</v>
      </c>
      <c r="B193" s="45"/>
      <c r="C193" s="46"/>
      <c r="D193" s="46"/>
      <c r="E193" s="39" t="s">
        <v>10867</v>
      </c>
      <c r="F193" s="46"/>
      <c r="G193" s="46"/>
      <c r="H193" s="46"/>
      <c r="I193" s="46"/>
      <c r="J193" s="48"/>
    </row>
    <row r="194" ht="30">
      <c r="A194" s="37" t="s">
        <v>593</v>
      </c>
      <c r="B194" s="37">
        <v>45</v>
      </c>
      <c r="C194" s="38" t="s">
        <v>5034</v>
      </c>
      <c r="D194" s="37" t="s">
        <v>595</v>
      </c>
      <c r="E194" s="39" t="s">
        <v>5035</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11622</v>
      </c>
      <c r="F196" s="46"/>
      <c r="G196" s="46"/>
      <c r="H196" s="46"/>
      <c r="I196" s="46"/>
      <c r="J196" s="48"/>
    </row>
    <row r="197" ht="60">
      <c r="A197" s="37" t="s">
        <v>601</v>
      </c>
      <c r="B197" s="45"/>
      <c r="C197" s="46"/>
      <c r="D197" s="46"/>
      <c r="E197" s="39" t="s">
        <v>5037</v>
      </c>
      <c r="F197" s="46"/>
      <c r="G197" s="46"/>
      <c r="H197" s="46"/>
      <c r="I197" s="46"/>
      <c r="J197" s="48"/>
    </row>
    <row r="198" ht="30">
      <c r="A198" s="37" t="s">
        <v>593</v>
      </c>
      <c r="B198" s="37">
        <v>46</v>
      </c>
      <c r="C198" s="38" t="s">
        <v>6808</v>
      </c>
      <c r="D198" s="37" t="s">
        <v>595</v>
      </c>
      <c r="E198" s="39" t="s">
        <v>9815</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11623</v>
      </c>
      <c r="F200" s="46"/>
      <c r="G200" s="46"/>
      <c r="H200" s="46"/>
      <c r="I200" s="46"/>
      <c r="J200" s="48"/>
    </row>
    <row r="201" ht="60">
      <c r="A201" s="37" t="s">
        <v>601</v>
      </c>
      <c r="B201" s="45"/>
      <c r="C201" s="46"/>
      <c r="D201" s="46"/>
      <c r="E201" s="39" t="s">
        <v>5037</v>
      </c>
      <c r="F201" s="46"/>
      <c r="G201" s="46"/>
      <c r="H201" s="46"/>
      <c r="I201" s="46"/>
      <c r="J201" s="48"/>
    </row>
    <row r="202" ht="30">
      <c r="A202" s="37" t="s">
        <v>593</v>
      </c>
      <c r="B202" s="37">
        <v>47</v>
      </c>
      <c r="C202" s="38" t="s">
        <v>11341</v>
      </c>
      <c r="D202" s="37" t="s">
        <v>595</v>
      </c>
      <c r="E202" s="39" t="s">
        <v>11342</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11624</v>
      </c>
      <c r="F204" s="46"/>
      <c r="G204" s="46"/>
      <c r="H204" s="46"/>
      <c r="I204" s="46"/>
      <c r="J204" s="48"/>
    </row>
    <row r="205" ht="105">
      <c r="A205" s="37" t="s">
        <v>601</v>
      </c>
      <c r="B205" s="45"/>
      <c r="C205" s="46"/>
      <c r="D205" s="46"/>
      <c r="E205" s="39" t="s">
        <v>10371</v>
      </c>
      <c r="F205" s="46"/>
      <c r="G205" s="46"/>
      <c r="H205" s="46"/>
      <c r="I205" s="46"/>
      <c r="J205" s="48"/>
    </row>
    <row r="206">
      <c r="A206" s="37" t="s">
        <v>593</v>
      </c>
      <c r="B206" s="37">
        <v>48</v>
      </c>
      <c r="C206" s="38" t="s">
        <v>11567</v>
      </c>
      <c r="D206" s="37" t="s">
        <v>595</v>
      </c>
      <c r="E206" s="39" t="s">
        <v>11568</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11625</v>
      </c>
      <c r="F208" s="46"/>
      <c r="G208" s="46"/>
      <c r="H208" s="46"/>
      <c r="I208" s="46"/>
      <c r="J208" s="48"/>
    </row>
    <row r="209" ht="30">
      <c r="A209" s="37" t="s">
        <v>601</v>
      </c>
      <c r="B209" s="45"/>
      <c r="C209" s="46"/>
      <c r="D209" s="46"/>
      <c r="E209" s="39" t="s">
        <v>5053</v>
      </c>
      <c r="F209" s="46"/>
      <c r="G209" s="46"/>
      <c r="H209" s="46"/>
      <c r="I209" s="46"/>
      <c r="J209" s="48"/>
    </row>
    <row r="210">
      <c r="A210" s="37" t="s">
        <v>593</v>
      </c>
      <c r="B210" s="37">
        <v>49</v>
      </c>
      <c r="C210" s="38" t="s">
        <v>4682</v>
      </c>
      <c r="D210" s="37" t="s">
        <v>595</v>
      </c>
      <c r="E210" s="39" t="s">
        <v>4683</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11626</v>
      </c>
      <c r="F212" s="46"/>
      <c r="G212" s="46"/>
      <c r="H212" s="46"/>
      <c r="I212" s="46"/>
      <c r="J212" s="48"/>
    </row>
    <row r="213" ht="150">
      <c r="A213" s="37" t="s">
        <v>601</v>
      </c>
      <c r="B213" s="45"/>
      <c r="C213" s="46"/>
      <c r="D213" s="46"/>
      <c r="E213" s="39" t="s">
        <v>4685</v>
      </c>
      <c r="F213" s="46"/>
      <c r="G213" s="46"/>
      <c r="H213" s="46"/>
      <c r="I213" s="46"/>
      <c r="J213" s="48"/>
    </row>
    <row r="214">
      <c r="A214" s="37" t="s">
        <v>593</v>
      </c>
      <c r="B214" s="37">
        <v>50</v>
      </c>
      <c r="C214" s="38" t="s">
        <v>6253</v>
      </c>
      <c r="D214" s="37" t="s">
        <v>595</v>
      </c>
      <c r="E214" s="39" t="s">
        <v>6254</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11627</v>
      </c>
      <c r="F216" s="46"/>
      <c r="G216" s="46"/>
      <c r="H216" s="46"/>
      <c r="I216" s="46"/>
      <c r="J216" s="48"/>
    </row>
    <row r="217" ht="150">
      <c r="A217" s="37" t="s">
        <v>601</v>
      </c>
      <c r="B217" s="45"/>
      <c r="C217" s="46"/>
      <c r="D217" s="46"/>
      <c r="E217" s="39" t="s">
        <v>4685</v>
      </c>
      <c r="F217" s="46"/>
      <c r="G217" s="46"/>
      <c r="H217" s="46"/>
      <c r="I217" s="46"/>
      <c r="J217" s="48"/>
    </row>
    <row r="218">
      <c r="A218" s="37" t="s">
        <v>593</v>
      </c>
      <c r="B218" s="37">
        <v>51</v>
      </c>
      <c r="C218" s="38" t="s">
        <v>11628</v>
      </c>
      <c r="D218" s="37" t="s">
        <v>595</v>
      </c>
      <c r="E218" s="39" t="s">
        <v>11629</v>
      </c>
      <c r="F218" s="40" t="s">
        <v>597</v>
      </c>
      <c r="G218" s="41">
        <v>33.5</v>
      </c>
      <c r="H218" s="42">
        <v>0</v>
      </c>
      <c r="I218" s="43">
        <f>ROUND(G218*H218,P4)</f>
        <v>0</v>
      </c>
      <c r="J218" s="37"/>
      <c r="O218" s="44">
        <f>I218*0.21</f>
        <v>0</v>
      </c>
      <c r="P218">
        <v>3</v>
      </c>
    </row>
    <row r="219">
      <c r="A219" s="37" t="s">
        <v>598</v>
      </c>
      <c r="B219" s="45"/>
      <c r="C219" s="46"/>
      <c r="D219" s="46"/>
      <c r="E219" s="39" t="s">
        <v>11629</v>
      </c>
      <c r="F219" s="46"/>
      <c r="G219" s="46"/>
      <c r="H219" s="46"/>
      <c r="I219" s="46"/>
      <c r="J219" s="48"/>
    </row>
    <row r="220" ht="90">
      <c r="A220" s="37" t="s">
        <v>599</v>
      </c>
      <c r="B220" s="45"/>
      <c r="C220" s="46"/>
      <c r="D220" s="46"/>
      <c r="E220" s="49" t="s">
        <v>11630</v>
      </c>
      <c r="F220" s="46"/>
      <c r="G220" s="46"/>
      <c r="H220" s="46"/>
      <c r="I220" s="46"/>
      <c r="J220" s="48"/>
    </row>
    <row r="221" ht="45">
      <c r="A221" s="37" t="s">
        <v>601</v>
      </c>
      <c r="B221" s="45"/>
      <c r="C221" s="46"/>
      <c r="D221" s="46"/>
      <c r="E221" s="39" t="s">
        <v>9830</v>
      </c>
      <c r="F221" s="46"/>
      <c r="G221" s="46"/>
      <c r="H221" s="46"/>
      <c r="I221" s="46"/>
      <c r="J221" s="48"/>
    </row>
    <row r="222">
      <c r="A222" s="37" t="s">
        <v>593</v>
      </c>
      <c r="B222" s="37">
        <v>52</v>
      </c>
      <c r="C222" s="38" t="s">
        <v>11631</v>
      </c>
      <c r="D222" s="37" t="s">
        <v>595</v>
      </c>
      <c r="E222" s="39" t="s">
        <v>9828</v>
      </c>
      <c r="F222" s="40" t="s">
        <v>1797</v>
      </c>
      <c r="G222" s="41">
        <v>1</v>
      </c>
      <c r="H222" s="42">
        <v>0</v>
      </c>
      <c r="I222" s="43">
        <f>ROUND(G222*H222,P4)</f>
        <v>0</v>
      </c>
      <c r="J222" s="37"/>
      <c r="O222" s="44">
        <f>I222*0.21</f>
        <v>0</v>
      </c>
      <c r="P222">
        <v>3</v>
      </c>
    </row>
    <row r="223">
      <c r="A223" s="37" t="s">
        <v>598</v>
      </c>
      <c r="B223" s="45"/>
      <c r="C223" s="46"/>
      <c r="D223" s="46"/>
      <c r="E223" s="39" t="s">
        <v>9828</v>
      </c>
      <c r="F223" s="46"/>
      <c r="G223" s="46"/>
      <c r="H223" s="46"/>
      <c r="I223" s="46"/>
      <c r="J223" s="48"/>
    </row>
    <row r="224" ht="120">
      <c r="A224" s="37" t="s">
        <v>599</v>
      </c>
      <c r="B224" s="45"/>
      <c r="C224" s="46"/>
      <c r="D224" s="46"/>
      <c r="E224" s="49" t="s">
        <v>9829</v>
      </c>
      <c r="F224" s="46"/>
      <c r="G224" s="46"/>
      <c r="H224" s="46"/>
      <c r="I224" s="46"/>
      <c r="J224" s="48"/>
    </row>
    <row r="225" ht="45">
      <c r="A225" s="37" t="s">
        <v>601</v>
      </c>
      <c r="B225" s="45"/>
      <c r="C225" s="46"/>
      <c r="D225" s="46"/>
      <c r="E225" s="39" t="s">
        <v>9830</v>
      </c>
      <c r="F225" s="46"/>
      <c r="G225" s="46"/>
      <c r="H225" s="46"/>
      <c r="I225" s="46"/>
      <c r="J225" s="48"/>
    </row>
    <row r="226">
      <c r="A226" s="37" t="s">
        <v>593</v>
      </c>
      <c r="B226" s="37">
        <v>53</v>
      </c>
      <c r="C226" s="38" t="s">
        <v>11632</v>
      </c>
      <c r="D226" s="37" t="s">
        <v>595</v>
      </c>
      <c r="E226" s="39" t="s">
        <v>9832</v>
      </c>
      <c r="F226" s="40" t="s">
        <v>1797</v>
      </c>
      <c r="G226" s="41">
        <v>1</v>
      </c>
      <c r="H226" s="42">
        <v>0</v>
      </c>
      <c r="I226" s="43">
        <f>ROUND(G226*H226,P4)</f>
        <v>0</v>
      </c>
      <c r="J226" s="37"/>
      <c r="O226" s="44">
        <f>I226*0.21</f>
        <v>0</v>
      </c>
      <c r="P226">
        <v>3</v>
      </c>
    </row>
    <row r="227">
      <c r="A227" s="37" t="s">
        <v>598</v>
      </c>
      <c r="B227" s="45"/>
      <c r="C227" s="46"/>
      <c r="D227" s="46"/>
      <c r="E227" s="39" t="s">
        <v>9832</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11633</v>
      </c>
      <c r="D229" s="37" t="s">
        <v>595</v>
      </c>
      <c r="E229" s="39" t="s">
        <v>11634</v>
      </c>
      <c r="F229" s="40" t="s">
        <v>608</v>
      </c>
      <c r="G229" s="41">
        <v>1</v>
      </c>
      <c r="H229" s="42">
        <v>0</v>
      </c>
      <c r="I229" s="43">
        <f>ROUND(G229*H229,P4)</f>
        <v>0</v>
      </c>
      <c r="J229" s="37"/>
      <c r="O229" s="44">
        <f>I229*0.21</f>
        <v>0</v>
      </c>
      <c r="P229">
        <v>3</v>
      </c>
    </row>
    <row r="230">
      <c r="A230" s="37" t="s">
        <v>598</v>
      </c>
      <c r="B230" s="45"/>
      <c r="C230" s="46"/>
      <c r="D230" s="46"/>
      <c r="E230" s="39" t="s">
        <v>11634</v>
      </c>
      <c r="F230" s="46"/>
      <c r="G230" s="46"/>
      <c r="H230" s="46"/>
      <c r="I230" s="46"/>
      <c r="J230" s="48"/>
    </row>
    <row r="231" ht="135">
      <c r="A231" s="37" t="s">
        <v>599</v>
      </c>
      <c r="B231" s="45"/>
      <c r="C231" s="46"/>
      <c r="D231" s="46"/>
      <c r="E231" s="49" t="s">
        <v>11635</v>
      </c>
      <c r="F231" s="46"/>
      <c r="G231" s="46"/>
      <c r="H231" s="46"/>
      <c r="I231" s="46"/>
      <c r="J231" s="48"/>
    </row>
    <row r="232" ht="45">
      <c r="A232" s="37" t="s">
        <v>601</v>
      </c>
      <c r="B232" s="45"/>
      <c r="C232" s="46"/>
      <c r="D232" s="46"/>
      <c r="E232" s="39" t="s">
        <v>9830</v>
      </c>
      <c r="F232" s="46"/>
      <c r="G232" s="46"/>
      <c r="H232" s="46"/>
      <c r="I232" s="46"/>
      <c r="J232" s="48"/>
    </row>
    <row r="233">
      <c r="A233" s="37" t="s">
        <v>593</v>
      </c>
      <c r="B233" s="37">
        <v>55</v>
      </c>
      <c r="C233" s="38" t="s">
        <v>11636</v>
      </c>
      <c r="D233" s="37" t="s">
        <v>595</v>
      </c>
      <c r="E233" s="39" t="s">
        <v>10881</v>
      </c>
      <c r="F233" s="40" t="s">
        <v>2035</v>
      </c>
      <c r="G233" s="41">
        <v>1</v>
      </c>
      <c r="H233" s="42">
        <v>0</v>
      </c>
      <c r="I233" s="43">
        <f>ROUND(G233*H233,P4)</f>
        <v>0</v>
      </c>
      <c r="J233" s="37"/>
      <c r="O233" s="44">
        <f>I233*0.21</f>
        <v>0</v>
      </c>
      <c r="P233">
        <v>3</v>
      </c>
    </row>
    <row r="234">
      <c r="A234" s="37" t="s">
        <v>598</v>
      </c>
      <c r="B234" s="45"/>
      <c r="C234" s="46"/>
      <c r="D234" s="46"/>
      <c r="E234" s="39" t="s">
        <v>10881</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65">
      <c r="A239" s="37" t="s">
        <v>599</v>
      </c>
      <c r="B239" s="45"/>
      <c r="C239" s="46"/>
      <c r="D239" s="46"/>
      <c r="E239" s="49" t="s">
        <v>11637</v>
      </c>
      <c r="F239" s="46"/>
      <c r="G239" s="46"/>
      <c r="H239" s="46"/>
      <c r="I239" s="46"/>
      <c r="J239" s="48"/>
    </row>
    <row r="240" ht="120">
      <c r="A240" s="37" t="s">
        <v>601</v>
      </c>
      <c r="B240" s="45"/>
      <c r="C240" s="46"/>
      <c r="D240" s="46"/>
      <c r="E240" s="39" t="s">
        <v>1819</v>
      </c>
      <c r="F240" s="46"/>
      <c r="G240" s="46"/>
      <c r="H240" s="46"/>
      <c r="I240" s="46"/>
      <c r="J240" s="48"/>
    </row>
    <row r="241" ht="60">
      <c r="A241" s="37" t="s">
        <v>593</v>
      </c>
      <c r="B241" s="37">
        <v>57</v>
      </c>
      <c r="C241" s="38" t="s">
        <v>2447</v>
      </c>
      <c r="D241" s="37" t="s">
        <v>2448</v>
      </c>
      <c r="E241" s="39" t="s">
        <v>2449</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5">
      <c r="A243" s="37" t="s">
        <v>599</v>
      </c>
      <c r="B243" s="45"/>
      <c r="C243" s="46"/>
      <c r="D243" s="46"/>
      <c r="E243" s="49" t="s">
        <v>11638</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6262</v>
      </c>
      <c r="D245" s="37" t="s">
        <v>6263</v>
      </c>
      <c r="E245" s="39" t="s">
        <v>6264</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11639</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g8vAsPOv1728BwKfPiTLSJQbRwMmIkjHilUTMCK+QtkM17tPhWJ2/Zmzt4LuBVlcuyhYI4Rlu+D73Vlufms//A==" hashValue="BTp8wCqZ8Ie/HBWyE0UruxqGnugmeeL0UD9SfCXJWjdV3u+jhb8HV2Dhe/oTpINRWbR/V2e1KiP/Aeldtjr9+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11640</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11494</v>
      </c>
      <c r="D7" s="22"/>
      <c r="E7" s="23" t="s">
        <v>394</v>
      </c>
      <c r="F7" s="17"/>
      <c r="G7" s="17"/>
      <c r="H7" s="17"/>
      <c r="I7" s="17"/>
      <c r="J7" s="19"/>
    </row>
    <row r="8">
      <c r="A8" s="3" t="s">
        <v>1569</v>
      </c>
      <c r="B8" s="20" t="s">
        <v>579</v>
      </c>
      <c r="C8" s="21" t="s">
        <v>11640</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SUMIFS(I13:I15,A13:A15,"P")</f>
        <v>0</v>
      </c>
      <c r="J12" s="36"/>
    </row>
    <row r="13">
      <c r="A13" s="37" t="s">
        <v>593</v>
      </c>
      <c r="B13" s="37">
        <v>1</v>
      </c>
      <c r="C13" s="38" t="s">
        <v>5882</v>
      </c>
      <c r="D13" s="37" t="s">
        <v>595</v>
      </c>
      <c r="E13" s="39" t="s">
        <v>4290</v>
      </c>
      <c r="F13" s="40" t="s">
        <v>1797</v>
      </c>
      <c r="G13" s="41">
        <v>1</v>
      </c>
      <c r="H13" s="42">
        <v>0</v>
      </c>
      <c r="I13" s="43">
        <f>ROUND(G13*H13,P4)</f>
        <v>0</v>
      </c>
      <c r="J13" s="37"/>
      <c r="O13" s="44">
        <f>I13*0.21</f>
        <v>0</v>
      </c>
      <c r="P13">
        <v>3</v>
      </c>
    </row>
    <row r="14">
      <c r="A14" s="37" t="s">
        <v>598</v>
      </c>
      <c r="B14" s="45"/>
      <c r="C14" s="46"/>
      <c r="D14" s="46"/>
      <c r="E14" s="39" t="s">
        <v>4290</v>
      </c>
      <c r="F14" s="46"/>
      <c r="G14" s="46"/>
      <c r="H14" s="46"/>
      <c r="I14" s="46"/>
      <c r="J14" s="48"/>
    </row>
    <row r="15" ht="30">
      <c r="A15" s="37" t="s">
        <v>601</v>
      </c>
      <c r="B15" s="45"/>
      <c r="C15" s="46"/>
      <c r="D15" s="46"/>
      <c r="E15" s="39" t="s">
        <v>4291</v>
      </c>
      <c r="F15" s="46"/>
      <c r="G15" s="46"/>
      <c r="H15" s="46"/>
      <c r="I15" s="46"/>
      <c r="J15" s="48"/>
    </row>
    <row r="16">
      <c r="A16" s="31" t="s">
        <v>591</v>
      </c>
      <c r="B16" s="32"/>
      <c r="C16" s="33" t="s">
        <v>5278</v>
      </c>
      <c r="D16" s="34"/>
      <c r="E16" s="31" t="s">
        <v>638</v>
      </c>
      <c r="F16" s="34"/>
      <c r="G16" s="34"/>
      <c r="H16" s="34"/>
      <c r="I16" s="35">
        <f>SUMIFS(I17:I23,A17:A23,"P")</f>
        <v>0</v>
      </c>
      <c r="J16" s="36"/>
    </row>
    <row r="17">
      <c r="A17" s="37" t="s">
        <v>593</v>
      </c>
      <c r="B17" s="37">
        <v>2</v>
      </c>
      <c r="C17" s="38" t="s">
        <v>4469</v>
      </c>
      <c r="D17" s="37" t="s">
        <v>595</v>
      </c>
      <c r="E17" s="39" t="s">
        <v>4470</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11641</v>
      </c>
      <c r="F19" s="46"/>
      <c r="G19" s="46"/>
      <c r="H19" s="46"/>
      <c r="I19" s="46"/>
      <c r="J19" s="48"/>
    </row>
    <row r="20" ht="300">
      <c r="A20" s="37" t="s">
        <v>601</v>
      </c>
      <c r="B20" s="45"/>
      <c r="C20" s="46"/>
      <c r="D20" s="46"/>
      <c r="E20" s="39" t="s">
        <v>4472</v>
      </c>
      <c r="F20" s="46"/>
      <c r="G20" s="46"/>
      <c r="H20" s="46"/>
      <c r="I20" s="46"/>
      <c r="J20" s="48"/>
    </row>
    <row r="21">
      <c r="A21" s="37" t="s">
        <v>593</v>
      </c>
      <c r="B21" s="37">
        <v>3</v>
      </c>
      <c r="C21" s="38" t="s">
        <v>11642</v>
      </c>
      <c r="D21" s="37" t="s">
        <v>595</v>
      </c>
      <c r="E21" s="39" t="s">
        <v>11643</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4480</v>
      </c>
      <c r="F23" s="46"/>
      <c r="G23" s="46"/>
      <c r="H23" s="46"/>
      <c r="I23" s="46"/>
      <c r="J23" s="48"/>
    </row>
    <row r="24">
      <c r="A24" s="31" t="s">
        <v>591</v>
      </c>
      <c r="B24" s="32"/>
      <c r="C24" s="33" t="s">
        <v>5318</v>
      </c>
      <c r="D24" s="34"/>
      <c r="E24" s="31" t="s">
        <v>4958</v>
      </c>
      <c r="F24" s="34"/>
      <c r="G24" s="34"/>
      <c r="H24" s="34"/>
      <c r="I24" s="35">
        <f>SUMIFS(I25:I41,A25:A41,"P")</f>
        <v>0</v>
      </c>
      <c r="J24" s="36"/>
    </row>
    <row r="25">
      <c r="A25" s="37" t="s">
        <v>593</v>
      </c>
      <c r="B25" s="37">
        <v>4</v>
      </c>
      <c r="C25" s="38" t="s">
        <v>4506</v>
      </c>
      <c r="D25" s="37" t="s">
        <v>595</v>
      </c>
      <c r="E25" s="39" t="s">
        <v>4507</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4509</v>
      </c>
      <c r="F27" s="46"/>
      <c r="G27" s="46"/>
      <c r="H27" s="46"/>
      <c r="I27" s="46"/>
      <c r="J27" s="48"/>
    </row>
    <row r="28">
      <c r="A28" s="37" t="s">
        <v>593</v>
      </c>
      <c r="B28" s="37">
        <v>5</v>
      </c>
      <c r="C28" s="38" t="s">
        <v>9892</v>
      </c>
      <c r="D28" s="37" t="s">
        <v>595</v>
      </c>
      <c r="E28" s="39" t="s">
        <v>9893</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9895</v>
      </c>
      <c r="F30" s="46"/>
      <c r="G30" s="46"/>
      <c r="H30" s="46"/>
      <c r="I30" s="46"/>
      <c r="J30" s="48"/>
    </row>
    <row r="31">
      <c r="A31" s="37" t="s">
        <v>593</v>
      </c>
      <c r="B31" s="37">
        <v>6</v>
      </c>
      <c r="C31" s="38" t="s">
        <v>11644</v>
      </c>
      <c r="D31" s="37" t="s">
        <v>595</v>
      </c>
      <c r="E31" s="39" t="s">
        <v>11645</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11452</v>
      </c>
      <c r="F33" s="46"/>
      <c r="G33" s="46"/>
      <c r="H33" s="46"/>
      <c r="I33" s="46"/>
      <c r="J33" s="48"/>
    </row>
    <row r="34">
      <c r="A34" s="37" t="s">
        <v>593</v>
      </c>
      <c r="B34" s="37">
        <v>7</v>
      </c>
      <c r="C34" s="38" t="s">
        <v>5785</v>
      </c>
      <c r="D34" s="37" t="s">
        <v>595</v>
      </c>
      <c r="E34" s="39" t="s">
        <v>5786</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11646</v>
      </c>
      <c r="F36" s="46"/>
      <c r="G36" s="46"/>
      <c r="H36" s="46"/>
      <c r="I36" s="46"/>
      <c r="J36" s="48"/>
    </row>
    <row r="37" ht="75">
      <c r="A37" s="37" t="s">
        <v>601</v>
      </c>
      <c r="B37" s="45"/>
      <c r="C37" s="46"/>
      <c r="D37" s="46"/>
      <c r="E37" s="39" t="s">
        <v>11647</v>
      </c>
      <c r="F37" s="46"/>
      <c r="G37" s="46"/>
      <c r="H37" s="46"/>
      <c r="I37" s="46"/>
      <c r="J37" s="48"/>
    </row>
    <row r="38">
      <c r="A38" s="37" t="s">
        <v>593</v>
      </c>
      <c r="B38" s="37">
        <v>8</v>
      </c>
      <c r="C38" s="38" t="s">
        <v>5075</v>
      </c>
      <c r="D38" s="37" t="s">
        <v>595</v>
      </c>
      <c r="E38" s="39" t="s">
        <v>5076</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11648</v>
      </c>
      <c r="F40" s="46"/>
      <c r="G40" s="46"/>
      <c r="H40" s="46"/>
      <c r="I40" s="46"/>
      <c r="J40" s="48"/>
    </row>
    <row r="41" ht="409.5">
      <c r="A41" s="37" t="s">
        <v>601</v>
      </c>
      <c r="B41" s="45"/>
      <c r="C41" s="46"/>
      <c r="D41" s="46"/>
      <c r="E41" s="39" t="s">
        <v>4983</v>
      </c>
      <c r="F41" s="46"/>
      <c r="G41" s="46"/>
      <c r="H41" s="46"/>
      <c r="I41" s="46"/>
      <c r="J41" s="48"/>
    </row>
    <row r="42">
      <c r="A42" s="31" t="s">
        <v>591</v>
      </c>
      <c r="B42" s="32"/>
      <c r="C42" s="33" t="s">
        <v>5332</v>
      </c>
      <c r="D42" s="34"/>
      <c r="E42" s="31" t="s">
        <v>4988</v>
      </c>
      <c r="F42" s="34"/>
      <c r="G42" s="34"/>
      <c r="H42" s="34"/>
      <c r="I42" s="35">
        <f>SUMIFS(I43:I53,A43:A53,"P")</f>
        <v>0</v>
      </c>
      <c r="J42" s="36"/>
    </row>
    <row r="43">
      <c r="A43" s="37" t="s">
        <v>593</v>
      </c>
      <c r="B43" s="37">
        <v>9</v>
      </c>
      <c r="C43" s="38" t="s">
        <v>5333</v>
      </c>
      <c r="D43" s="37" t="s">
        <v>595</v>
      </c>
      <c r="E43" s="39" t="s">
        <v>6055</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6057</v>
      </c>
      <c r="F45" s="46"/>
      <c r="G45" s="46"/>
      <c r="H45" s="46"/>
      <c r="I45" s="46"/>
      <c r="J45" s="48"/>
    </row>
    <row r="46">
      <c r="A46" s="37" t="s">
        <v>593</v>
      </c>
      <c r="B46" s="37">
        <v>10</v>
      </c>
      <c r="C46" s="38" t="s">
        <v>11649</v>
      </c>
      <c r="D46" s="37" t="s">
        <v>595</v>
      </c>
      <c r="E46" s="39" t="s">
        <v>11650</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11651</v>
      </c>
      <c r="F48" s="46"/>
      <c r="G48" s="46"/>
      <c r="H48" s="46"/>
      <c r="I48" s="46"/>
      <c r="J48" s="48"/>
    </row>
    <row r="49" ht="300">
      <c r="A49" s="37" t="s">
        <v>601</v>
      </c>
      <c r="B49" s="45"/>
      <c r="C49" s="46"/>
      <c r="D49" s="46"/>
      <c r="E49" s="39" t="s">
        <v>4996</v>
      </c>
      <c r="F49" s="46"/>
      <c r="G49" s="46"/>
      <c r="H49" s="46"/>
      <c r="I49" s="46"/>
      <c r="J49" s="48"/>
    </row>
    <row r="50">
      <c r="A50" s="37" t="s">
        <v>593</v>
      </c>
      <c r="B50" s="37">
        <v>11</v>
      </c>
      <c r="C50" s="38" t="s">
        <v>5507</v>
      </c>
      <c r="D50" s="37" t="s">
        <v>595</v>
      </c>
      <c r="E50" s="39" t="s">
        <v>10590</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11652</v>
      </c>
      <c r="F52" s="46"/>
      <c r="G52" s="46"/>
      <c r="H52" s="46"/>
      <c r="I52" s="46"/>
      <c r="J52" s="48"/>
    </row>
    <row r="53" ht="330">
      <c r="A53" s="37" t="s">
        <v>601</v>
      </c>
      <c r="B53" s="45"/>
      <c r="C53" s="46"/>
      <c r="D53" s="46"/>
      <c r="E53" s="39" t="s">
        <v>4987</v>
      </c>
      <c r="F53" s="46"/>
      <c r="G53" s="46"/>
      <c r="H53" s="46"/>
      <c r="I53" s="46"/>
      <c r="J53" s="48"/>
    </row>
    <row r="54">
      <c r="A54" s="31" t="s">
        <v>591</v>
      </c>
      <c r="B54" s="32"/>
      <c r="C54" s="33" t="s">
        <v>5357</v>
      </c>
      <c r="D54" s="34"/>
      <c r="E54" s="31" t="s">
        <v>1643</v>
      </c>
      <c r="F54" s="34"/>
      <c r="G54" s="34"/>
      <c r="H54" s="34"/>
      <c r="I54" s="35">
        <f>SUMIFS(I55:I68,A55:A68,"P")</f>
        <v>0</v>
      </c>
      <c r="J54" s="36"/>
    </row>
    <row r="55">
      <c r="A55" s="37" t="s">
        <v>593</v>
      </c>
      <c r="B55" s="37">
        <v>12</v>
      </c>
      <c r="C55" s="38" t="s">
        <v>4529</v>
      </c>
      <c r="D55" s="37" t="s">
        <v>595</v>
      </c>
      <c r="E55" s="39" t="s">
        <v>4530</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11653</v>
      </c>
      <c r="F57" s="46"/>
      <c r="G57" s="46"/>
      <c r="H57" s="46"/>
      <c r="I57" s="46"/>
      <c r="J57" s="48"/>
    </row>
    <row r="58" ht="409.5">
      <c r="A58" s="37" t="s">
        <v>601</v>
      </c>
      <c r="B58" s="45"/>
      <c r="C58" s="46"/>
      <c r="D58" s="46"/>
      <c r="E58" s="39" t="s">
        <v>4525</v>
      </c>
      <c r="F58" s="46"/>
      <c r="G58" s="46"/>
      <c r="H58" s="46"/>
      <c r="I58" s="46"/>
      <c r="J58" s="48"/>
    </row>
    <row r="59">
      <c r="A59" s="37" t="s">
        <v>593</v>
      </c>
      <c r="B59" s="37">
        <v>13</v>
      </c>
      <c r="C59" s="38" t="s">
        <v>4532</v>
      </c>
      <c r="D59" s="37" t="s">
        <v>595</v>
      </c>
      <c r="E59" s="39" t="s">
        <v>4533</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4535</v>
      </c>
      <c r="F61" s="46"/>
      <c r="G61" s="46"/>
      <c r="H61" s="46"/>
      <c r="I61" s="46"/>
      <c r="J61" s="48"/>
    </row>
    <row r="62">
      <c r="A62" s="37" t="s">
        <v>593</v>
      </c>
      <c r="B62" s="37">
        <v>14</v>
      </c>
      <c r="C62" s="38" t="s">
        <v>5375</v>
      </c>
      <c r="D62" s="37" t="s">
        <v>595</v>
      </c>
      <c r="E62" s="39" t="s">
        <v>5376</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11654</v>
      </c>
      <c r="F64" s="46"/>
      <c r="G64" s="46"/>
      <c r="H64" s="46"/>
      <c r="I64" s="46"/>
      <c r="J64" s="48"/>
    </row>
    <row r="65" ht="75">
      <c r="A65" s="37" t="s">
        <v>601</v>
      </c>
      <c r="B65" s="45"/>
      <c r="C65" s="46"/>
      <c r="D65" s="46"/>
      <c r="E65" s="39" t="s">
        <v>6074</v>
      </c>
      <c r="F65" s="46"/>
      <c r="G65" s="46"/>
      <c r="H65" s="46"/>
      <c r="I65" s="46"/>
      <c r="J65" s="48"/>
    </row>
    <row r="66">
      <c r="A66" s="37" t="s">
        <v>593</v>
      </c>
      <c r="B66" s="37">
        <v>15</v>
      </c>
      <c r="C66" s="38" t="s">
        <v>11655</v>
      </c>
      <c r="D66" s="37" t="s">
        <v>595</v>
      </c>
      <c r="E66" s="39" t="s">
        <v>11656</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11657</v>
      </c>
      <c r="F68" s="46"/>
      <c r="G68" s="46"/>
      <c r="H68" s="46"/>
      <c r="I68" s="46"/>
      <c r="J68" s="48"/>
    </row>
    <row r="69">
      <c r="A69" s="31" t="s">
        <v>591</v>
      </c>
      <c r="B69" s="32"/>
      <c r="C69" s="33" t="s">
        <v>1689</v>
      </c>
      <c r="D69" s="34"/>
      <c r="E69" s="31" t="s">
        <v>5175</v>
      </c>
      <c r="F69" s="34"/>
      <c r="G69" s="34"/>
      <c r="H69" s="34"/>
      <c r="I69" s="35">
        <f>SUMIFS(I70:I79,A70:A79,"P")</f>
        <v>0</v>
      </c>
      <c r="J69" s="36"/>
    </row>
    <row r="70" ht="30">
      <c r="A70" s="37" t="s">
        <v>593</v>
      </c>
      <c r="B70" s="37">
        <v>16</v>
      </c>
      <c r="C70" s="38" t="s">
        <v>5537</v>
      </c>
      <c r="D70" s="37" t="s">
        <v>595</v>
      </c>
      <c r="E70" s="39" t="s">
        <v>6089</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4576</v>
      </c>
      <c r="F72" s="46"/>
      <c r="G72" s="46"/>
      <c r="H72" s="46"/>
      <c r="I72" s="46"/>
      <c r="J72" s="48"/>
    </row>
    <row r="73" ht="30">
      <c r="A73" s="37" t="s">
        <v>593</v>
      </c>
      <c r="B73" s="37">
        <v>17</v>
      </c>
      <c r="C73" s="38" t="s">
        <v>5393</v>
      </c>
      <c r="D73" s="37" t="s">
        <v>595</v>
      </c>
      <c r="E73" s="39" t="s">
        <v>6091</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11658</v>
      </c>
      <c r="F75" s="46"/>
      <c r="G75" s="46"/>
      <c r="H75" s="46"/>
      <c r="I75" s="46"/>
      <c r="J75" s="48"/>
    </row>
    <row r="76" ht="270">
      <c r="A76" s="37" t="s">
        <v>601</v>
      </c>
      <c r="B76" s="45"/>
      <c r="C76" s="46"/>
      <c r="D76" s="46"/>
      <c r="E76" s="39" t="s">
        <v>4576</v>
      </c>
      <c r="F76" s="46"/>
      <c r="G76" s="46"/>
      <c r="H76" s="46"/>
      <c r="I76" s="46"/>
      <c r="J76" s="48"/>
    </row>
    <row r="77">
      <c r="A77" s="37" t="s">
        <v>593</v>
      </c>
      <c r="B77" s="37">
        <v>18</v>
      </c>
      <c r="C77" s="38" t="s">
        <v>5400</v>
      </c>
      <c r="D77" s="37" t="s">
        <v>595</v>
      </c>
      <c r="E77" s="39" t="s">
        <v>5401</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5668</v>
      </c>
      <c r="F79" s="46"/>
      <c r="G79" s="46"/>
      <c r="H79" s="46"/>
      <c r="I79" s="46"/>
      <c r="J79" s="48"/>
    </row>
    <row r="80">
      <c r="A80" s="31" t="s">
        <v>591</v>
      </c>
      <c r="B80" s="32"/>
      <c r="C80" s="33" t="s">
        <v>4797</v>
      </c>
      <c r="D80" s="34"/>
      <c r="E80" s="31" t="s">
        <v>4798</v>
      </c>
      <c r="F80" s="34"/>
      <c r="G80" s="34"/>
      <c r="H80" s="34"/>
      <c r="I80" s="35">
        <f>SUMIFS(I81:I83,A81:A83,"P")</f>
        <v>0</v>
      </c>
      <c r="J80" s="36"/>
    </row>
    <row r="81">
      <c r="A81" s="37" t="s">
        <v>593</v>
      </c>
      <c r="B81" s="37">
        <v>19</v>
      </c>
      <c r="C81" s="38" t="s">
        <v>5544</v>
      </c>
      <c r="D81" s="37" t="s">
        <v>595</v>
      </c>
      <c r="E81" s="39" t="s">
        <v>5545</v>
      </c>
      <c r="F81" s="40" t="s">
        <v>608</v>
      </c>
      <c r="G81" s="41">
        <v>4</v>
      </c>
      <c r="H81" s="42">
        <v>0</v>
      </c>
      <c r="I81" s="43">
        <f>ROUND(G81*H81,P4)</f>
        <v>0</v>
      </c>
      <c r="J81" s="37"/>
      <c r="O81" s="44">
        <f>I81*0.21</f>
        <v>0</v>
      </c>
      <c r="P81">
        <v>3</v>
      </c>
    </row>
    <row r="82">
      <c r="A82" s="37" t="s">
        <v>598</v>
      </c>
      <c r="B82" s="45"/>
      <c r="C82" s="46"/>
      <c r="D82" s="46"/>
      <c r="E82" s="39" t="s">
        <v>5545</v>
      </c>
      <c r="F82" s="46"/>
      <c r="G82" s="46"/>
      <c r="H82" s="46"/>
      <c r="I82" s="46"/>
      <c r="J82" s="48"/>
    </row>
    <row r="83" ht="120">
      <c r="A83" s="37" t="s">
        <v>601</v>
      </c>
      <c r="B83" s="45"/>
      <c r="C83" s="46"/>
      <c r="D83" s="46"/>
      <c r="E83" s="39" t="s">
        <v>5547</v>
      </c>
      <c r="F83" s="46"/>
      <c r="G83" s="46"/>
      <c r="H83" s="46"/>
      <c r="I83" s="46"/>
      <c r="J83" s="48"/>
    </row>
    <row r="84">
      <c r="A84" s="31" t="s">
        <v>591</v>
      </c>
      <c r="B84" s="32"/>
      <c r="C84" s="33" t="s">
        <v>5413</v>
      </c>
      <c r="D84" s="34"/>
      <c r="E84" s="31" t="s">
        <v>4582</v>
      </c>
      <c r="F84" s="34"/>
      <c r="G84" s="34"/>
      <c r="H84" s="34"/>
      <c r="I84" s="35">
        <f>SUMIFS(I85:I95,A85:A95,"P")</f>
        <v>0</v>
      </c>
      <c r="J84" s="36"/>
    </row>
    <row r="85">
      <c r="A85" s="37" t="s">
        <v>593</v>
      </c>
      <c r="B85" s="37">
        <v>20</v>
      </c>
      <c r="C85" s="38" t="s">
        <v>4596</v>
      </c>
      <c r="D85" s="37" t="s">
        <v>595</v>
      </c>
      <c r="E85" s="39" t="s">
        <v>4597</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4599</v>
      </c>
      <c r="F87" s="46"/>
      <c r="G87" s="46"/>
      <c r="H87" s="46"/>
      <c r="I87" s="46"/>
      <c r="J87" s="48"/>
    </row>
    <row r="88">
      <c r="A88" s="37" t="s">
        <v>593</v>
      </c>
      <c r="B88" s="37">
        <v>21</v>
      </c>
      <c r="C88" s="38" t="s">
        <v>6783</v>
      </c>
      <c r="D88" s="37" t="s">
        <v>595</v>
      </c>
      <c r="E88" s="39" t="s">
        <v>9699</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11659</v>
      </c>
      <c r="F90" s="46"/>
      <c r="G90" s="46"/>
      <c r="H90" s="46"/>
      <c r="I90" s="46"/>
      <c r="J90" s="48"/>
    </row>
    <row r="91" ht="315">
      <c r="A91" s="37" t="s">
        <v>601</v>
      </c>
      <c r="B91" s="45"/>
      <c r="C91" s="46"/>
      <c r="D91" s="46"/>
      <c r="E91" s="39" t="s">
        <v>4599</v>
      </c>
      <c r="F91" s="46"/>
      <c r="G91" s="46"/>
      <c r="H91" s="46"/>
      <c r="I91" s="46"/>
      <c r="J91" s="48"/>
    </row>
    <row r="92">
      <c r="A92" s="37" t="s">
        <v>593</v>
      </c>
      <c r="B92" s="37">
        <v>22</v>
      </c>
      <c r="C92" s="38" t="s">
        <v>4603</v>
      </c>
      <c r="D92" s="37" t="s">
        <v>595</v>
      </c>
      <c r="E92" s="39" t="s">
        <v>4604</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11660</v>
      </c>
      <c r="F94" s="46"/>
      <c r="G94" s="46"/>
      <c r="H94" s="46"/>
      <c r="I94" s="46"/>
      <c r="J94" s="48"/>
    </row>
    <row r="95" ht="300">
      <c r="A95" s="37" t="s">
        <v>601</v>
      </c>
      <c r="B95" s="45"/>
      <c r="C95" s="46"/>
      <c r="D95" s="46"/>
      <c r="E95" s="39" t="s">
        <v>4605</v>
      </c>
      <c r="F95" s="46"/>
      <c r="G95" s="46"/>
      <c r="H95" s="46"/>
      <c r="I95" s="46"/>
      <c r="J95" s="48"/>
    </row>
    <row r="96">
      <c r="A96" s="31" t="s">
        <v>591</v>
      </c>
      <c r="B96" s="32"/>
      <c r="C96" s="33" t="s">
        <v>4639</v>
      </c>
      <c r="D96" s="34"/>
      <c r="E96" s="31" t="s">
        <v>4640</v>
      </c>
      <c r="F96" s="34"/>
      <c r="G96" s="34"/>
      <c r="H96" s="34"/>
      <c r="I96" s="35">
        <f>SUMIFS(I97:I111,A97:A111,"P")</f>
        <v>0</v>
      </c>
      <c r="J96" s="36"/>
    </row>
    <row r="97" ht="30">
      <c r="A97" s="37" t="s">
        <v>593</v>
      </c>
      <c r="B97" s="37">
        <v>23</v>
      </c>
      <c r="C97" s="38" t="s">
        <v>5034</v>
      </c>
      <c r="D97" s="37" t="s">
        <v>595</v>
      </c>
      <c r="E97" s="39" t="s">
        <v>5035</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11661</v>
      </c>
      <c r="F99" s="46"/>
      <c r="G99" s="46"/>
      <c r="H99" s="46"/>
      <c r="I99" s="46"/>
      <c r="J99" s="48"/>
    </row>
    <row r="100" ht="60">
      <c r="A100" s="37" t="s">
        <v>601</v>
      </c>
      <c r="B100" s="45"/>
      <c r="C100" s="46"/>
      <c r="D100" s="46"/>
      <c r="E100" s="39" t="s">
        <v>5037</v>
      </c>
      <c r="F100" s="46"/>
      <c r="G100" s="46"/>
      <c r="H100" s="46"/>
      <c r="I100" s="46"/>
      <c r="J100" s="48"/>
    </row>
    <row r="101" ht="30">
      <c r="A101" s="37" t="s">
        <v>593</v>
      </c>
      <c r="B101" s="37">
        <v>24</v>
      </c>
      <c r="C101" s="38" t="s">
        <v>11341</v>
      </c>
      <c r="D101" s="37" t="s">
        <v>595</v>
      </c>
      <c r="E101" s="39" t="s">
        <v>11342</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10371</v>
      </c>
      <c r="F103" s="46"/>
      <c r="G103" s="46"/>
      <c r="H103" s="46"/>
      <c r="I103" s="46"/>
      <c r="J103" s="48"/>
    </row>
    <row r="104">
      <c r="A104" s="37" t="s">
        <v>593</v>
      </c>
      <c r="B104" s="37">
        <v>25</v>
      </c>
      <c r="C104" s="38" t="s">
        <v>5435</v>
      </c>
      <c r="D104" s="37" t="s">
        <v>595</v>
      </c>
      <c r="E104" s="39" t="s">
        <v>6115</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11662</v>
      </c>
      <c r="F106" s="46"/>
      <c r="G106" s="46"/>
      <c r="H106" s="46"/>
      <c r="I106" s="46"/>
      <c r="J106" s="48"/>
    </row>
    <row r="107" ht="409.5">
      <c r="A107" s="37" t="s">
        <v>601</v>
      </c>
      <c r="B107" s="45"/>
      <c r="C107" s="46"/>
      <c r="D107" s="46"/>
      <c r="E107" s="39" t="s">
        <v>6117</v>
      </c>
      <c r="F107" s="46"/>
      <c r="G107" s="46"/>
      <c r="H107" s="46"/>
      <c r="I107" s="46"/>
      <c r="J107" s="48"/>
    </row>
    <row r="108">
      <c r="A108" s="37" t="s">
        <v>593</v>
      </c>
      <c r="B108" s="37">
        <v>26</v>
      </c>
      <c r="C108" s="38" t="s">
        <v>5830</v>
      </c>
      <c r="D108" s="37" t="s">
        <v>595</v>
      </c>
      <c r="E108" s="39" t="s">
        <v>5443</v>
      </c>
      <c r="F108" s="40" t="s">
        <v>608</v>
      </c>
      <c r="G108" s="41">
        <v>2</v>
      </c>
      <c r="H108" s="42">
        <v>0</v>
      </c>
      <c r="I108" s="43">
        <f>ROUND(G108*H108,P4)</f>
        <v>0</v>
      </c>
      <c r="J108" s="37"/>
      <c r="O108" s="44">
        <f>I108*0.21</f>
        <v>0</v>
      </c>
      <c r="P108">
        <v>3</v>
      </c>
    </row>
    <row r="109">
      <c r="A109" s="37" t="s">
        <v>598</v>
      </c>
      <c r="B109" s="45"/>
      <c r="C109" s="46"/>
      <c r="D109" s="46"/>
      <c r="E109" s="39" t="s">
        <v>5443</v>
      </c>
      <c r="F109" s="46"/>
      <c r="G109" s="46"/>
      <c r="H109" s="46"/>
      <c r="I109" s="46"/>
      <c r="J109" s="48"/>
    </row>
    <row r="110" ht="60">
      <c r="A110" s="37" t="s">
        <v>599</v>
      </c>
      <c r="B110" s="45"/>
      <c r="C110" s="46"/>
      <c r="D110" s="46"/>
      <c r="E110" s="49" t="s">
        <v>11663</v>
      </c>
      <c r="F110" s="46"/>
      <c r="G110" s="46"/>
      <c r="H110" s="46"/>
      <c r="I110" s="46"/>
      <c r="J110" s="48"/>
    </row>
    <row r="111" ht="30">
      <c r="A111" s="37" t="s">
        <v>601</v>
      </c>
      <c r="B111" s="50"/>
      <c r="C111" s="51"/>
      <c r="D111" s="51"/>
      <c r="E111" s="39" t="s">
        <v>5445</v>
      </c>
      <c r="F111" s="51"/>
      <c r="G111" s="51"/>
      <c r="H111" s="51"/>
      <c r="I111" s="51"/>
      <c r="J111" s="52"/>
    </row>
  </sheetData>
  <sheetProtection sheet="1" objects="1" scenarios="1" spinCount="100000" saltValue="Xl1tEkxrRVPwWEVM5g9hnPipWYR2okzZz0r6UpjiP6p2MObykfsKaYUJoOu1Ss7CUzZentfJNMPUXeU0xNUK0A==" hashValue="Umhx8P2Ij5x5stK7/VON4BGzjIfshvDeJPtFdAWkTYlrI+CTTJfaTQQtjLnYIqQmyOmFCYCquhC4NnUpalX5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11664</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11665</v>
      </c>
      <c r="D7" s="22"/>
      <c r="E7" s="23" t="s">
        <v>401</v>
      </c>
      <c r="F7" s="17"/>
      <c r="G7" s="17"/>
      <c r="H7" s="17"/>
      <c r="I7" s="17"/>
      <c r="J7" s="19"/>
    </row>
    <row r="8">
      <c r="A8" s="3" t="s">
        <v>1569</v>
      </c>
      <c r="B8" s="20" t="s">
        <v>579</v>
      </c>
      <c r="C8" s="21" t="s">
        <v>11664</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9839</v>
      </c>
      <c r="D13" s="37" t="s">
        <v>595</v>
      </c>
      <c r="E13" s="39" t="s">
        <v>9840</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11666</v>
      </c>
      <c r="F15" s="46"/>
      <c r="G15" s="46"/>
      <c r="H15" s="46"/>
      <c r="I15" s="46"/>
      <c r="J15" s="48"/>
    </row>
    <row r="16">
      <c r="A16" s="37" t="s">
        <v>601</v>
      </c>
      <c r="B16" s="45"/>
      <c r="C16" s="46"/>
      <c r="D16" s="46"/>
      <c r="E16" s="39" t="s">
        <v>9842</v>
      </c>
      <c r="F16" s="46"/>
      <c r="G16" s="46"/>
      <c r="H16" s="46"/>
      <c r="I16" s="46"/>
      <c r="J16" s="48"/>
    </row>
    <row r="17" ht="30">
      <c r="A17" s="37" t="s">
        <v>593</v>
      </c>
      <c r="B17" s="37">
        <v>2</v>
      </c>
      <c r="C17" s="38" t="s">
        <v>5155</v>
      </c>
      <c r="D17" s="37" t="s">
        <v>595</v>
      </c>
      <c r="E17" s="39" t="s">
        <v>5156</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11667</v>
      </c>
      <c r="F19" s="46"/>
      <c r="G19" s="46"/>
      <c r="H19" s="46"/>
      <c r="I19" s="46"/>
      <c r="J19" s="48"/>
    </row>
    <row r="20" ht="90">
      <c r="A20" s="37" t="s">
        <v>601</v>
      </c>
      <c r="B20" s="45"/>
      <c r="C20" s="46"/>
      <c r="D20" s="46"/>
      <c r="E20" s="39" t="s">
        <v>4691</v>
      </c>
      <c r="F20" s="46"/>
      <c r="G20" s="46"/>
      <c r="H20" s="46"/>
      <c r="I20" s="46"/>
      <c r="J20" s="48"/>
    </row>
    <row r="21" ht="30">
      <c r="A21" s="37" t="s">
        <v>593</v>
      </c>
      <c r="B21" s="37">
        <v>3</v>
      </c>
      <c r="C21" s="38" t="s">
        <v>2428</v>
      </c>
      <c r="D21" s="37" t="s">
        <v>595</v>
      </c>
      <c r="E21" s="39" t="s">
        <v>2429</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11668</v>
      </c>
      <c r="F23" s="46"/>
      <c r="G23" s="46"/>
      <c r="H23" s="46"/>
      <c r="I23" s="46"/>
      <c r="J23" s="48"/>
    </row>
    <row r="24" ht="90">
      <c r="A24" s="37" t="s">
        <v>601</v>
      </c>
      <c r="B24" s="45"/>
      <c r="C24" s="46"/>
      <c r="D24" s="46"/>
      <c r="E24" s="39" t="s">
        <v>4691</v>
      </c>
      <c r="F24" s="46"/>
      <c r="G24" s="46"/>
      <c r="H24" s="46"/>
      <c r="I24" s="46"/>
      <c r="J24" s="48"/>
    </row>
    <row r="25">
      <c r="A25" s="37" t="s">
        <v>593</v>
      </c>
      <c r="B25" s="37">
        <v>4</v>
      </c>
      <c r="C25" s="38" t="s">
        <v>5283</v>
      </c>
      <c r="D25" s="37" t="s">
        <v>595</v>
      </c>
      <c r="E25" s="39" t="s">
        <v>9421</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11669</v>
      </c>
      <c r="F27" s="46"/>
      <c r="G27" s="46"/>
      <c r="H27" s="46"/>
      <c r="I27" s="46"/>
      <c r="J27" s="48"/>
    </row>
    <row r="28" ht="45">
      <c r="A28" s="37" t="s">
        <v>601</v>
      </c>
      <c r="B28" s="45"/>
      <c r="C28" s="46"/>
      <c r="D28" s="46"/>
      <c r="E28" s="39" t="s">
        <v>9424</v>
      </c>
      <c r="F28" s="46"/>
      <c r="G28" s="46"/>
      <c r="H28" s="46"/>
      <c r="I28" s="46"/>
      <c r="J28" s="48"/>
    </row>
    <row r="29">
      <c r="A29" s="37" t="s">
        <v>593</v>
      </c>
      <c r="B29" s="37">
        <v>5</v>
      </c>
      <c r="C29" s="38" t="s">
        <v>4422</v>
      </c>
      <c r="D29" s="37" t="s">
        <v>595</v>
      </c>
      <c r="E29" s="39" t="s">
        <v>4423</v>
      </c>
      <c r="F29" s="40" t="s">
        <v>4424</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11670</v>
      </c>
      <c r="F31" s="46"/>
      <c r="G31" s="46"/>
      <c r="H31" s="46"/>
      <c r="I31" s="46"/>
      <c r="J31" s="48"/>
    </row>
    <row r="32" ht="30">
      <c r="A32" s="37" t="s">
        <v>601</v>
      </c>
      <c r="B32" s="45"/>
      <c r="C32" s="46"/>
      <c r="D32" s="46"/>
      <c r="E32" s="39" t="s">
        <v>4426</v>
      </c>
      <c r="F32" s="46"/>
      <c r="G32" s="46"/>
      <c r="H32" s="46"/>
      <c r="I32" s="46"/>
      <c r="J32" s="48"/>
    </row>
    <row r="33">
      <c r="A33" s="37" t="s">
        <v>593</v>
      </c>
      <c r="B33" s="37">
        <v>6</v>
      </c>
      <c r="C33" s="38" t="s">
        <v>5287</v>
      </c>
      <c r="D33" s="37" t="s">
        <v>595</v>
      </c>
      <c r="E33" s="39" t="s">
        <v>9760</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11671</v>
      </c>
      <c r="F35" s="46"/>
      <c r="G35" s="46"/>
      <c r="H35" s="46"/>
      <c r="I35" s="46"/>
      <c r="J35" s="48"/>
    </row>
    <row r="36" ht="409.5">
      <c r="A36" s="37" t="s">
        <v>601</v>
      </c>
      <c r="B36" s="45"/>
      <c r="C36" s="46"/>
      <c r="D36" s="46"/>
      <c r="E36" s="39" t="s">
        <v>4695</v>
      </c>
      <c r="F36" s="46"/>
      <c r="G36" s="46"/>
      <c r="H36" s="46"/>
      <c r="I36" s="46"/>
      <c r="J36" s="48"/>
    </row>
    <row r="37">
      <c r="A37" s="37" t="s">
        <v>593</v>
      </c>
      <c r="B37" s="37">
        <v>7</v>
      </c>
      <c r="C37" s="38" t="s">
        <v>9762</v>
      </c>
      <c r="D37" s="37" t="s">
        <v>595</v>
      </c>
      <c r="E37" s="39" t="s">
        <v>9763</v>
      </c>
      <c r="F37" s="40" t="s">
        <v>4424</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11672</v>
      </c>
      <c r="F39" s="46"/>
      <c r="G39" s="46"/>
      <c r="H39" s="46"/>
      <c r="I39" s="46"/>
      <c r="J39" s="48"/>
    </row>
    <row r="40" ht="30">
      <c r="A40" s="37" t="s">
        <v>601</v>
      </c>
      <c r="B40" s="45"/>
      <c r="C40" s="46"/>
      <c r="D40" s="46"/>
      <c r="E40" s="39" t="s">
        <v>4426</v>
      </c>
      <c r="F40" s="46"/>
      <c r="G40" s="46"/>
      <c r="H40" s="46"/>
      <c r="I40" s="46"/>
      <c r="J40" s="48"/>
    </row>
    <row r="41">
      <c r="A41" s="37" t="s">
        <v>593</v>
      </c>
      <c r="B41" s="37">
        <v>8</v>
      </c>
      <c r="C41" s="38" t="s">
        <v>4692</v>
      </c>
      <c r="D41" s="37" t="s">
        <v>595</v>
      </c>
      <c r="E41" s="39" t="s">
        <v>4693</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11673</v>
      </c>
      <c r="F43" s="46"/>
      <c r="G43" s="46"/>
      <c r="H43" s="46"/>
      <c r="I43" s="46"/>
      <c r="J43" s="48"/>
    </row>
    <row r="44" ht="409.5">
      <c r="A44" s="37" t="s">
        <v>601</v>
      </c>
      <c r="B44" s="45"/>
      <c r="C44" s="46"/>
      <c r="D44" s="46"/>
      <c r="E44" s="39" t="s">
        <v>4695</v>
      </c>
      <c r="F44" s="46"/>
      <c r="G44" s="46"/>
      <c r="H44" s="46"/>
      <c r="I44" s="46"/>
      <c r="J44" s="48"/>
    </row>
    <row r="45">
      <c r="A45" s="37" t="s">
        <v>593</v>
      </c>
      <c r="B45" s="37">
        <v>9</v>
      </c>
      <c r="C45" s="38" t="s">
        <v>4431</v>
      </c>
      <c r="D45" s="37" t="s">
        <v>595</v>
      </c>
      <c r="E45" s="39" t="s">
        <v>4432</v>
      </c>
      <c r="F45" s="40" t="s">
        <v>4424</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11674</v>
      </c>
      <c r="F47" s="46"/>
      <c r="G47" s="46"/>
      <c r="H47" s="46"/>
      <c r="I47" s="46"/>
      <c r="J47" s="48"/>
    </row>
    <row r="48" ht="30">
      <c r="A48" s="37" t="s">
        <v>601</v>
      </c>
      <c r="B48" s="45"/>
      <c r="C48" s="46"/>
      <c r="D48" s="46"/>
      <c r="E48" s="39" t="s">
        <v>4426</v>
      </c>
      <c r="F48" s="46"/>
      <c r="G48" s="46"/>
      <c r="H48" s="46"/>
      <c r="I48" s="46"/>
      <c r="J48" s="48"/>
    </row>
    <row r="49">
      <c r="A49" s="37" t="s">
        <v>593</v>
      </c>
      <c r="B49" s="37">
        <v>10</v>
      </c>
      <c r="C49" s="38" t="s">
        <v>3360</v>
      </c>
      <c r="D49" s="37" t="s">
        <v>595</v>
      </c>
      <c r="E49" s="39" t="s">
        <v>3361</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11675</v>
      </c>
      <c r="F51" s="46"/>
      <c r="G51" s="46"/>
      <c r="H51" s="46"/>
      <c r="I51" s="46"/>
      <c r="J51" s="48"/>
    </row>
    <row r="52" ht="405">
      <c r="A52" s="37" t="s">
        <v>601</v>
      </c>
      <c r="B52" s="45"/>
      <c r="C52" s="46"/>
      <c r="D52" s="46"/>
      <c r="E52" s="39" t="s">
        <v>4442</v>
      </c>
      <c r="F52" s="46"/>
      <c r="G52" s="46"/>
      <c r="H52" s="46"/>
      <c r="I52" s="46"/>
      <c r="J52" s="48"/>
    </row>
    <row r="53">
      <c r="A53" s="37" t="s">
        <v>593</v>
      </c>
      <c r="B53" s="37">
        <v>11</v>
      </c>
      <c r="C53" s="38" t="s">
        <v>10038</v>
      </c>
      <c r="D53" s="37" t="s">
        <v>595</v>
      </c>
      <c r="E53" s="39" t="s">
        <v>10039</v>
      </c>
      <c r="F53" s="40" t="s">
        <v>4424</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11676</v>
      </c>
      <c r="F55" s="46"/>
      <c r="G55" s="46"/>
      <c r="H55" s="46"/>
      <c r="I55" s="46"/>
      <c r="J55" s="48"/>
    </row>
    <row r="56" ht="30">
      <c r="A56" s="37" t="s">
        <v>601</v>
      </c>
      <c r="B56" s="45"/>
      <c r="C56" s="46"/>
      <c r="D56" s="46"/>
      <c r="E56" s="39" t="s">
        <v>4426</v>
      </c>
      <c r="F56" s="46"/>
      <c r="G56" s="46"/>
      <c r="H56" s="46"/>
      <c r="I56" s="46"/>
      <c r="J56" s="48"/>
    </row>
    <row r="57">
      <c r="A57" s="37" t="s">
        <v>593</v>
      </c>
      <c r="B57" s="37">
        <v>12</v>
      </c>
      <c r="C57" s="38" t="s">
        <v>4443</v>
      </c>
      <c r="D57" s="37" t="s">
        <v>595</v>
      </c>
      <c r="E57" s="39" t="s">
        <v>4444</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11677</v>
      </c>
      <c r="F59" s="46"/>
      <c r="G59" s="46"/>
      <c r="H59" s="46"/>
      <c r="I59" s="46"/>
      <c r="J59" s="48"/>
    </row>
    <row r="60" ht="405">
      <c r="A60" s="37" t="s">
        <v>601</v>
      </c>
      <c r="B60" s="45"/>
      <c r="C60" s="46"/>
      <c r="D60" s="46"/>
      <c r="E60" s="39" t="s">
        <v>4442</v>
      </c>
      <c r="F60" s="46"/>
      <c r="G60" s="46"/>
      <c r="H60" s="46"/>
      <c r="I60" s="46"/>
      <c r="J60" s="48"/>
    </row>
    <row r="61">
      <c r="A61" s="37" t="s">
        <v>593</v>
      </c>
      <c r="B61" s="37">
        <v>13</v>
      </c>
      <c r="C61" s="38" t="s">
        <v>10897</v>
      </c>
      <c r="D61" s="37" t="s">
        <v>595</v>
      </c>
      <c r="E61" s="39" t="s">
        <v>10898</v>
      </c>
      <c r="F61" s="40" t="s">
        <v>4424</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11678</v>
      </c>
      <c r="F63" s="46"/>
      <c r="G63" s="46"/>
      <c r="H63" s="46"/>
      <c r="I63" s="46"/>
      <c r="J63" s="48"/>
    </row>
    <row r="64" ht="30">
      <c r="A64" s="37" t="s">
        <v>601</v>
      </c>
      <c r="B64" s="45"/>
      <c r="C64" s="46"/>
      <c r="D64" s="46"/>
      <c r="E64" s="39" t="s">
        <v>4426</v>
      </c>
      <c r="F64" s="46"/>
      <c r="G64" s="46"/>
      <c r="H64" s="46"/>
      <c r="I64" s="46"/>
      <c r="J64" s="48"/>
    </row>
    <row r="65">
      <c r="A65" s="37" t="s">
        <v>593</v>
      </c>
      <c r="B65" s="37">
        <v>14</v>
      </c>
      <c r="C65" s="38" t="s">
        <v>4449</v>
      </c>
      <c r="D65" s="37" t="s">
        <v>595</v>
      </c>
      <c r="E65" s="39" t="s">
        <v>4450</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11679</v>
      </c>
      <c r="F67" s="46"/>
      <c r="G67" s="46"/>
      <c r="H67" s="46"/>
      <c r="I67" s="46"/>
      <c r="J67" s="48"/>
    </row>
    <row r="68" ht="240">
      <c r="A68" s="37" t="s">
        <v>601</v>
      </c>
      <c r="B68" s="45"/>
      <c r="C68" s="46"/>
      <c r="D68" s="46"/>
      <c r="E68" s="39" t="s">
        <v>4452</v>
      </c>
      <c r="F68" s="46"/>
      <c r="G68" s="46"/>
      <c r="H68" s="46"/>
      <c r="I68" s="46"/>
      <c r="J68" s="48"/>
    </row>
    <row r="69" ht="30">
      <c r="A69" s="37" t="s">
        <v>593</v>
      </c>
      <c r="B69" s="37">
        <v>15</v>
      </c>
      <c r="C69" s="38" t="s">
        <v>4453</v>
      </c>
      <c r="D69" s="37" t="s">
        <v>595</v>
      </c>
      <c r="E69" s="39" t="s">
        <v>5162</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11680</v>
      </c>
      <c r="F71" s="46"/>
      <c r="G71" s="46"/>
      <c r="H71" s="46"/>
      <c r="I71" s="46"/>
      <c r="J71" s="48"/>
    </row>
    <row r="72" ht="345">
      <c r="A72" s="37" t="s">
        <v>601</v>
      </c>
      <c r="B72" s="45"/>
      <c r="C72" s="46"/>
      <c r="D72" s="46"/>
      <c r="E72" s="39" t="s">
        <v>5164</v>
      </c>
      <c r="F72" s="46"/>
      <c r="G72" s="46"/>
      <c r="H72" s="46"/>
      <c r="I72" s="46"/>
      <c r="J72" s="48"/>
    </row>
    <row r="73">
      <c r="A73" s="37" t="s">
        <v>593</v>
      </c>
      <c r="B73" s="37">
        <v>16</v>
      </c>
      <c r="C73" s="38" t="s">
        <v>4457</v>
      </c>
      <c r="D73" s="37" t="s">
        <v>595</v>
      </c>
      <c r="E73" s="39" t="s">
        <v>4458</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11681</v>
      </c>
      <c r="F75" s="46"/>
      <c r="G75" s="46"/>
      <c r="H75" s="46"/>
      <c r="I75" s="46"/>
      <c r="J75" s="48"/>
    </row>
    <row r="76" ht="375">
      <c r="A76" s="37" t="s">
        <v>601</v>
      </c>
      <c r="B76" s="45"/>
      <c r="C76" s="46"/>
      <c r="D76" s="46"/>
      <c r="E76" s="39" t="s">
        <v>4460</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11682</v>
      </c>
      <c r="F79" s="46"/>
      <c r="G79" s="46"/>
      <c r="H79" s="46"/>
      <c r="I79" s="46"/>
      <c r="J79" s="48"/>
    </row>
    <row r="80" ht="300">
      <c r="A80" s="37" t="s">
        <v>601</v>
      </c>
      <c r="B80" s="45"/>
      <c r="C80" s="46"/>
      <c r="D80" s="46"/>
      <c r="E80" s="39" t="s">
        <v>647</v>
      </c>
      <c r="F80" s="46"/>
      <c r="G80" s="46"/>
      <c r="H80" s="46"/>
      <c r="I80" s="46"/>
      <c r="J80" s="48"/>
    </row>
    <row r="81">
      <c r="A81" s="37" t="s">
        <v>593</v>
      </c>
      <c r="B81" s="37">
        <v>18</v>
      </c>
      <c r="C81" s="38" t="s">
        <v>4469</v>
      </c>
      <c r="D81" s="37" t="s">
        <v>595</v>
      </c>
      <c r="E81" s="39" t="s">
        <v>4470</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11683</v>
      </c>
      <c r="F83" s="46"/>
      <c r="G83" s="46"/>
      <c r="H83" s="46"/>
      <c r="I83" s="46"/>
      <c r="J83" s="48"/>
    </row>
    <row r="84" ht="300">
      <c r="A84" s="37" t="s">
        <v>601</v>
      </c>
      <c r="B84" s="45"/>
      <c r="C84" s="46"/>
      <c r="D84" s="46"/>
      <c r="E84" s="39" t="s">
        <v>4472</v>
      </c>
      <c r="F84" s="46"/>
      <c r="G84" s="46"/>
      <c r="H84" s="46"/>
      <c r="I84" s="46"/>
      <c r="J84" s="48"/>
    </row>
    <row r="85">
      <c r="A85" s="37" t="s">
        <v>593</v>
      </c>
      <c r="B85" s="37">
        <v>19</v>
      </c>
      <c r="C85" s="38" t="s">
        <v>3364</v>
      </c>
      <c r="D85" s="37" t="s">
        <v>595</v>
      </c>
      <c r="E85" s="39" t="s">
        <v>3365</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11684</v>
      </c>
      <c r="F87" s="46"/>
      <c r="G87" s="46"/>
      <c r="H87" s="46"/>
      <c r="I87" s="46"/>
      <c r="J87" s="48"/>
    </row>
    <row r="88" ht="30">
      <c r="A88" s="37" t="s">
        <v>601</v>
      </c>
      <c r="B88" s="45"/>
      <c r="C88" s="46"/>
      <c r="D88" s="46"/>
      <c r="E88" s="39" t="s">
        <v>4482</v>
      </c>
      <c r="F88" s="46"/>
      <c r="G88" s="46"/>
      <c r="H88" s="46"/>
      <c r="I88" s="46"/>
      <c r="J88" s="48"/>
    </row>
    <row r="89">
      <c r="A89" s="37" t="s">
        <v>593</v>
      </c>
      <c r="B89" s="37">
        <v>20</v>
      </c>
      <c r="C89" s="38" t="s">
        <v>9773</v>
      </c>
      <c r="D89" s="37" t="s">
        <v>595</v>
      </c>
      <c r="E89" s="39" t="s">
        <v>9774</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11685</v>
      </c>
      <c r="F91" s="46"/>
      <c r="G91" s="46"/>
      <c r="H91" s="46"/>
      <c r="I91" s="46"/>
      <c r="J91" s="48"/>
    </row>
    <row r="92" ht="45">
      <c r="A92" s="37" t="s">
        <v>601</v>
      </c>
      <c r="B92" s="45"/>
      <c r="C92" s="46"/>
      <c r="D92" s="46"/>
      <c r="E92" s="39" t="s">
        <v>4493</v>
      </c>
      <c r="F92" s="46"/>
      <c r="G92" s="46"/>
      <c r="H92" s="46"/>
      <c r="I92" s="46"/>
      <c r="J92" s="48"/>
    </row>
    <row r="93">
      <c r="A93" s="37" t="s">
        <v>593</v>
      </c>
      <c r="B93" s="37">
        <v>21</v>
      </c>
      <c r="C93" s="38" t="s">
        <v>9776</v>
      </c>
      <c r="D93" s="37" t="s">
        <v>595</v>
      </c>
      <c r="E93" s="39" t="s">
        <v>9777</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11686</v>
      </c>
      <c r="F95" s="46"/>
      <c r="G95" s="46"/>
      <c r="H95" s="46"/>
      <c r="I95" s="46"/>
      <c r="J95" s="48"/>
    </row>
    <row r="96" ht="45">
      <c r="A96" s="37" t="s">
        <v>601</v>
      </c>
      <c r="B96" s="45"/>
      <c r="C96" s="46"/>
      <c r="D96" s="46"/>
      <c r="E96" s="39" t="s">
        <v>4493</v>
      </c>
      <c r="F96" s="46"/>
      <c r="G96" s="46"/>
      <c r="H96" s="46"/>
      <c r="I96" s="46"/>
      <c r="J96" s="48"/>
    </row>
    <row r="97">
      <c r="A97" s="37" t="s">
        <v>593</v>
      </c>
      <c r="B97" s="37">
        <v>22</v>
      </c>
      <c r="C97" s="38" t="s">
        <v>4494</v>
      </c>
      <c r="D97" s="37" t="s">
        <v>595</v>
      </c>
      <c r="E97" s="39" t="s">
        <v>4495</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11687</v>
      </c>
      <c r="F99" s="46"/>
      <c r="G99" s="46"/>
      <c r="H99" s="46"/>
      <c r="I99" s="46"/>
      <c r="J99" s="48"/>
    </row>
    <row r="100" ht="30">
      <c r="A100" s="37" t="s">
        <v>601</v>
      </c>
      <c r="B100" s="45"/>
      <c r="C100" s="46"/>
      <c r="D100" s="46"/>
      <c r="E100" s="39" t="s">
        <v>4497</v>
      </c>
      <c r="F100" s="46"/>
      <c r="G100" s="46"/>
      <c r="H100" s="46"/>
      <c r="I100" s="46"/>
      <c r="J100" s="48"/>
    </row>
    <row r="101">
      <c r="A101" s="37" t="s">
        <v>593</v>
      </c>
      <c r="B101" s="37">
        <v>23</v>
      </c>
      <c r="C101" s="38" t="s">
        <v>4498</v>
      </c>
      <c r="D101" s="37" t="s">
        <v>595</v>
      </c>
      <c r="E101" s="39" t="s">
        <v>4499</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11687</v>
      </c>
      <c r="F103" s="46"/>
      <c r="G103" s="46"/>
      <c r="H103" s="46"/>
      <c r="I103" s="46"/>
      <c r="J103" s="48"/>
    </row>
    <row r="104" ht="45">
      <c r="A104" s="37" t="s">
        <v>601</v>
      </c>
      <c r="B104" s="45"/>
      <c r="C104" s="46"/>
      <c r="D104" s="46"/>
      <c r="E104" s="39" t="s">
        <v>4500</v>
      </c>
      <c r="F104" s="46"/>
      <c r="G104" s="46"/>
      <c r="H104" s="46"/>
      <c r="I104" s="46"/>
      <c r="J104" s="48"/>
    </row>
    <row r="105">
      <c r="A105" s="37" t="s">
        <v>593</v>
      </c>
      <c r="B105" s="37">
        <v>24</v>
      </c>
      <c r="C105" s="38" t="s">
        <v>9780</v>
      </c>
      <c r="D105" s="37" t="s">
        <v>595</v>
      </c>
      <c r="E105" s="39" t="s">
        <v>9781</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11688</v>
      </c>
      <c r="F107" s="46"/>
      <c r="G107" s="46"/>
      <c r="H107" s="46"/>
      <c r="I107" s="46"/>
      <c r="J107" s="48"/>
    </row>
    <row r="108" ht="45">
      <c r="A108" s="37" t="s">
        <v>601</v>
      </c>
      <c r="B108" s="45"/>
      <c r="C108" s="46"/>
      <c r="D108" s="46"/>
      <c r="E108" s="39" t="s">
        <v>9783</v>
      </c>
      <c r="F108" s="46"/>
      <c r="G108" s="46"/>
      <c r="H108" s="46"/>
      <c r="I108" s="46"/>
      <c r="J108" s="48"/>
    </row>
    <row r="109">
      <c r="A109" s="37" t="s">
        <v>593</v>
      </c>
      <c r="B109" s="37">
        <v>25</v>
      </c>
      <c r="C109" s="38" t="s">
        <v>9784</v>
      </c>
      <c r="D109" s="37" t="s">
        <v>595</v>
      </c>
      <c r="E109" s="39" t="s">
        <v>9785</v>
      </c>
      <c r="F109" s="40" t="s">
        <v>608</v>
      </c>
      <c r="G109" s="41">
        <v>42</v>
      </c>
      <c r="H109" s="42">
        <v>0</v>
      </c>
      <c r="I109" s="43">
        <f>ROUND(G109*H109,P4)</f>
        <v>0</v>
      </c>
      <c r="J109" s="37"/>
      <c r="O109" s="44">
        <f>I109*0.21</f>
        <v>0</v>
      </c>
      <c r="P109">
        <v>3</v>
      </c>
    </row>
    <row r="110">
      <c r="A110" s="37" t="s">
        <v>598</v>
      </c>
      <c r="B110" s="45"/>
      <c r="C110" s="46"/>
      <c r="D110" s="46"/>
      <c r="E110" s="39" t="s">
        <v>9785</v>
      </c>
      <c r="F110" s="46"/>
      <c r="G110" s="46"/>
      <c r="H110" s="46"/>
      <c r="I110" s="46"/>
      <c r="J110" s="48"/>
    </row>
    <row r="111" ht="60">
      <c r="A111" s="37" t="s">
        <v>599</v>
      </c>
      <c r="B111" s="45"/>
      <c r="C111" s="46"/>
      <c r="D111" s="46"/>
      <c r="E111" s="49" t="s">
        <v>11689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4505</v>
      </c>
      <c r="F113" s="34"/>
      <c r="G113" s="34"/>
      <c r="H113" s="34"/>
      <c r="I113" s="35">
        <f>SUMIFS(I114:I137,A114:A137,"P")</f>
        <v>0</v>
      </c>
      <c r="J113" s="36"/>
    </row>
    <row r="114">
      <c r="A114" s="37" t="s">
        <v>593</v>
      </c>
      <c r="B114" s="37">
        <v>26</v>
      </c>
      <c r="C114" s="38" t="s">
        <v>4506</v>
      </c>
      <c r="D114" s="37" t="s">
        <v>595</v>
      </c>
      <c r="E114" s="39" t="s">
        <v>4507</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11690</v>
      </c>
      <c r="F116" s="46"/>
      <c r="G116" s="46"/>
      <c r="H116" s="46"/>
      <c r="I116" s="46"/>
      <c r="J116" s="48"/>
    </row>
    <row r="117" ht="45">
      <c r="A117" s="37" t="s">
        <v>601</v>
      </c>
      <c r="B117" s="45"/>
      <c r="C117" s="46"/>
      <c r="D117" s="46"/>
      <c r="E117" s="39" t="s">
        <v>4509</v>
      </c>
      <c r="F117" s="46"/>
      <c r="G117" s="46"/>
      <c r="H117" s="46"/>
      <c r="I117" s="46"/>
      <c r="J117" s="48"/>
    </row>
    <row r="118">
      <c r="A118" s="37" t="s">
        <v>593</v>
      </c>
      <c r="B118" s="37">
        <v>27</v>
      </c>
      <c r="C118" s="38" t="s">
        <v>9892</v>
      </c>
      <c r="D118" s="37" t="s">
        <v>595</v>
      </c>
      <c r="E118" s="39" t="s">
        <v>9893</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11691</v>
      </c>
      <c r="F120" s="46"/>
      <c r="G120" s="46"/>
      <c r="H120" s="46"/>
      <c r="I120" s="46"/>
      <c r="J120" s="48"/>
    </row>
    <row r="121" ht="45">
      <c r="A121" s="37" t="s">
        <v>601</v>
      </c>
      <c r="B121" s="45"/>
      <c r="C121" s="46"/>
      <c r="D121" s="46"/>
      <c r="E121" s="39" t="s">
        <v>9895</v>
      </c>
      <c r="F121" s="46"/>
      <c r="G121" s="46"/>
      <c r="H121" s="46"/>
      <c r="I121" s="46"/>
      <c r="J121" s="48"/>
    </row>
    <row r="122">
      <c r="A122" s="37" t="s">
        <v>593</v>
      </c>
      <c r="B122" s="37">
        <v>28</v>
      </c>
      <c r="C122" s="38" t="s">
        <v>5589</v>
      </c>
      <c r="D122" s="37" t="s">
        <v>595</v>
      </c>
      <c r="E122" s="39" t="s">
        <v>9787</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11692</v>
      </c>
      <c r="F124" s="46"/>
      <c r="G124" s="46"/>
      <c r="H124" s="46"/>
      <c r="I124" s="46"/>
      <c r="J124" s="48"/>
    </row>
    <row r="125" ht="60">
      <c r="A125" s="37" t="s">
        <v>601</v>
      </c>
      <c r="B125" s="45"/>
      <c r="C125" s="46"/>
      <c r="D125" s="46"/>
      <c r="E125" s="39" t="s">
        <v>4535</v>
      </c>
      <c r="F125" s="46"/>
      <c r="G125" s="46"/>
      <c r="H125" s="46"/>
      <c r="I125" s="46"/>
      <c r="J125" s="48"/>
    </row>
    <row r="126">
      <c r="A126" s="37" t="s">
        <v>593</v>
      </c>
      <c r="B126" s="37">
        <v>29</v>
      </c>
      <c r="C126" s="38" t="s">
        <v>4514</v>
      </c>
      <c r="D126" s="37" t="s">
        <v>595</v>
      </c>
      <c r="E126" s="39" t="s">
        <v>4515</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11693</v>
      </c>
      <c r="F128" s="46"/>
      <c r="G128" s="46"/>
      <c r="H128" s="46"/>
      <c r="I128" s="46"/>
      <c r="J128" s="48"/>
    </row>
    <row r="129" ht="120">
      <c r="A129" s="37" t="s">
        <v>601</v>
      </c>
      <c r="B129" s="45"/>
      <c r="C129" s="46"/>
      <c r="D129" s="46"/>
      <c r="E129" s="39" t="s">
        <v>4513</v>
      </c>
      <c r="F129" s="46"/>
      <c r="G129" s="46"/>
      <c r="H129" s="46"/>
      <c r="I129" s="46"/>
      <c r="J129" s="48"/>
    </row>
    <row r="130">
      <c r="A130" s="37" t="s">
        <v>593</v>
      </c>
      <c r="B130" s="37">
        <v>30</v>
      </c>
      <c r="C130" s="38" t="s">
        <v>9462</v>
      </c>
      <c r="D130" s="37" t="s">
        <v>595</v>
      </c>
      <c r="E130" s="39" t="s">
        <v>9463</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11694</v>
      </c>
      <c r="F132" s="46"/>
      <c r="G132" s="46"/>
      <c r="H132" s="46"/>
      <c r="I132" s="46"/>
      <c r="J132" s="48"/>
    </row>
    <row r="133" ht="45">
      <c r="A133" s="37" t="s">
        <v>601</v>
      </c>
      <c r="B133" s="45"/>
      <c r="C133" s="46"/>
      <c r="D133" s="46"/>
      <c r="E133" s="39" t="s">
        <v>9466</v>
      </c>
      <c r="F133" s="46"/>
      <c r="G133" s="46"/>
      <c r="H133" s="46"/>
      <c r="I133" s="46"/>
      <c r="J133" s="48"/>
    </row>
    <row r="134" ht="30">
      <c r="A134" s="37" t="s">
        <v>593</v>
      </c>
      <c r="B134" s="37">
        <v>31</v>
      </c>
      <c r="C134" s="38" t="s">
        <v>10328</v>
      </c>
      <c r="D134" s="37" t="s">
        <v>595</v>
      </c>
      <c r="E134" s="39" t="s">
        <v>10329</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11695</v>
      </c>
      <c r="F136" s="46"/>
      <c r="G136" s="46"/>
      <c r="H136" s="46"/>
      <c r="I136" s="46"/>
      <c r="J136" s="48"/>
    </row>
    <row r="137" ht="45">
      <c r="A137" s="37" t="s">
        <v>601</v>
      </c>
      <c r="B137" s="45"/>
      <c r="C137" s="46"/>
      <c r="D137" s="46"/>
      <c r="E137" s="39" t="s">
        <v>10331</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4529</v>
      </c>
      <c r="D139" s="37" t="s">
        <v>595</v>
      </c>
      <c r="E139" s="39" t="s">
        <v>4530</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11696</v>
      </c>
      <c r="F141" s="46"/>
      <c r="G141" s="46"/>
      <c r="H141" s="46"/>
      <c r="I141" s="46"/>
      <c r="J141" s="48"/>
    </row>
    <row r="142" ht="409.5">
      <c r="A142" s="37" t="s">
        <v>601</v>
      </c>
      <c r="B142" s="45"/>
      <c r="C142" s="46"/>
      <c r="D142" s="46"/>
      <c r="E142" s="39" t="s">
        <v>4525</v>
      </c>
      <c r="F142" s="46"/>
      <c r="G142" s="46"/>
      <c r="H142" s="46"/>
      <c r="I142" s="46"/>
      <c r="J142" s="48"/>
    </row>
    <row r="143">
      <c r="A143" s="37" t="s">
        <v>593</v>
      </c>
      <c r="B143" s="37">
        <v>33</v>
      </c>
      <c r="C143" s="38" t="s">
        <v>4532</v>
      </c>
      <c r="D143" s="37" t="s">
        <v>595</v>
      </c>
      <c r="E143" s="39" t="s">
        <v>4533</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11697</v>
      </c>
      <c r="F145" s="46"/>
      <c r="G145" s="46"/>
      <c r="H145" s="46"/>
      <c r="I145" s="46"/>
      <c r="J145" s="48"/>
    </row>
    <row r="146" ht="60">
      <c r="A146" s="37" t="s">
        <v>601</v>
      </c>
      <c r="B146" s="45"/>
      <c r="C146" s="46"/>
      <c r="D146" s="46"/>
      <c r="E146" s="39" t="s">
        <v>4535</v>
      </c>
      <c r="F146" s="46"/>
      <c r="G146" s="46"/>
      <c r="H146" s="46"/>
      <c r="I146" s="46"/>
      <c r="J146" s="48"/>
    </row>
    <row r="147">
      <c r="A147" s="37" t="s">
        <v>593</v>
      </c>
      <c r="B147" s="37">
        <v>34</v>
      </c>
      <c r="C147" s="38" t="s">
        <v>4536</v>
      </c>
      <c r="D147" s="37" t="s">
        <v>595</v>
      </c>
      <c r="E147" s="39" t="s">
        <v>4537</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11698</v>
      </c>
      <c r="F149" s="46"/>
      <c r="G149" s="46"/>
      <c r="H149" s="46"/>
      <c r="I149" s="46"/>
      <c r="J149" s="48"/>
    </row>
    <row r="150" ht="60">
      <c r="A150" s="37" t="s">
        <v>601</v>
      </c>
      <c r="B150" s="45"/>
      <c r="C150" s="46"/>
      <c r="D150" s="46"/>
      <c r="E150" s="39" t="s">
        <v>4535</v>
      </c>
      <c r="F150" s="46"/>
      <c r="G150" s="46"/>
      <c r="H150" s="46"/>
      <c r="I150" s="46"/>
      <c r="J150" s="48"/>
    </row>
    <row r="151">
      <c r="A151" s="31" t="s">
        <v>591</v>
      </c>
      <c r="B151" s="32"/>
      <c r="C151" s="33" t="s">
        <v>823</v>
      </c>
      <c r="D151" s="34"/>
      <c r="E151" s="31" t="s">
        <v>7512</v>
      </c>
      <c r="F151" s="34"/>
      <c r="G151" s="34"/>
      <c r="H151" s="34"/>
      <c r="I151" s="35">
        <f>SUMIFS(I152:I179,A152:A179,"P")</f>
        <v>0</v>
      </c>
      <c r="J151" s="36"/>
    </row>
    <row r="152">
      <c r="A152" s="37" t="s">
        <v>593</v>
      </c>
      <c r="B152" s="37">
        <v>35</v>
      </c>
      <c r="C152" s="38" t="s">
        <v>9794</v>
      </c>
      <c r="D152" s="37" t="s">
        <v>595</v>
      </c>
      <c r="E152" s="39" t="s">
        <v>9795</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11699</v>
      </c>
      <c r="F154" s="46"/>
      <c r="G154" s="46"/>
      <c r="H154" s="46"/>
      <c r="I154" s="46"/>
      <c r="J154" s="48"/>
    </row>
    <row r="155" ht="60">
      <c r="A155" s="37" t="s">
        <v>601</v>
      </c>
      <c r="B155" s="45"/>
      <c r="C155" s="46"/>
      <c r="D155" s="46"/>
      <c r="E155" s="39" t="s">
        <v>9797</v>
      </c>
      <c r="F155" s="46"/>
      <c r="G155" s="46"/>
      <c r="H155" s="46"/>
      <c r="I155" s="46"/>
      <c r="J155" s="48"/>
    </row>
    <row r="156">
      <c r="A156" s="37" t="s">
        <v>593</v>
      </c>
      <c r="B156" s="37">
        <v>36</v>
      </c>
      <c r="C156" s="38" t="s">
        <v>9905</v>
      </c>
      <c r="D156" s="37" t="s">
        <v>595</v>
      </c>
      <c r="E156" s="39" t="s">
        <v>9906</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11700</v>
      </c>
      <c r="F158" s="46"/>
      <c r="G158" s="46"/>
      <c r="H158" s="46"/>
      <c r="I158" s="46"/>
      <c r="J158" s="48"/>
    </row>
    <row r="159" ht="60">
      <c r="A159" s="37" t="s">
        <v>601</v>
      </c>
      <c r="B159" s="45"/>
      <c r="C159" s="46"/>
      <c r="D159" s="46"/>
      <c r="E159" s="39" t="s">
        <v>9797</v>
      </c>
      <c r="F159" s="46"/>
      <c r="G159" s="46"/>
      <c r="H159" s="46"/>
      <c r="I159" s="46"/>
      <c r="J159" s="48"/>
    </row>
    <row r="160">
      <c r="A160" s="37" t="s">
        <v>593</v>
      </c>
      <c r="B160" s="37">
        <v>37</v>
      </c>
      <c r="C160" s="38" t="s">
        <v>9798</v>
      </c>
      <c r="D160" s="37" t="s">
        <v>595</v>
      </c>
      <c r="E160" s="39" t="s">
        <v>9799</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11701</v>
      </c>
      <c r="F162" s="46"/>
      <c r="G162" s="46"/>
      <c r="H162" s="46"/>
      <c r="I162" s="46"/>
      <c r="J162" s="48"/>
    </row>
    <row r="163" ht="120">
      <c r="A163" s="37" t="s">
        <v>601</v>
      </c>
      <c r="B163" s="45"/>
      <c r="C163" s="46"/>
      <c r="D163" s="46"/>
      <c r="E163" s="39" t="s">
        <v>9625</v>
      </c>
      <c r="F163" s="46"/>
      <c r="G163" s="46"/>
      <c r="H163" s="46"/>
      <c r="I163" s="46"/>
      <c r="J163" s="48"/>
    </row>
    <row r="164">
      <c r="A164" s="37" t="s">
        <v>593</v>
      </c>
      <c r="B164" s="37">
        <v>38</v>
      </c>
      <c r="C164" s="38" t="s">
        <v>9801</v>
      </c>
      <c r="D164" s="37" t="s">
        <v>595</v>
      </c>
      <c r="E164" s="39" t="s">
        <v>9802</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11702</v>
      </c>
      <c r="F166" s="46"/>
      <c r="G166" s="46"/>
      <c r="H166" s="46"/>
      <c r="I166" s="46"/>
      <c r="J166" s="48"/>
    </row>
    <row r="167" ht="75">
      <c r="A167" s="37" t="s">
        <v>601</v>
      </c>
      <c r="B167" s="45"/>
      <c r="C167" s="46"/>
      <c r="D167" s="46"/>
      <c r="E167" s="39" t="s">
        <v>9804</v>
      </c>
      <c r="F167" s="46"/>
      <c r="G167" s="46"/>
      <c r="H167" s="46"/>
      <c r="I167" s="46"/>
      <c r="J167" s="48"/>
    </row>
    <row r="168">
      <c r="A168" s="37" t="s">
        <v>593</v>
      </c>
      <c r="B168" s="37">
        <v>39</v>
      </c>
      <c r="C168" s="38" t="s">
        <v>7089</v>
      </c>
      <c r="D168" s="37" t="s">
        <v>595</v>
      </c>
      <c r="E168" s="39" t="s">
        <v>9805</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11703</v>
      </c>
      <c r="F170" s="46"/>
      <c r="G170" s="46"/>
      <c r="H170" s="46"/>
      <c r="I170" s="46"/>
      <c r="J170" s="48"/>
    </row>
    <row r="171" ht="75">
      <c r="A171" s="37" t="s">
        <v>601</v>
      </c>
      <c r="B171" s="45"/>
      <c r="C171" s="46"/>
      <c r="D171" s="46"/>
      <c r="E171" s="39" t="s">
        <v>9804</v>
      </c>
      <c r="F171" s="46"/>
      <c r="G171" s="46"/>
      <c r="H171" s="46"/>
      <c r="I171" s="46"/>
      <c r="J171" s="48"/>
    </row>
    <row r="172">
      <c r="A172" s="37" t="s">
        <v>593</v>
      </c>
      <c r="B172" s="37">
        <v>40</v>
      </c>
      <c r="C172" s="38" t="s">
        <v>9807</v>
      </c>
      <c r="D172" s="37" t="s">
        <v>595</v>
      </c>
      <c r="E172" s="39" t="s">
        <v>9808</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11704</v>
      </c>
      <c r="F174" s="46"/>
      <c r="G174" s="46"/>
      <c r="H174" s="46"/>
      <c r="I174" s="46"/>
      <c r="J174" s="48"/>
    </row>
    <row r="175" ht="165">
      <c r="A175" s="37" t="s">
        <v>601</v>
      </c>
      <c r="B175" s="45"/>
      <c r="C175" s="46"/>
      <c r="D175" s="46"/>
      <c r="E175" s="39" t="s">
        <v>9810</v>
      </c>
      <c r="F175" s="46"/>
      <c r="G175" s="46"/>
      <c r="H175" s="46"/>
      <c r="I175" s="46"/>
      <c r="J175" s="48"/>
    </row>
    <row r="176">
      <c r="A176" s="37" t="s">
        <v>593</v>
      </c>
      <c r="B176" s="37">
        <v>41</v>
      </c>
      <c r="C176" s="38" t="s">
        <v>9811</v>
      </c>
      <c r="D176" s="37" t="s">
        <v>595</v>
      </c>
      <c r="E176" s="39" t="s">
        <v>9812</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11705</v>
      </c>
      <c r="F178" s="46"/>
      <c r="G178" s="46"/>
      <c r="H178" s="46"/>
      <c r="I178" s="46"/>
      <c r="J178" s="48"/>
    </row>
    <row r="179" ht="165">
      <c r="A179" s="37" t="s">
        <v>601</v>
      </c>
      <c r="B179" s="45"/>
      <c r="C179" s="46"/>
      <c r="D179" s="46"/>
      <c r="E179" s="39" t="s">
        <v>9810</v>
      </c>
      <c r="F179" s="46"/>
      <c r="G179" s="46"/>
      <c r="H179" s="46"/>
      <c r="I179" s="46"/>
      <c r="J179" s="48"/>
    </row>
    <row r="180">
      <c r="A180" s="31" t="s">
        <v>591</v>
      </c>
      <c r="B180" s="32"/>
      <c r="C180" s="33" t="s">
        <v>4581</v>
      </c>
      <c r="D180" s="34"/>
      <c r="E180" s="31" t="s">
        <v>4582</v>
      </c>
      <c r="F180" s="34"/>
      <c r="G180" s="34"/>
      <c r="H180" s="34"/>
      <c r="I180" s="35">
        <f>SUMIFS(I181:I188,A181:A188,"P")</f>
        <v>0</v>
      </c>
      <c r="J180" s="36"/>
    </row>
    <row r="181">
      <c r="A181" s="37" t="s">
        <v>593</v>
      </c>
      <c r="B181" s="37">
        <v>42</v>
      </c>
      <c r="C181" s="38" t="s">
        <v>6783</v>
      </c>
      <c r="D181" s="37" t="s">
        <v>595</v>
      </c>
      <c r="E181" s="39" t="s">
        <v>9699</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11706</v>
      </c>
      <c r="F183" s="46"/>
      <c r="G183" s="46"/>
      <c r="H183" s="46"/>
      <c r="I183" s="46"/>
      <c r="J183" s="48"/>
    </row>
    <row r="184" ht="315">
      <c r="A184" s="37" t="s">
        <v>601</v>
      </c>
      <c r="B184" s="45"/>
      <c r="C184" s="46"/>
      <c r="D184" s="46"/>
      <c r="E184" s="39" t="s">
        <v>4599</v>
      </c>
      <c r="F184" s="46"/>
      <c r="G184" s="46"/>
      <c r="H184" s="46"/>
      <c r="I184" s="46"/>
      <c r="J184" s="48"/>
    </row>
    <row r="185">
      <c r="A185" s="37" t="s">
        <v>593</v>
      </c>
      <c r="B185" s="37">
        <v>43</v>
      </c>
      <c r="C185" s="38" t="s">
        <v>4618</v>
      </c>
      <c r="D185" s="37" t="s">
        <v>595</v>
      </c>
      <c r="E185" s="39" t="s">
        <v>4619</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11707</v>
      </c>
      <c r="F187" s="46"/>
      <c r="G187" s="46"/>
      <c r="H187" s="46"/>
      <c r="I187" s="46"/>
      <c r="J187" s="48"/>
    </row>
    <row r="188" ht="90">
      <c r="A188" s="37" t="s">
        <v>601</v>
      </c>
      <c r="B188" s="45"/>
      <c r="C188" s="46"/>
      <c r="D188" s="46"/>
      <c r="E188" s="39" t="s">
        <v>4621</v>
      </c>
      <c r="F188" s="46"/>
      <c r="G188" s="46"/>
      <c r="H188" s="46"/>
      <c r="I188" s="46"/>
      <c r="J188" s="48"/>
    </row>
    <row r="189">
      <c r="A189" s="31" t="s">
        <v>591</v>
      </c>
      <c r="B189" s="32"/>
      <c r="C189" s="33" t="s">
        <v>4818</v>
      </c>
      <c r="D189" s="34"/>
      <c r="E189" s="31" t="s">
        <v>4819</v>
      </c>
      <c r="F189" s="34"/>
      <c r="G189" s="34"/>
      <c r="H189" s="34"/>
      <c r="I189" s="35">
        <f>SUMIFS(I190:I228,A190:A228,"P")</f>
        <v>0</v>
      </c>
      <c r="J189" s="36"/>
    </row>
    <row r="190" ht="30">
      <c r="A190" s="37" t="s">
        <v>593</v>
      </c>
      <c r="B190" s="37">
        <v>44</v>
      </c>
      <c r="C190" s="38" t="s">
        <v>10360</v>
      </c>
      <c r="D190" s="37" t="s">
        <v>595</v>
      </c>
      <c r="E190" s="39" t="s">
        <v>10361</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11708</v>
      </c>
      <c r="F192" s="46"/>
      <c r="G192" s="46"/>
      <c r="H192" s="46"/>
      <c r="I192" s="46"/>
      <c r="J192" s="48"/>
    </row>
    <row r="193" ht="165">
      <c r="A193" s="37" t="s">
        <v>601</v>
      </c>
      <c r="B193" s="45"/>
      <c r="C193" s="46"/>
      <c r="D193" s="46"/>
      <c r="E193" s="39" t="s">
        <v>10363</v>
      </c>
      <c r="F193" s="46"/>
      <c r="G193" s="46"/>
      <c r="H193" s="46"/>
      <c r="I193" s="46"/>
      <c r="J193" s="48"/>
    </row>
    <row r="194">
      <c r="A194" s="37" t="s">
        <v>593</v>
      </c>
      <c r="B194" s="37">
        <v>45</v>
      </c>
      <c r="C194" s="38" t="s">
        <v>9945</v>
      </c>
      <c r="D194" s="37" t="s">
        <v>595</v>
      </c>
      <c r="E194" s="39" t="s">
        <v>9946</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11038</v>
      </c>
      <c r="F196" s="46"/>
      <c r="G196" s="46"/>
      <c r="H196" s="46"/>
      <c r="I196" s="46"/>
      <c r="J196" s="48"/>
    </row>
    <row r="197" ht="60">
      <c r="A197" s="37" t="s">
        <v>601</v>
      </c>
      <c r="B197" s="45"/>
      <c r="C197" s="46"/>
      <c r="D197" s="46"/>
      <c r="E197" s="39" t="s">
        <v>9948</v>
      </c>
      <c r="F197" s="46"/>
      <c r="G197" s="46"/>
      <c r="H197" s="46"/>
      <c r="I197" s="46"/>
      <c r="J197" s="48"/>
    </row>
    <row r="198" ht="30">
      <c r="A198" s="37" t="s">
        <v>593</v>
      </c>
      <c r="B198" s="37">
        <v>46</v>
      </c>
      <c r="C198" s="38" t="s">
        <v>9949</v>
      </c>
      <c r="D198" s="37" t="s">
        <v>595</v>
      </c>
      <c r="E198" s="39" t="s">
        <v>9950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10969</v>
      </c>
      <c r="F200" s="46"/>
      <c r="G200" s="46"/>
      <c r="H200" s="46"/>
      <c r="I200" s="46"/>
      <c r="J200" s="48"/>
    </row>
    <row r="201" ht="30">
      <c r="A201" s="37" t="s">
        <v>601</v>
      </c>
      <c r="B201" s="45"/>
      <c r="C201" s="46"/>
      <c r="D201" s="46"/>
      <c r="E201" s="39" t="s">
        <v>9952</v>
      </c>
      <c r="F201" s="46"/>
      <c r="G201" s="46"/>
      <c r="H201" s="46"/>
      <c r="I201" s="46"/>
      <c r="J201" s="48"/>
    </row>
    <row r="202" ht="30">
      <c r="A202" s="37" t="s">
        <v>593</v>
      </c>
      <c r="B202" s="37">
        <v>47</v>
      </c>
      <c r="C202" s="38" t="s">
        <v>9957</v>
      </c>
      <c r="D202" s="37" t="s">
        <v>595</v>
      </c>
      <c r="E202" s="39" t="s">
        <v>9958</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10132</v>
      </c>
      <c r="F204" s="46"/>
      <c r="G204" s="46"/>
      <c r="H204" s="46"/>
      <c r="I204" s="46"/>
      <c r="J204" s="48"/>
    </row>
    <row r="205" ht="45">
      <c r="A205" s="37" t="s">
        <v>601</v>
      </c>
      <c r="B205" s="45"/>
      <c r="C205" s="46"/>
      <c r="D205" s="46"/>
      <c r="E205" s="39" t="s">
        <v>9960</v>
      </c>
      <c r="F205" s="46"/>
      <c r="G205" s="46"/>
      <c r="H205" s="46"/>
      <c r="I205" s="46"/>
      <c r="J205" s="48"/>
    </row>
    <row r="206" ht="30">
      <c r="A206" s="37" t="s">
        <v>593</v>
      </c>
      <c r="B206" s="37">
        <v>48</v>
      </c>
      <c r="C206" s="38" t="s">
        <v>6808</v>
      </c>
      <c r="D206" s="37" t="s">
        <v>595</v>
      </c>
      <c r="E206" s="39" t="s">
        <v>9815</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11709</v>
      </c>
      <c r="F208" s="46"/>
      <c r="G208" s="46"/>
      <c r="H208" s="46"/>
      <c r="I208" s="46"/>
      <c r="J208" s="48"/>
    </row>
    <row r="209" ht="60">
      <c r="A209" s="37" t="s">
        <v>601</v>
      </c>
      <c r="B209" s="45"/>
      <c r="C209" s="46"/>
      <c r="D209" s="46"/>
      <c r="E209" s="39" t="s">
        <v>5037</v>
      </c>
      <c r="F209" s="46"/>
      <c r="G209" s="46"/>
      <c r="H209" s="46"/>
      <c r="I209" s="46"/>
      <c r="J209" s="48"/>
    </row>
    <row r="210" ht="30">
      <c r="A210" s="37" t="s">
        <v>593</v>
      </c>
      <c r="B210" s="37">
        <v>49</v>
      </c>
      <c r="C210" s="38" t="s">
        <v>5706</v>
      </c>
      <c r="D210" s="37" t="s">
        <v>595</v>
      </c>
      <c r="E210" s="39" t="s">
        <v>6113</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11710</v>
      </c>
      <c r="F212" s="46"/>
      <c r="G212" s="46"/>
      <c r="H212" s="46"/>
      <c r="I212" s="46"/>
      <c r="J212" s="48"/>
    </row>
    <row r="213" ht="120">
      <c r="A213" s="37" t="s">
        <v>601</v>
      </c>
      <c r="B213" s="45"/>
      <c r="C213" s="46"/>
      <c r="D213" s="46"/>
      <c r="E213" s="39" t="s">
        <v>4656</v>
      </c>
      <c r="F213" s="46"/>
      <c r="G213" s="46"/>
      <c r="H213" s="46"/>
      <c r="I213" s="46"/>
      <c r="J213" s="48"/>
    </row>
    <row r="214">
      <c r="A214" s="37" t="s">
        <v>593</v>
      </c>
      <c r="B214" s="37">
        <v>50</v>
      </c>
      <c r="C214" s="38" t="s">
        <v>4682</v>
      </c>
      <c r="D214" s="37" t="s">
        <v>595</v>
      </c>
      <c r="E214" s="39" t="s">
        <v>4683</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11711</v>
      </c>
      <c r="F216" s="46"/>
      <c r="G216" s="46"/>
      <c r="H216" s="46"/>
      <c r="I216" s="46"/>
      <c r="J216" s="48"/>
    </row>
    <row r="217" ht="150">
      <c r="A217" s="37" t="s">
        <v>601</v>
      </c>
      <c r="B217" s="45"/>
      <c r="C217" s="46"/>
      <c r="D217" s="46"/>
      <c r="E217" s="39" t="s">
        <v>4685</v>
      </c>
      <c r="F217" s="46"/>
      <c r="G217" s="46"/>
      <c r="H217" s="46"/>
      <c r="I217" s="46"/>
      <c r="J217" s="48"/>
    </row>
    <row r="218">
      <c r="A218" s="37" t="s">
        <v>593</v>
      </c>
      <c r="B218" s="37">
        <v>51</v>
      </c>
      <c r="C218" s="38" t="s">
        <v>6253</v>
      </c>
      <c r="D218" s="37" t="s">
        <v>595</v>
      </c>
      <c r="E218" s="39" t="s">
        <v>6254</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11712</v>
      </c>
      <c r="F220" s="46"/>
      <c r="G220" s="46"/>
      <c r="H220" s="46"/>
      <c r="I220" s="46"/>
      <c r="J220" s="48"/>
    </row>
    <row r="221" ht="150">
      <c r="A221" s="37" t="s">
        <v>601</v>
      </c>
      <c r="B221" s="45"/>
      <c r="C221" s="46"/>
      <c r="D221" s="46"/>
      <c r="E221" s="39" t="s">
        <v>4685</v>
      </c>
      <c r="F221" s="46"/>
      <c r="G221" s="46"/>
      <c r="H221" s="46"/>
      <c r="I221" s="46"/>
      <c r="J221" s="48"/>
    </row>
    <row r="222">
      <c r="A222" s="37" t="s">
        <v>593</v>
      </c>
      <c r="B222" s="37">
        <v>52</v>
      </c>
      <c r="C222" s="38" t="s">
        <v>11713</v>
      </c>
      <c r="D222" s="37" t="s">
        <v>595</v>
      </c>
      <c r="E222" s="39" t="s">
        <v>9828</v>
      </c>
      <c r="F222" s="40" t="s">
        <v>1797</v>
      </c>
      <c r="G222" s="41">
        <v>1</v>
      </c>
      <c r="H222" s="42">
        <v>0</v>
      </c>
      <c r="I222" s="43">
        <f>ROUND(G222*H222,P4)</f>
        <v>0</v>
      </c>
      <c r="J222" s="37"/>
      <c r="O222" s="44">
        <f>I222*0.21</f>
        <v>0</v>
      </c>
      <c r="P222">
        <v>3</v>
      </c>
    </row>
    <row r="223">
      <c r="A223" s="37" t="s">
        <v>598</v>
      </c>
      <c r="B223" s="45"/>
      <c r="C223" s="46"/>
      <c r="D223" s="46"/>
      <c r="E223" s="39" t="s">
        <v>9828</v>
      </c>
      <c r="F223" s="46"/>
      <c r="G223" s="46"/>
      <c r="H223" s="46"/>
      <c r="I223" s="46"/>
      <c r="J223" s="48"/>
    </row>
    <row r="224" ht="120">
      <c r="A224" s="37" t="s">
        <v>599</v>
      </c>
      <c r="B224" s="45"/>
      <c r="C224" s="46"/>
      <c r="D224" s="46"/>
      <c r="E224" s="49" t="s">
        <v>9829</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11714</v>
      </c>
      <c r="D226" s="37" t="s">
        <v>595</v>
      </c>
      <c r="E226" s="39" t="s">
        <v>9832</v>
      </c>
      <c r="F226" s="40" t="s">
        <v>1797</v>
      </c>
      <c r="G226" s="41">
        <v>1</v>
      </c>
      <c r="H226" s="42">
        <v>0</v>
      </c>
      <c r="I226" s="43">
        <f>ROUND(G226*H226,P4)</f>
        <v>0</v>
      </c>
      <c r="J226" s="37"/>
      <c r="O226" s="44">
        <f>I226*0.21</f>
        <v>0</v>
      </c>
      <c r="P226">
        <v>3</v>
      </c>
    </row>
    <row r="227">
      <c r="A227" s="37" t="s">
        <v>598</v>
      </c>
      <c r="B227" s="45"/>
      <c r="C227" s="46"/>
      <c r="D227" s="46"/>
      <c r="E227" s="39" t="s">
        <v>9832</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5">
      <c r="A232" s="37" t="s">
        <v>599</v>
      </c>
      <c r="B232" s="45"/>
      <c r="C232" s="46"/>
      <c r="D232" s="46"/>
      <c r="E232" s="49" t="s">
        <v>11715</v>
      </c>
      <c r="F232" s="46"/>
      <c r="G232" s="46"/>
      <c r="H232" s="46"/>
      <c r="I232" s="46"/>
      <c r="J232" s="48"/>
    </row>
    <row r="233" ht="120">
      <c r="A233" s="37" t="s">
        <v>601</v>
      </c>
      <c r="B233" s="45"/>
      <c r="C233" s="46"/>
      <c r="D233" s="46"/>
      <c r="E233" s="39" t="s">
        <v>1819</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30">
      <c r="A236" s="37" t="s">
        <v>599</v>
      </c>
      <c r="B236" s="45"/>
      <c r="C236" s="46"/>
      <c r="D236" s="46"/>
      <c r="E236" s="49" t="s">
        <v>11716</v>
      </c>
      <c r="F236" s="46"/>
      <c r="G236" s="46"/>
      <c r="H236" s="46"/>
      <c r="I236" s="46"/>
      <c r="J236" s="48"/>
    </row>
    <row r="237" ht="120">
      <c r="A237" s="37" t="s">
        <v>601</v>
      </c>
      <c r="B237" s="45"/>
      <c r="C237" s="46"/>
      <c r="D237" s="46"/>
      <c r="E237" s="39" t="s">
        <v>1819</v>
      </c>
      <c r="F237" s="46"/>
      <c r="G237" s="46"/>
      <c r="H237" s="46"/>
      <c r="I237" s="46"/>
      <c r="J237" s="48"/>
    </row>
    <row r="238" ht="60">
      <c r="A238" s="37" t="s">
        <v>593</v>
      </c>
      <c r="B238" s="37">
        <v>56</v>
      </c>
      <c r="C238" s="38" t="s">
        <v>2447</v>
      </c>
      <c r="D238" s="37" t="s">
        <v>2448</v>
      </c>
      <c r="E238" s="39" t="s">
        <v>2449</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5">
      <c r="A240" s="37" t="s">
        <v>599</v>
      </c>
      <c r="B240" s="45"/>
      <c r="C240" s="46"/>
      <c r="D240" s="46"/>
      <c r="E240" s="49" t="s">
        <v>11717</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6262</v>
      </c>
      <c r="D242" s="37" t="s">
        <v>6263</v>
      </c>
      <c r="E242" s="39" t="s">
        <v>6264</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30">
      <c r="A244" s="37" t="s">
        <v>599</v>
      </c>
      <c r="B244" s="45"/>
      <c r="C244" s="46"/>
      <c r="D244" s="46"/>
      <c r="E244" s="49" t="s">
        <v>11718</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4722</v>
      </c>
      <c r="D246" s="37" t="s">
        <v>4723</v>
      </c>
      <c r="E246" s="39" t="s">
        <v>4724</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30">
      <c r="A248" s="37" t="s">
        <v>599</v>
      </c>
      <c r="B248" s="45"/>
      <c r="C248" s="46"/>
      <c r="D248" s="46"/>
      <c r="E248" s="49" t="s">
        <v>11719</v>
      </c>
      <c r="F248" s="46"/>
      <c r="G248" s="46"/>
      <c r="H248" s="46"/>
      <c r="I248" s="46"/>
      <c r="J248" s="48"/>
    </row>
    <row r="249" ht="135">
      <c r="A249" s="37" t="s">
        <v>601</v>
      </c>
      <c r="B249" s="50"/>
      <c r="C249" s="51"/>
      <c r="D249" s="51"/>
      <c r="E249" s="39" t="s">
        <v>4282</v>
      </c>
      <c r="F249" s="51"/>
      <c r="G249" s="51"/>
      <c r="H249" s="51"/>
      <c r="I249" s="51"/>
      <c r="J249" s="52"/>
    </row>
  </sheetData>
  <sheetProtection sheet="1" objects="1" scenarios="1" spinCount="100000" saltValue="nFF1mkzZ3EYaJ3HxrQxQBQMIc5bFfc9o6M5wWPSaTF560x1sTSUeEHp5YOqSTNsV76YKXgJ7rTaqzMfvpVmeSw==" hashValue="+jABIueG3s3ZwQT39EMl7fjEdDLf7qU/JSuE/wwlw7qPdqS/HU6qgW3lbzQWiMXCKwpPRx15YyMy0tQez2VNd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11720</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11665</v>
      </c>
      <c r="D7" s="22"/>
      <c r="E7" s="23" t="s">
        <v>401</v>
      </c>
      <c r="F7" s="17"/>
      <c r="G7" s="17"/>
      <c r="H7" s="17"/>
      <c r="I7" s="17"/>
      <c r="J7" s="19"/>
    </row>
    <row r="8" ht="30">
      <c r="A8" s="3" t="s">
        <v>1569</v>
      </c>
      <c r="B8" s="20" t="s">
        <v>579</v>
      </c>
      <c r="C8" s="21" t="s">
        <v>11720</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SUMIFS(I13:I20,A13:A20,"P")</f>
        <v>0</v>
      </c>
      <c r="J12" s="36"/>
    </row>
    <row r="13">
      <c r="A13" s="37" t="s">
        <v>593</v>
      </c>
      <c r="B13" s="37">
        <v>1</v>
      </c>
      <c r="C13" s="38" t="s">
        <v>5264</v>
      </c>
      <c r="D13" s="37" t="s">
        <v>595</v>
      </c>
      <c r="E13" s="39" t="s">
        <v>11721</v>
      </c>
      <c r="F13" s="40" t="s">
        <v>608</v>
      </c>
      <c r="G13" s="41">
        <v>1</v>
      </c>
      <c r="H13" s="42">
        <v>0</v>
      </c>
      <c r="I13" s="43">
        <f>ROUND(G13*H13,P4)</f>
        <v>0</v>
      </c>
      <c r="J13" s="37"/>
      <c r="O13" s="44">
        <f>I13*0.21</f>
        <v>0</v>
      </c>
      <c r="P13">
        <v>3</v>
      </c>
    </row>
    <row r="14">
      <c r="A14" s="37" t="s">
        <v>598</v>
      </c>
      <c r="B14" s="45"/>
      <c r="C14" s="46"/>
      <c r="D14" s="46"/>
      <c r="E14" s="39" t="s">
        <v>11721</v>
      </c>
      <c r="F14" s="46"/>
      <c r="G14" s="46"/>
      <c r="H14" s="46"/>
      <c r="I14" s="46"/>
      <c r="J14" s="48"/>
    </row>
    <row r="15" ht="30">
      <c r="A15" s="37" t="s">
        <v>599</v>
      </c>
      <c r="B15" s="45"/>
      <c r="C15" s="46"/>
      <c r="D15" s="46"/>
      <c r="E15" s="49" t="s">
        <v>11722</v>
      </c>
      <c r="F15" s="46"/>
      <c r="G15" s="46"/>
      <c r="H15" s="46"/>
      <c r="I15" s="46"/>
      <c r="J15" s="48"/>
    </row>
    <row r="16" ht="30">
      <c r="A16" s="37" t="s">
        <v>601</v>
      </c>
      <c r="B16" s="45"/>
      <c r="C16" s="46"/>
      <c r="D16" s="46"/>
      <c r="E16" s="39" t="s">
        <v>4291</v>
      </c>
      <c r="F16" s="46"/>
      <c r="G16" s="46"/>
      <c r="H16" s="46"/>
      <c r="I16" s="46"/>
      <c r="J16" s="48"/>
    </row>
    <row r="17">
      <c r="A17" s="37" t="s">
        <v>593</v>
      </c>
      <c r="B17" s="37">
        <v>2</v>
      </c>
      <c r="C17" s="38" t="s">
        <v>5266</v>
      </c>
      <c r="D17" s="37" t="s">
        <v>595</v>
      </c>
      <c r="E17" s="39" t="s">
        <v>11723</v>
      </c>
      <c r="F17" s="40" t="s">
        <v>608</v>
      </c>
      <c r="G17" s="41">
        <v>1</v>
      </c>
      <c r="H17" s="42">
        <v>0</v>
      </c>
      <c r="I17" s="43">
        <f>ROUND(G17*H17,P4)</f>
        <v>0</v>
      </c>
      <c r="J17" s="37"/>
      <c r="O17" s="44">
        <f>I17*0.21</f>
        <v>0</v>
      </c>
      <c r="P17">
        <v>3</v>
      </c>
    </row>
    <row r="18">
      <c r="A18" s="37" t="s">
        <v>598</v>
      </c>
      <c r="B18" s="45"/>
      <c r="C18" s="46"/>
      <c r="D18" s="46"/>
      <c r="E18" s="39" t="s">
        <v>11723</v>
      </c>
      <c r="F18" s="46"/>
      <c r="G18" s="46"/>
      <c r="H18" s="46"/>
      <c r="I18" s="46"/>
      <c r="J18" s="48"/>
    </row>
    <row r="19" ht="30">
      <c r="A19" s="37" t="s">
        <v>599</v>
      </c>
      <c r="B19" s="45"/>
      <c r="C19" s="46"/>
      <c r="D19" s="46"/>
      <c r="E19" s="49" t="s">
        <v>11722</v>
      </c>
      <c r="F19" s="46"/>
      <c r="G19" s="46"/>
      <c r="H19" s="46"/>
      <c r="I19" s="46"/>
      <c r="J19" s="48"/>
    </row>
    <row r="20" ht="90">
      <c r="A20" s="37" t="s">
        <v>601</v>
      </c>
      <c r="B20" s="45"/>
      <c r="C20" s="46"/>
      <c r="D20" s="46"/>
      <c r="E20" s="39" t="s">
        <v>11724</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5279</v>
      </c>
      <c r="D22" s="37" t="s">
        <v>595</v>
      </c>
      <c r="E22" s="39" t="s">
        <v>11725</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11726</v>
      </c>
      <c r="F24" s="46"/>
      <c r="G24" s="46"/>
      <c r="H24" s="46"/>
      <c r="I24" s="46"/>
      <c r="J24" s="48"/>
    </row>
    <row r="25" ht="45">
      <c r="A25" s="37" t="s">
        <v>601</v>
      </c>
      <c r="B25" s="45"/>
      <c r="C25" s="46"/>
      <c r="D25" s="46"/>
      <c r="E25" s="39" t="s">
        <v>11727</v>
      </c>
      <c r="F25" s="46"/>
      <c r="G25" s="46"/>
      <c r="H25" s="46"/>
      <c r="I25" s="46"/>
      <c r="J25" s="48"/>
    </row>
    <row r="26">
      <c r="A26" s="37" t="s">
        <v>593</v>
      </c>
      <c r="B26" s="37">
        <v>4</v>
      </c>
      <c r="C26" s="38" t="s">
        <v>6448</v>
      </c>
      <c r="D26" s="37" t="s">
        <v>595</v>
      </c>
      <c r="E26" s="39" t="s">
        <v>11728</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11729</v>
      </c>
      <c r="F28" s="46"/>
      <c r="G28" s="46"/>
      <c r="H28" s="46"/>
      <c r="I28" s="46"/>
      <c r="J28" s="48"/>
    </row>
    <row r="29" ht="45">
      <c r="A29" s="37" t="s">
        <v>601</v>
      </c>
      <c r="B29" s="45"/>
      <c r="C29" s="46"/>
      <c r="D29" s="46"/>
      <c r="E29" s="39" t="s">
        <v>11730</v>
      </c>
      <c r="F29" s="46"/>
      <c r="G29" s="46"/>
      <c r="H29" s="46"/>
      <c r="I29" s="46"/>
      <c r="J29" s="48"/>
    </row>
    <row r="30">
      <c r="A30" s="37" t="s">
        <v>593</v>
      </c>
      <c r="B30" s="37">
        <v>5</v>
      </c>
      <c r="C30" s="38" t="s">
        <v>11731</v>
      </c>
      <c r="D30" s="37" t="s">
        <v>595</v>
      </c>
      <c r="E30" s="39" t="s">
        <v>11732</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11733</v>
      </c>
      <c r="F32" s="46"/>
      <c r="G32" s="46"/>
      <c r="H32" s="46"/>
      <c r="I32" s="46"/>
      <c r="J32" s="48"/>
    </row>
    <row r="33" ht="409.5">
      <c r="A33" s="37" t="s">
        <v>601</v>
      </c>
      <c r="B33" s="45"/>
      <c r="C33" s="46"/>
      <c r="D33" s="46"/>
      <c r="E33" s="39" t="s">
        <v>4430</v>
      </c>
      <c r="F33" s="46"/>
      <c r="G33" s="46"/>
      <c r="H33" s="46"/>
      <c r="I33" s="46"/>
      <c r="J33" s="48"/>
    </row>
    <row r="34">
      <c r="A34" s="37" t="s">
        <v>593</v>
      </c>
      <c r="B34" s="37">
        <v>6</v>
      </c>
      <c r="C34" s="38" t="s">
        <v>9435</v>
      </c>
      <c r="D34" s="37" t="s">
        <v>595</v>
      </c>
      <c r="E34" s="39" t="s">
        <v>9436</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11734</v>
      </c>
      <c r="F36" s="46"/>
      <c r="G36" s="46"/>
      <c r="H36" s="46"/>
      <c r="I36" s="46"/>
      <c r="J36" s="48"/>
    </row>
    <row r="37" ht="390">
      <c r="A37" s="37" t="s">
        <v>601</v>
      </c>
      <c r="B37" s="45"/>
      <c r="C37" s="46"/>
      <c r="D37" s="46"/>
      <c r="E37" s="39" t="s">
        <v>9439</v>
      </c>
      <c r="F37" s="46"/>
      <c r="G37" s="46"/>
      <c r="H37" s="46"/>
      <c r="I37" s="46"/>
      <c r="J37" s="48"/>
    </row>
    <row r="38">
      <c r="A38" s="37" t="s">
        <v>593</v>
      </c>
      <c r="B38" s="37">
        <v>7</v>
      </c>
      <c r="C38" s="38" t="s">
        <v>9440</v>
      </c>
      <c r="D38" s="37" t="s">
        <v>595</v>
      </c>
      <c r="E38" s="39" t="s">
        <v>9441</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11735</v>
      </c>
      <c r="F40" s="46"/>
      <c r="G40" s="46"/>
      <c r="H40" s="46"/>
      <c r="I40" s="46"/>
      <c r="J40" s="48"/>
    </row>
    <row r="41" ht="390">
      <c r="A41" s="37" t="s">
        <v>601</v>
      </c>
      <c r="B41" s="45"/>
      <c r="C41" s="46"/>
      <c r="D41" s="46"/>
      <c r="E41" s="39" t="s">
        <v>9439</v>
      </c>
      <c r="F41" s="46"/>
      <c r="G41" s="46"/>
      <c r="H41" s="46"/>
      <c r="I41" s="46"/>
      <c r="J41" s="48"/>
    </row>
    <row r="42">
      <c r="A42" s="37" t="s">
        <v>593</v>
      </c>
      <c r="B42" s="37">
        <v>8</v>
      </c>
      <c r="C42" s="38" t="s">
        <v>4449</v>
      </c>
      <c r="D42" s="37" t="s">
        <v>595</v>
      </c>
      <c r="E42" s="39" t="s">
        <v>4450</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11736</v>
      </c>
      <c r="F44" s="46"/>
      <c r="G44" s="46"/>
      <c r="H44" s="46"/>
      <c r="I44" s="46"/>
      <c r="J44" s="48"/>
    </row>
    <row r="45" ht="240">
      <c r="A45" s="37" t="s">
        <v>601</v>
      </c>
      <c r="B45" s="45"/>
      <c r="C45" s="46"/>
      <c r="D45" s="46"/>
      <c r="E45" s="39" t="s">
        <v>4452</v>
      </c>
      <c r="F45" s="46"/>
      <c r="G45" s="46"/>
      <c r="H45" s="46"/>
      <c r="I45" s="46"/>
      <c r="J45" s="48"/>
    </row>
    <row r="46">
      <c r="A46" s="37" t="s">
        <v>593</v>
      </c>
      <c r="B46" s="37">
        <v>9</v>
      </c>
      <c r="C46" s="38" t="s">
        <v>4469</v>
      </c>
      <c r="D46" s="37" t="s">
        <v>595</v>
      </c>
      <c r="E46" s="39" t="s">
        <v>4470</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11737</v>
      </c>
      <c r="F48" s="46"/>
      <c r="G48" s="46"/>
      <c r="H48" s="46"/>
      <c r="I48" s="46"/>
      <c r="J48" s="48"/>
    </row>
    <row r="49" ht="300">
      <c r="A49" s="37" t="s">
        <v>601</v>
      </c>
      <c r="B49" s="45"/>
      <c r="C49" s="46"/>
      <c r="D49" s="46"/>
      <c r="E49" s="39" t="s">
        <v>4472</v>
      </c>
      <c r="F49" s="46"/>
      <c r="G49" s="46"/>
      <c r="H49" s="46"/>
      <c r="I49" s="46"/>
      <c r="J49" s="48"/>
    </row>
    <row r="50">
      <c r="A50" s="37" t="s">
        <v>593</v>
      </c>
      <c r="B50" s="37">
        <v>10</v>
      </c>
      <c r="C50" s="38" t="s">
        <v>4473</v>
      </c>
      <c r="D50" s="37" t="s">
        <v>595</v>
      </c>
      <c r="E50" s="39" t="s">
        <v>4474</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11738</v>
      </c>
      <c r="F52" s="46"/>
      <c r="G52" s="46"/>
      <c r="H52" s="46"/>
      <c r="I52" s="46"/>
      <c r="J52" s="48"/>
    </row>
    <row r="53" ht="390">
      <c r="A53" s="37" t="s">
        <v>601</v>
      </c>
      <c r="B53" s="45"/>
      <c r="C53" s="46"/>
      <c r="D53" s="46"/>
      <c r="E53" s="39" t="s">
        <v>4476</v>
      </c>
      <c r="F53" s="46"/>
      <c r="G53" s="46"/>
      <c r="H53" s="46"/>
      <c r="I53" s="46"/>
      <c r="J53" s="48"/>
    </row>
    <row r="54">
      <c r="A54" s="37" t="s">
        <v>593</v>
      </c>
      <c r="B54" s="37">
        <v>11</v>
      </c>
      <c r="C54" s="38" t="s">
        <v>11739</v>
      </c>
      <c r="D54" s="37" t="s">
        <v>595</v>
      </c>
      <c r="E54" s="39" t="s">
        <v>11740</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11741</v>
      </c>
      <c r="F56" s="46"/>
      <c r="G56" s="46"/>
      <c r="H56" s="46"/>
      <c r="I56" s="46"/>
      <c r="J56" s="48"/>
    </row>
    <row r="57" ht="360">
      <c r="A57" s="37" t="s">
        <v>601</v>
      </c>
      <c r="B57" s="45"/>
      <c r="C57" s="46"/>
      <c r="D57" s="46"/>
      <c r="E57" s="39" t="s">
        <v>11742</v>
      </c>
      <c r="F57" s="46"/>
      <c r="G57" s="46"/>
      <c r="H57" s="46"/>
      <c r="I57" s="46"/>
      <c r="J57" s="48"/>
    </row>
    <row r="58">
      <c r="A58" s="37" t="s">
        <v>593</v>
      </c>
      <c r="B58" s="37">
        <v>12</v>
      </c>
      <c r="C58" s="38" t="s">
        <v>3364</v>
      </c>
      <c r="D58" s="37" t="s">
        <v>595</v>
      </c>
      <c r="E58" s="39" t="s">
        <v>3365</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11743</v>
      </c>
      <c r="F60" s="46"/>
      <c r="G60" s="46"/>
      <c r="H60" s="46"/>
      <c r="I60" s="46"/>
      <c r="J60" s="48"/>
    </row>
    <row r="61" ht="30">
      <c r="A61" s="37" t="s">
        <v>601</v>
      </c>
      <c r="B61" s="45"/>
      <c r="C61" s="46"/>
      <c r="D61" s="46"/>
      <c r="E61" s="39" t="s">
        <v>4482</v>
      </c>
      <c r="F61" s="46"/>
      <c r="G61" s="46"/>
      <c r="H61" s="46"/>
      <c r="I61" s="46"/>
      <c r="J61" s="48"/>
    </row>
    <row r="62">
      <c r="A62" s="31" t="s">
        <v>591</v>
      </c>
      <c r="B62" s="32"/>
      <c r="C62" s="33" t="s">
        <v>653</v>
      </c>
      <c r="D62" s="34"/>
      <c r="E62" s="31" t="s">
        <v>4505</v>
      </c>
      <c r="F62" s="34"/>
      <c r="G62" s="34"/>
      <c r="H62" s="34"/>
      <c r="I62" s="35">
        <f>SUMIFS(I63:I66,A63:A66,"P")</f>
        <v>0</v>
      </c>
      <c r="J62" s="36"/>
    </row>
    <row r="63">
      <c r="A63" s="37" t="s">
        <v>593</v>
      </c>
      <c r="B63" s="37">
        <v>13</v>
      </c>
      <c r="C63" s="38" t="s">
        <v>5797</v>
      </c>
      <c r="D63" s="37" t="s">
        <v>595</v>
      </c>
      <c r="E63" s="39" t="s">
        <v>10933</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11744</v>
      </c>
      <c r="F65" s="46"/>
      <c r="G65" s="46"/>
      <c r="H65" s="46"/>
      <c r="I65" s="46"/>
      <c r="J65" s="48"/>
    </row>
    <row r="66" ht="120">
      <c r="A66" s="37" t="s">
        <v>601</v>
      </c>
      <c r="B66" s="45"/>
      <c r="C66" s="46"/>
      <c r="D66" s="46"/>
      <c r="E66" s="39" t="s">
        <v>10935</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4529</v>
      </c>
      <c r="D68" s="37" t="s">
        <v>595</v>
      </c>
      <c r="E68" s="39" t="s">
        <v>4530</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11745</v>
      </c>
      <c r="F70" s="46"/>
      <c r="G70" s="46"/>
      <c r="H70" s="46"/>
      <c r="I70" s="46"/>
      <c r="J70" s="48"/>
    </row>
    <row r="71" ht="409.5">
      <c r="A71" s="37" t="s">
        <v>601</v>
      </c>
      <c r="B71" s="45"/>
      <c r="C71" s="46"/>
      <c r="D71" s="46"/>
      <c r="E71" s="39" t="s">
        <v>4525</v>
      </c>
      <c r="F71" s="46"/>
      <c r="G71" s="46"/>
      <c r="H71" s="46"/>
      <c r="I71" s="46"/>
      <c r="J71" s="48"/>
    </row>
    <row r="72">
      <c r="A72" s="37" t="s">
        <v>593</v>
      </c>
      <c r="B72" s="37">
        <v>15</v>
      </c>
      <c r="C72" s="38" t="s">
        <v>5857</v>
      </c>
      <c r="D72" s="37" t="s">
        <v>595</v>
      </c>
      <c r="E72" s="39" t="s">
        <v>11746</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11747</v>
      </c>
      <c r="F74" s="46"/>
      <c r="G74" s="46"/>
      <c r="H74" s="46"/>
      <c r="I74" s="46"/>
      <c r="J74" s="48"/>
    </row>
    <row r="75" ht="60">
      <c r="A75" s="37" t="s">
        <v>601</v>
      </c>
      <c r="B75" s="45"/>
      <c r="C75" s="46"/>
      <c r="D75" s="46"/>
      <c r="E75" s="39" t="s">
        <v>4535</v>
      </c>
      <c r="F75" s="46"/>
      <c r="G75" s="46"/>
      <c r="H75" s="46"/>
      <c r="I75" s="46"/>
      <c r="J75" s="48"/>
    </row>
    <row r="76">
      <c r="A76" s="37" t="s">
        <v>593</v>
      </c>
      <c r="B76" s="37">
        <v>16</v>
      </c>
      <c r="C76" s="38" t="s">
        <v>4536</v>
      </c>
      <c r="D76" s="37" t="s">
        <v>595</v>
      </c>
      <c r="E76" s="39" t="s">
        <v>4537</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11748</v>
      </c>
      <c r="F78" s="46"/>
      <c r="G78" s="46"/>
      <c r="H78" s="46"/>
      <c r="I78" s="46"/>
      <c r="J78" s="48"/>
    </row>
    <row r="79" ht="60">
      <c r="A79" s="37" t="s">
        <v>601</v>
      </c>
      <c r="B79" s="45"/>
      <c r="C79" s="46"/>
      <c r="D79" s="46"/>
      <c r="E79" s="39" t="s">
        <v>4535</v>
      </c>
      <c r="F79" s="46"/>
      <c r="G79" s="46"/>
      <c r="H79" s="46"/>
      <c r="I79" s="46"/>
      <c r="J79" s="48"/>
    </row>
    <row r="80">
      <c r="A80" s="37" t="s">
        <v>593</v>
      </c>
      <c r="B80" s="37">
        <v>17</v>
      </c>
      <c r="C80" s="38" t="s">
        <v>4543</v>
      </c>
      <c r="D80" s="37" t="s">
        <v>595</v>
      </c>
      <c r="E80" s="39" t="s">
        <v>4544</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11749</v>
      </c>
      <c r="F82" s="46"/>
      <c r="G82" s="46"/>
      <c r="H82" s="46"/>
      <c r="I82" s="46"/>
      <c r="J82" s="48"/>
    </row>
    <row r="83" ht="150">
      <c r="A83" s="37" t="s">
        <v>601</v>
      </c>
      <c r="B83" s="45"/>
      <c r="C83" s="46"/>
      <c r="D83" s="46"/>
      <c r="E83" s="39" t="s">
        <v>4546</v>
      </c>
      <c r="F83" s="46"/>
      <c r="G83" s="46"/>
      <c r="H83" s="46"/>
      <c r="I83" s="46"/>
      <c r="J83" s="48"/>
    </row>
    <row r="84">
      <c r="A84" s="37" t="s">
        <v>593</v>
      </c>
      <c r="B84" s="37">
        <v>18</v>
      </c>
      <c r="C84" s="38" t="s">
        <v>6315</v>
      </c>
      <c r="D84" s="37" t="s">
        <v>595</v>
      </c>
      <c r="E84" s="39" t="s">
        <v>11750</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11751</v>
      </c>
      <c r="F86" s="46"/>
      <c r="G86" s="46"/>
      <c r="H86" s="46"/>
      <c r="I86" s="46"/>
      <c r="J86" s="48"/>
    </row>
    <row r="87" ht="409.5">
      <c r="A87" s="37" t="s">
        <v>601</v>
      </c>
      <c r="B87" s="45"/>
      <c r="C87" s="46"/>
      <c r="D87" s="46"/>
      <c r="E87" s="39" t="s">
        <v>4558</v>
      </c>
      <c r="F87" s="46"/>
      <c r="G87" s="46"/>
      <c r="H87" s="46"/>
      <c r="I87" s="46"/>
      <c r="J87" s="48"/>
    </row>
    <row r="88">
      <c r="A88" s="31" t="s">
        <v>591</v>
      </c>
      <c r="B88" s="32"/>
      <c r="C88" s="33" t="s">
        <v>4818</v>
      </c>
      <c r="D88" s="34"/>
      <c r="E88" s="31" t="s">
        <v>4819</v>
      </c>
      <c r="F88" s="34"/>
      <c r="G88" s="34"/>
      <c r="H88" s="34"/>
      <c r="I88" s="35">
        <f>SUMIFS(I89:I96,A89:A96,"P")</f>
        <v>0</v>
      </c>
      <c r="J88" s="36"/>
    </row>
    <row r="89">
      <c r="A89" s="37" t="s">
        <v>593</v>
      </c>
      <c r="B89" s="37">
        <v>19</v>
      </c>
      <c r="C89" s="38" t="s">
        <v>11752</v>
      </c>
      <c r="D89" s="37" t="s">
        <v>595</v>
      </c>
      <c r="E89" s="39" t="s">
        <v>11753</v>
      </c>
      <c r="F89" s="40" t="s">
        <v>608</v>
      </c>
      <c r="G89" s="41">
        <v>1</v>
      </c>
      <c r="H89" s="42">
        <v>0</v>
      </c>
      <c r="I89" s="43">
        <f>ROUND(G89*H89,P4)</f>
        <v>0</v>
      </c>
      <c r="J89" s="37"/>
      <c r="O89" s="44">
        <f>I89*0.21</f>
        <v>0</v>
      </c>
      <c r="P89">
        <v>3</v>
      </c>
    </row>
    <row r="90">
      <c r="A90" s="37" t="s">
        <v>598</v>
      </c>
      <c r="B90" s="45"/>
      <c r="C90" s="46"/>
      <c r="D90" s="46"/>
      <c r="E90" s="39" t="s">
        <v>11753</v>
      </c>
      <c r="F90" s="46"/>
      <c r="G90" s="46"/>
      <c r="H90" s="46"/>
      <c r="I90" s="46"/>
      <c r="J90" s="48"/>
    </row>
    <row r="91" ht="30">
      <c r="A91" s="37" t="s">
        <v>599</v>
      </c>
      <c r="B91" s="45"/>
      <c r="C91" s="46"/>
      <c r="D91" s="46"/>
      <c r="E91" s="49" t="s">
        <v>11722</v>
      </c>
      <c r="F91" s="46"/>
      <c r="G91" s="46"/>
      <c r="H91" s="46"/>
      <c r="I91" s="46"/>
      <c r="J91" s="48"/>
    </row>
    <row r="92" ht="30">
      <c r="A92" s="37" t="s">
        <v>601</v>
      </c>
      <c r="B92" s="45"/>
      <c r="C92" s="46"/>
      <c r="D92" s="46"/>
      <c r="E92" s="39" t="s">
        <v>11754</v>
      </c>
      <c r="F92" s="46"/>
      <c r="G92" s="46"/>
      <c r="H92" s="46"/>
      <c r="I92" s="46"/>
      <c r="J92" s="48"/>
    </row>
    <row r="93" ht="30">
      <c r="A93" s="37" t="s">
        <v>593</v>
      </c>
      <c r="B93" s="37">
        <v>20</v>
      </c>
      <c r="C93" s="38" t="s">
        <v>11755</v>
      </c>
      <c r="D93" s="37" t="s">
        <v>595</v>
      </c>
      <c r="E93" s="39" t="s">
        <v>11756</v>
      </c>
      <c r="F93" s="40" t="s">
        <v>597</v>
      </c>
      <c r="G93" s="41">
        <v>17.899999999999999</v>
      </c>
      <c r="H93" s="42">
        <v>0</v>
      </c>
      <c r="I93" s="43">
        <f>ROUND(G93*H93,P4)</f>
        <v>0</v>
      </c>
      <c r="J93" s="37"/>
      <c r="O93" s="44">
        <f>I93*0.21</f>
        <v>0</v>
      </c>
      <c r="P93">
        <v>3</v>
      </c>
    </row>
    <row r="94" ht="30">
      <c r="A94" s="37" t="s">
        <v>598</v>
      </c>
      <c r="B94" s="45"/>
      <c r="C94" s="46"/>
      <c r="D94" s="46"/>
      <c r="E94" s="39" t="s">
        <v>11756</v>
      </c>
      <c r="F94" s="46"/>
      <c r="G94" s="46"/>
      <c r="H94" s="46"/>
      <c r="I94" s="46"/>
      <c r="J94" s="48"/>
    </row>
    <row r="95" ht="120">
      <c r="A95" s="37" t="s">
        <v>599</v>
      </c>
      <c r="B95" s="45"/>
      <c r="C95" s="46"/>
      <c r="D95" s="46"/>
      <c r="E95" s="49" t="s">
        <v>11757</v>
      </c>
      <c r="F95" s="46"/>
      <c r="G95" s="46"/>
      <c r="H95" s="46"/>
      <c r="I95" s="46"/>
      <c r="J95" s="48"/>
    </row>
    <row r="96" ht="75">
      <c r="A96" s="37" t="s">
        <v>601</v>
      </c>
      <c r="B96" s="45"/>
      <c r="C96" s="46"/>
      <c r="D96" s="46"/>
      <c r="E96" s="39" t="s">
        <v>9820</v>
      </c>
      <c r="F96" s="46"/>
      <c r="G96" s="46"/>
      <c r="H96" s="46"/>
      <c r="I96" s="46"/>
      <c r="J96" s="48"/>
    </row>
    <row r="97">
      <c r="A97" s="31" t="s">
        <v>591</v>
      </c>
      <c r="B97" s="32"/>
      <c r="C97" s="33" t="s">
        <v>1812</v>
      </c>
      <c r="D97" s="34"/>
      <c r="E97" s="31" t="s">
        <v>1813</v>
      </c>
      <c r="F97" s="34"/>
      <c r="G97" s="34"/>
      <c r="H97" s="34"/>
      <c r="I97" s="35">
        <f>SUMIFS(I98:I101,A98:A101,"P")</f>
        <v>0</v>
      </c>
      <c r="J97" s="36"/>
    </row>
    <row r="98" ht="4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20">
      <c r="A100" s="37" t="s">
        <v>599</v>
      </c>
      <c r="B100" s="45"/>
      <c r="C100" s="46"/>
      <c r="D100" s="46"/>
      <c r="E100" s="49" t="s">
        <v>11758</v>
      </c>
      <c r="F100" s="46"/>
      <c r="G100" s="46"/>
      <c r="H100" s="46"/>
      <c r="I100" s="46"/>
      <c r="J100" s="48"/>
    </row>
    <row r="101" ht="120">
      <c r="A101" s="37" t="s">
        <v>601</v>
      </c>
      <c r="B101" s="50"/>
      <c r="C101" s="51"/>
      <c r="D101" s="51"/>
      <c r="E101" s="39" t="s">
        <v>1819</v>
      </c>
      <c r="F101" s="51"/>
      <c r="G101" s="51"/>
      <c r="H101" s="51"/>
      <c r="I101" s="51"/>
      <c r="J101" s="52"/>
    </row>
  </sheetData>
  <sheetProtection sheet="1" objects="1" scenarios="1" spinCount="100000" saltValue="w5PWMt9hCIIoWkRne0jgVDL/zZVGLJGEBzS/i2kdW9uMAZpNkKufpzhcHjGr9NiQlB+fX76tfP286F/KeoAblQ==" hashValue="Xq2/K1sgfMr00B1qetFya1pJshezx2t36hqnhRUROZoQCV+yfOa5F3FFMnAWdUc0i4Z3Rs8Qr1JDZMqPHPcK5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11759</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11760</v>
      </c>
      <c r="D7" s="22"/>
      <c r="E7" s="23" t="s">
        <v>406</v>
      </c>
      <c r="F7" s="17"/>
      <c r="G7" s="17"/>
      <c r="H7" s="17"/>
      <c r="I7" s="17"/>
      <c r="J7" s="19"/>
    </row>
    <row r="8">
      <c r="A8" s="3" t="s">
        <v>1569</v>
      </c>
      <c r="B8" s="20" t="s">
        <v>579</v>
      </c>
      <c r="C8" s="21" t="s">
        <v>11759</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9839</v>
      </c>
      <c r="D13" s="37" t="s">
        <v>595</v>
      </c>
      <c r="E13" s="39" t="s">
        <v>9840</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11761</v>
      </c>
      <c r="F15" s="46"/>
      <c r="G15" s="46"/>
      <c r="H15" s="46"/>
      <c r="I15" s="46"/>
      <c r="J15" s="48"/>
    </row>
    <row r="16">
      <c r="A16" s="37" t="s">
        <v>601</v>
      </c>
      <c r="B16" s="45"/>
      <c r="C16" s="46"/>
      <c r="D16" s="46"/>
      <c r="E16" s="39" t="s">
        <v>9842</v>
      </c>
      <c r="F16" s="46"/>
      <c r="G16" s="46"/>
      <c r="H16" s="46"/>
      <c r="I16" s="46"/>
      <c r="J16" s="48"/>
    </row>
    <row r="17" ht="30">
      <c r="A17" s="37" t="s">
        <v>593</v>
      </c>
      <c r="B17" s="37">
        <v>2</v>
      </c>
      <c r="C17" s="38" t="s">
        <v>5155</v>
      </c>
      <c r="D17" s="37" t="s">
        <v>595</v>
      </c>
      <c r="E17" s="39" t="s">
        <v>5156</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11762</v>
      </c>
      <c r="F19" s="46"/>
      <c r="G19" s="46"/>
      <c r="H19" s="46"/>
      <c r="I19" s="46"/>
      <c r="J19" s="48"/>
    </row>
    <row r="20" ht="90">
      <c r="A20" s="37" t="s">
        <v>601</v>
      </c>
      <c r="B20" s="45"/>
      <c r="C20" s="46"/>
      <c r="D20" s="46"/>
      <c r="E20" s="39" t="s">
        <v>4691</v>
      </c>
      <c r="F20" s="46"/>
      <c r="G20" s="46"/>
      <c r="H20" s="46"/>
      <c r="I20" s="46"/>
      <c r="J20" s="48"/>
    </row>
    <row r="21">
      <c r="A21" s="37" t="s">
        <v>593</v>
      </c>
      <c r="B21" s="37">
        <v>3</v>
      </c>
      <c r="C21" s="38" t="s">
        <v>5283</v>
      </c>
      <c r="D21" s="37" t="s">
        <v>595</v>
      </c>
      <c r="E21" s="39" t="s">
        <v>9421</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11763</v>
      </c>
      <c r="F23" s="46"/>
      <c r="G23" s="46"/>
      <c r="H23" s="46"/>
      <c r="I23" s="46"/>
      <c r="J23" s="48"/>
    </row>
    <row r="24" ht="45">
      <c r="A24" s="37" t="s">
        <v>601</v>
      </c>
      <c r="B24" s="45"/>
      <c r="C24" s="46"/>
      <c r="D24" s="46"/>
      <c r="E24" s="39" t="s">
        <v>9424</v>
      </c>
      <c r="F24" s="46"/>
      <c r="G24" s="46"/>
      <c r="H24" s="46"/>
      <c r="I24" s="46"/>
      <c r="J24" s="48"/>
    </row>
    <row r="25">
      <c r="A25" s="37" t="s">
        <v>593</v>
      </c>
      <c r="B25" s="37">
        <v>4</v>
      </c>
      <c r="C25" s="38" t="s">
        <v>4422</v>
      </c>
      <c r="D25" s="37" t="s">
        <v>595</v>
      </c>
      <c r="E25" s="39" t="s">
        <v>4423</v>
      </c>
      <c r="F25" s="40" t="s">
        <v>4424</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11764</v>
      </c>
      <c r="F27" s="46"/>
      <c r="G27" s="46"/>
      <c r="H27" s="46"/>
      <c r="I27" s="46"/>
      <c r="J27" s="48"/>
    </row>
    <row r="28" ht="30">
      <c r="A28" s="37" t="s">
        <v>601</v>
      </c>
      <c r="B28" s="45"/>
      <c r="C28" s="46"/>
      <c r="D28" s="46"/>
      <c r="E28" s="39" t="s">
        <v>4426</v>
      </c>
      <c r="F28" s="46"/>
      <c r="G28" s="46"/>
      <c r="H28" s="46"/>
      <c r="I28" s="46"/>
      <c r="J28" s="48"/>
    </row>
    <row r="29">
      <c r="A29" s="37" t="s">
        <v>593</v>
      </c>
      <c r="B29" s="37">
        <v>5</v>
      </c>
      <c r="C29" s="38" t="s">
        <v>5287</v>
      </c>
      <c r="D29" s="37" t="s">
        <v>595</v>
      </c>
      <c r="E29" s="39" t="s">
        <v>9760</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11765</v>
      </c>
      <c r="F31" s="46"/>
      <c r="G31" s="46"/>
      <c r="H31" s="46"/>
      <c r="I31" s="46"/>
      <c r="J31" s="48"/>
    </row>
    <row r="32" ht="409.5">
      <c r="A32" s="37" t="s">
        <v>601</v>
      </c>
      <c r="B32" s="45"/>
      <c r="C32" s="46"/>
      <c r="D32" s="46"/>
      <c r="E32" s="39" t="s">
        <v>4695</v>
      </c>
      <c r="F32" s="46"/>
      <c r="G32" s="46"/>
      <c r="H32" s="46"/>
      <c r="I32" s="46"/>
      <c r="J32" s="48"/>
    </row>
    <row r="33">
      <c r="A33" s="37" t="s">
        <v>593</v>
      </c>
      <c r="B33" s="37">
        <v>6</v>
      </c>
      <c r="C33" s="38" t="s">
        <v>9762</v>
      </c>
      <c r="D33" s="37" t="s">
        <v>595</v>
      </c>
      <c r="E33" s="39" t="s">
        <v>9763</v>
      </c>
      <c r="F33" s="40" t="s">
        <v>4424</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11766</v>
      </c>
      <c r="F35" s="46"/>
      <c r="G35" s="46"/>
      <c r="H35" s="46"/>
      <c r="I35" s="46"/>
      <c r="J35" s="48"/>
    </row>
    <row r="36" ht="30">
      <c r="A36" s="37" t="s">
        <v>601</v>
      </c>
      <c r="B36" s="45"/>
      <c r="C36" s="46"/>
      <c r="D36" s="46"/>
      <c r="E36" s="39" t="s">
        <v>4426</v>
      </c>
      <c r="F36" s="46"/>
      <c r="G36" s="46"/>
      <c r="H36" s="46"/>
      <c r="I36" s="46"/>
      <c r="J36" s="48"/>
    </row>
    <row r="37">
      <c r="A37" s="37" t="s">
        <v>593</v>
      </c>
      <c r="B37" s="37">
        <v>7</v>
      </c>
      <c r="C37" s="38" t="s">
        <v>4692</v>
      </c>
      <c r="D37" s="37" t="s">
        <v>595</v>
      </c>
      <c r="E37" s="39" t="s">
        <v>4693</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11767</v>
      </c>
      <c r="F39" s="46"/>
      <c r="G39" s="46"/>
      <c r="H39" s="46"/>
      <c r="I39" s="46"/>
      <c r="J39" s="48"/>
    </row>
    <row r="40" ht="409.5">
      <c r="A40" s="37" t="s">
        <v>601</v>
      </c>
      <c r="B40" s="45"/>
      <c r="C40" s="46"/>
      <c r="D40" s="46"/>
      <c r="E40" s="39" t="s">
        <v>4695</v>
      </c>
      <c r="F40" s="46"/>
      <c r="G40" s="46"/>
      <c r="H40" s="46"/>
      <c r="I40" s="46"/>
      <c r="J40" s="48"/>
    </row>
    <row r="41">
      <c r="A41" s="37" t="s">
        <v>593</v>
      </c>
      <c r="B41" s="37">
        <v>8</v>
      </c>
      <c r="C41" s="38" t="s">
        <v>4431</v>
      </c>
      <c r="D41" s="37" t="s">
        <v>595</v>
      </c>
      <c r="E41" s="39" t="s">
        <v>4432</v>
      </c>
      <c r="F41" s="40" t="s">
        <v>4424</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11768</v>
      </c>
      <c r="F43" s="46"/>
      <c r="G43" s="46"/>
      <c r="H43" s="46"/>
      <c r="I43" s="46"/>
      <c r="J43" s="48"/>
    </row>
    <row r="44" ht="30">
      <c r="A44" s="37" t="s">
        <v>601</v>
      </c>
      <c r="B44" s="45"/>
      <c r="C44" s="46"/>
      <c r="D44" s="46"/>
      <c r="E44" s="39" t="s">
        <v>4426</v>
      </c>
      <c r="F44" s="46"/>
      <c r="G44" s="46"/>
      <c r="H44" s="46"/>
      <c r="I44" s="46"/>
      <c r="J44" s="48"/>
    </row>
    <row r="45">
      <c r="A45" s="37" t="s">
        <v>593</v>
      </c>
      <c r="B45" s="37">
        <v>9</v>
      </c>
      <c r="C45" s="38" t="s">
        <v>4449</v>
      </c>
      <c r="D45" s="37" t="s">
        <v>595</v>
      </c>
      <c r="E45" s="39" t="s">
        <v>4450</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11769</v>
      </c>
      <c r="F47" s="46"/>
      <c r="G47" s="46"/>
      <c r="H47" s="46"/>
      <c r="I47" s="46"/>
      <c r="J47" s="48"/>
    </row>
    <row r="48" ht="240">
      <c r="A48" s="37" t="s">
        <v>601</v>
      </c>
      <c r="B48" s="45"/>
      <c r="C48" s="46"/>
      <c r="D48" s="46"/>
      <c r="E48" s="39" t="s">
        <v>4452</v>
      </c>
      <c r="F48" s="46"/>
      <c r="G48" s="46"/>
      <c r="H48" s="46"/>
      <c r="I48" s="46"/>
      <c r="J48" s="48"/>
    </row>
    <row r="49">
      <c r="A49" s="37" t="s">
        <v>593</v>
      </c>
      <c r="B49" s="37">
        <v>10</v>
      </c>
      <c r="C49" s="38" t="s">
        <v>4457</v>
      </c>
      <c r="D49" s="37" t="s">
        <v>595</v>
      </c>
      <c r="E49" s="39" t="s">
        <v>4458</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11770</v>
      </c>
      <c r="F51" s="46"/>
      <c r="G51" s="46"/>
      <c r="H51" s="46"/>
      <c r="I51" s="46"/>
      <c r="J51" s="48"/>
    </row>
    <row r="52" ht="375">
      <c r="A52" s="37" t="s">
        <v>601</v>
      </c>
      <c r="B52" s="45"/>
      <c r="C52" s="46"/>
      <c r="D52" s="46"/>
      <c r="E52" s="39" t="s">
        <v>4460</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11771</v>
      </c>
      <c r="F55" s="46"/>
      <c r="G55" s="46"/>
      <c r="H55" s="46"/>
      <c r="I55" s="46"/>
      <c r="J55" s="48"/>
    </row>
    <row r="56" ht="300">
      <c r="A56" s="37" t="s">
        <v>601</v>
      </c>
      <c r="B56" s="45"/>
      <c r="C56" s="46"/>
      <c r="D56" s="46"/>
      <c r="E56" s="39" t="s">
        <v>647</v>
      </c>
      <c r="F56" s="46"/>
      <c r="G56" s="46"/>
      <c r="H56" s="46"/>
      <c r="I56" s="46"/>
      <c r="J56" s="48"/>
    </row>
    <row r="57">
      <c r="A57" s="37" t="s">
        <v>593</v>
      </c>
      <c r="B57" s="37">
        <v>12</v>
      </c>
      <c r="C57" s="38" t="s">
        <v>4469</v>
      </c>
      <c r="D57" s="37" t="s">
        <v>595</v>
      </c>
      <c r="E57" s="39" t="s">
        <v>4470</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11772</v>
      </c>
      <c r="F59" s="46"/>
      <c r="G59" s="46"/>
      <c r="H59" s="46"/>
      <c r="I59" s="46"/>
      <c r="J59" s="48"/>
    </row>
    <row r="60" ht="300">
      <c r="A60" s="37" t="s">
        <v>601</v>
      </c>
      <c r="B60" s="45"/>
      <c r="C60" s="46"/>
      <c r="D60" s="46"/>
      <c r="E60" s="39" t="s">
        <v>4472</v>
      </c>
      <c r="F60" s="46"/>
      <c r="G60" s="46"/>
      <c r="H60" s="46"/>
      <c r="I60" s="46"/>
      <c r="J60" s="48"/>
    </row>
    <row r="61">
      <c r="A61" s="37" t="s">
        <v>593</v>
      </c>
      <c r="B61" s="37">
        <v>13</v>
      </c>
      <c r="C61" s="38" t="s">
        <v>3364</v>
      </c>
      <c r="D61" s="37" t="s">
        <v>595</v>
      </c>
      <c r="E61" s="39" t="s">
        <v>3365</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11773</v>
      </c>
      <c r="F63" s="46"/>
      <c r="G63" s="46"/>
      <c r="H63" s="46"/>
      <c r="I63" s="46"/>
      <c r="J63" s="48"/>
    </row>
    <row r="64" ht="30">
      <c r="A64" s="37" t="s">
        <v>601</v>
      </c>
      <c r="B64" s="45"/>
      <c r="C64" s="46"/>
      <c r="D64" s="46"/>
      <c r="E64" s="39" t="s">
        <v>4482</v>
      </c>
      <c r="F64" s="46"/>
      <c r="G64" s="46"/>
      <c r="H64" s="46"/>
      <c r="I64" s="46"/>
      <c r="J64" s="48"/>
    </row>
    <row r="65">
      <c r="A65" s="37" t="s">
        <v>593</v>
      </c>
      <c r="B65" s="37">
        <v>14</v>
      </c>
      <c r="C65" s="38" t="s">
        <v>9773</v>
      </c>
      <c r="D65" s="37" t="s">
        <v>595</v>
      </c>
      <c r="E65" s="39" t="s">
        <v>9774</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11774</v>
      </c>
      <c r="F67" s="46"/>
      <c r="G67" s="46"/>
      <c r="H67" s="46"/>
      <c r="I67" s="46"/>
      <c r="J67" s="48"/>
    </row>
    <row r="68" ht="45">
      <c r="A68" s="37" t="s">
        <v>601</v>
      </c>
      <c r="B68" s="45"/>
      <c r="C68" s="46"/>
      <c r="D68" s="46"/>
      <c r="E68" s="39" t="s">
        <v>4493</v>
      </c>
      <c r="F68" s="46"/>
      <c r="G68" s="46"/>
      <c r="H68" s="46"/>
      <c r="I68" s="46"/>
      <c r="J68" s="48"/>
    </row>
    <row r="69">
      <c r="A69" s="37" t="s">
        <v>593</v>
      </c>
      <c r="B69" s="37">
        <v>15</v>
      </c>
      <c r="C69" s="38" t="s">
        <v>9776</v>
      </c>
      <c r="D69" s="37" t="s">
        <v>595</v>
      </c>
      <c r="E69" s="39" t="s">
        <v>9777</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11775</v>
      </c>
      <c r="F71" s="46"/>
      <c r="G71" s="46"/>
      <c r="H71" s="46"/>
      <c r="I71" s="46"/>
      <c r="J71" s="48"/>
    </row>
    <row r="72" ht="45">
      <c r="A72" s="37" t="s">
        <v>601</v>
      </c>
      <c r="B72" s="45"/>
      <c r="C72" s="46"/>
      <c r="D72" s="46"/>
      <c r="E72" s="39" t="s">
        <v>4493</v>
      </c>
      <c r="F72" s="46"/>
      <c r="G72" s="46"/>
      <c r="H72" s="46"/>
      <c r="I72" s="46"/>
      <c r="J72" s="48"/>
    </row>
    <row r="73">
      <c r="A73" s="37" t="s">
        <v>593</v>
      </c>
      <c r="B73" s="37">
        <v>16</v>
      </c>
      <c r="C73" s="38" t="s">
        <v>4494</v>
      </c>
      <c r="D73" s="37" t="s">
        <v>595</v>
      </c>
      <c r="E73" s="39" t="s">
        <v>4495</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11776</v>
      </c>
      <c r="F75" s="46"/>
      <c r="G75" s="46"/>
      <c r="H75" s="46"/>
      <c r="I75" s="46"/>
      <c r="J75" s="48"/>
    </row>
    <row r="76" ht="30">
      <c r="A76" s="37" t="s">
        <v>601</v>
      </c>
      <c r="B76" s="45"/>
      <c r="C76" s="46"/>
      <c r="D76" s="46"/>
      <c r="E76" s="39" t="s">
        <v>4497</v>
      </c>
      <c r="F76" s="46"/>
      <c r="G76" s="46"/>
      <c r="H76" s="46"/>
      <c r="I76" s="46"/>
      <c r="J76" s="48"/>
    </row>
    <row r="77">
      <c r="A77" s="37" t="s">
        <v>593</v>
      </c>
      <c r="B77" s="37">
        <v>17</v>
      </c>
      <c r="C77" s="38" t="s">
        <v>4498</v>
      </c>
      <c r="D77" s="37" t="s">
        <v>595</v>
      </c>
      <c r="E77" s="39" t="s">
        <v>4499</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11776</v>
      </c>
      <c r="F79" s="46"/>
      <c r="G79" s="46"/>
      <c r="H79" s="46"/>
      <c r="I79" s="46"/>
      <c r="J79" s="48"/>
    </row>
    <row r="80" ht="45">
      <c r="A80" s="37" t="s">
        <v>601</v>
      </c>
      <c r="B80" s="45"/>
      <c r="C80" s="46"/>
      <c r="D80" s="46"/>
      <c r="E80" s="39" t="s">
        <v>4500</v>
      </c>
      <c r="F80" s="46"/>
      <c r="G80" s="46"/>
      <c r="H80" s="46"/>
      <c r="I80" s="46"/>
      <c r="J80" s="48"/>
    </row>
    <row r="81">
      <c r="A81" s="37" t="s">
        <v>593</v>
      </c>
      <c r="B81" s="37">
        <v>18</v>
      </c>
      <c r="C81" s="38" t="s">
        <v>9780</v>
      </c>
      <c r="D81" s="37" t="s">
        <v>595</v>
      </c>
      <c r="E81" s="39" t="s">
        <v>9781</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11777</v>
      </c>
      <c r="F83" s="46"/>
      <c r="G83" s="46"/>
      <c r="H83" s="46"/>
      <c r="I83" s="46"/>
      <c r="J83" s="48"/>
    </row>
    <row r="84" ht="45">
      <c r="A84" s="37" t="s">
        <v>601</v>
      </c>
      <c r="B84" s="45"/>
      <c r="C84" s="46"/>
      <c r="D84" s="46"/>
      <c r="E84" s="39" t="s">
        <v>9783</v>
      </c>
      <c r="F84" s="46"/>
      <c r="G84" s="46"/>
      <c r="H84" s="46"/>
      <c r="I84" s="46"/>
      <c r="J84" s="48"/>
    </row>
    <row r="85">
      <c r="A85" s="37" t="s">
        <v>593</v>
      </c>
      <c r="B85" s="37">
        <v>19</v>
      </c>
      <c r="C85" s="38" t="s">
        <v>9784</v>
      </c>
      <c r="D85" s="37" t="s">
        <v>595</v>
      </c>
      <c r="E85" s="39" t="s">
        <v>9785</v>
      </c>
      <c r="F85" s="40" t="s">
        <v>608</v>
      </c>
      <c r="G85" s="41">
        <v>48</v>
      </c>
      <c r="H85" s="42">
        <v>0</v>
      </c>
      <c r="I85" s="43">
        <f>ROUND(G85*H85,P4)</f>
        <v>0</v>
      </c>
      <c r="J85" s="37"/>
      <c r="O85" s="44">
        <f>I85*0.21</f>
        <v>0</v>
      </c>
      <c r="P85">
        <v>3</v>
      </c>
    </row>
    <row r="86">
      <c r="A86" s="37" t="s">
        <v>598</v>
      </c>
      <c r="B86" s="45"/>
      <c r="C86" s="46"/>
      <c r="D86" s="46"/>
      <c r="E86" s="39" t="s">
        <v>9785</v>
      </c>
      <c r="F86" s="46"/>
      <c r="G86" s="46"/>
      <c r="H86" s="46"/>
      <c r="I86" s="46"/>
      <c r="J86" s="48"/>
    </row>
    <row r="87" ht="60">
      <c r="A87" s="37" t="s">
        <v>599</v>
      </c>
      <c r="B87" s="45"/>
      <c r="C87" s="46"/>
      <c r="D87" s="46"/>
      <c r="E87" s="49" t="s">
        <v>11778</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4505</v>
      </c>
      <c r="F89" s="34"/>
      <c r="G89" s="34"/>
      <c r="H89" s="34"/>
      <c r="I89" s="35">
        <f>SUMIFS(I90:I93,A90:A93,"P")</f>
        <v>0</v>
      </c>
      <c r="J89" s="36"/>
    </row>
    <row r="90">
      <c r="A90" s="37" t="s">
        <v>593</v>
      </c>
      <c r="B90" s="37">
        <v>20</v>
      </c>
      <c r="C90" s="38" t="s">
        <v>4514</v>
      </c>
      <c r="D90" s="37" t="s">
        <v>595</v>
      </c>
      <c r="E90" s="39" t="s">
        <v>4515</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11779</v>
      </c>
      <c r="F92" s="46"/>
      <c r="G92" s="46"/>
      <c r="H92" s="46"/>
      <c r="I92" s="46"/>
      <c r="J92" s="48"/>
    </row>
    <row r="93" ht="120">
      <c r="A93" s="37" t="s">
        <v>601</v>
      </c>
      <c r="B93" s="45"/>
      <c r="C93" s="46"/>
      <c r="D93" s="46"/>
      <c r="E93" s="39" t="s">
        <v>4513</v>
      </c>
      <c r="F93" s="46"/>
      <c r="G93" s="46"/>
      <c r="H93" s="46"/>
      <c r="I93" s="46"/>
      <c r="J93" s="48"/>
    </row>
    <row r="94">
      <c r="A94" s="31" t="s">
        <v>591</v>
      </c>
      <c r="B94" s="32"/>
      <c r="C94" s="33" t="s">
        <v>823</v>
      </c>
      <c r="D94" s="34"/>
      <c r="E94" s="31" t="s">
        <v>7512</v>
      </c>
      <c r="F94" s="34"/>
      <c r="G94" s="34"/>
      <c r="H94" s="34"/>
      <c r="I94" s="35">
        <f>SUMIFS(I95:I122,A95:A122,"P")</f>
        <v>0</v>
      </c>
      <c r="J94" s="36"/>
    </row>
    <row r="95">
      <c r="A95" s="37" t="s">
        <v>593</v>
      </c>
      <c r="B95" s="37">
        <v>21</v>
      </c>
      <c r="C95" s="38" t="s">
        <v>9794</v>
      </c>
      <c r="D95" s="37" t="s">
        <v>595</v>
      </c>
      <c r="E95" s="39" t="s">
        <v>9795</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11780</v>
      </c>
      <c r="F97" s="46"/>
      <c r="G97" s="46"/>
      <c r="H97" s="46"/>
      <c r="I97" s="46"/>
      <c r="J97" s="48"/>
    </row>
    <row r="98" ht="60">
      <c r="A98" s="37" t="s">
        <v>601</v>
      </c>
      <c r="B98" s="45"/>
      <c r="C98" s="46"/>
      <c r="D98" s="46"/>
      <c r="E98" s="39" t="s">
        <v>9797</v>
      </c>
      <c r="F98" s="46"/>
      <c r="G98" s="46"/>
      <c r="H98" s="46"/>
      <c r="I98" s="46"/>
      <c r="J98" s="48"/>
    </row>
    <row r="99">
      <c r="A99" s="37" t="s">
        <v>593</v>
      </c>
      <c r="B99" s="37">
        <v>22</v>
      </c>
      <c r="C99" s="38" t="s">
        <v>9905</v>
      </c>
      <c r="D99" s="37" t="s">
        <v>595</v>
      </c>
      <c r="E99" s="39" t="s">
        <v>9906</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11781</v>
      </c>
      <c r="F101" s="46"/>
      <c r="G101" s="46"/>
      <c r="H101" s="46"/>
      <c r="I101" s="46"/>
      <c r="J101" s="48"/>
    </row>
    <row r="102" ht="60">
      <c r="A102" s="37" t="s">
        <v>601</v>
      </c>
      <c r="B102" s="45"/>
      <c r="C102" s="46"/>
      <c r="D102" s="46"/>
      <c r="E102" s="39" t="s">
        <v>9797</v>
      </c>
      <c r="F102" s="46"/>
      <c r="G102" s="46"/>
      <c r="H102" s="46"/>
      <c r="I102" s="46"/>
      <c r="J102" s="48"/>
    </row>
    <row r="103">
      <c r="A103" s="37" t="s">
        <v>593</v>
      </c>
      <c r="B103" s="37">
        <v>23</v>
      </c>
      <c r="C103" s="38" t="s">
        <v>9798</v>
      </c>
      <c r="D103" s="37" t="s">
        <v>595</v>
      </c>
      <c r="E103" s="39" t="s">
        <v>9799</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11782</v>
      </c>
      <c r="F105" s="46"/>
      <c r="G105" s="46"/>
      <c r="H105" s="46"/>
      <c r="I105" s="46"/>
      <c r="J105" s="48"/>
    </row>
    <row r="106" ht="120">
      <c r="A106" s="37" t="s">
        <v>601</v>
      </c>
      <c r="B106" s="45"/>
      <c r="C106" s="46"/>
      <c r="D106" s="46"/>
      <c r="E106" s="39" t="s">
        <v>9625</v>
      </c>
      <c r="F106" s="46"/>
      <c r="G106" s="46"/>
      <c r="H106" s="46"/>
      <c r="I106" s="46"/>
      <c r="J106" s="48"/>
    </row>
    <row r="107">
      <c r="A107" s="37" t="s">
        <v>593</v>
      </c>
      <c r="B107" s="37">
        <v>24</v>
      </c>
      <c r="C107" s="38" t="s">
        <v>9801</v>
      </c>
      <c r="D107" s="37" t="s">
        <v>595</v>
      </c>
      <c r="E107" s="39" t="s">
        <v>9802</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11783</v>
      </c>
      <c r="F109" s="46"/>
      <c r="G109" s="46"/>
      <c r="H109" s="46"/>
      <c r="I109" s="46"/>
      <c r="J109" s="48"/>
    </row>
    <row r="110" ht="75">
      <c r="A110" s="37" t="s">
        <v>601</v>
      </c>
      <c r="B110" s="45"/>
      <c r="C110" s="46"/>
      <c r="D110" s="46"/>
      <c r="E110" s="39" t="s">
        <v>9804</v>
      </c>
      <c r="F110" s="46"/>
      <c r="G110" s="46"/>
      <c r="H110" s="46"/>
      <c r="I110" s="46"/>
      <c r="J110" s="48"/>
    </row>
    <row r="111">
      <c r="A111" s="37" t="s">
        <v>593</v>
      </c>
      <c r="B111" s="37">
        <v>25</v>
      </c>
      <c r="C111" s="38" t="s">
        <v>7089</v>
      </c>
      <c r="D111" s="37" t="s">
        <v>595</v>
      </c>
      <c r="E111" s="39" t="s">
        <v>9805</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11784</v>
      </c>
      <c r="F113" s="46"/>
      <c r="G113" s="46"/>
      <c r="H113" s="46"/>
      <c r="I113" s="46"/>
      <c r="J113" s="48"/>
    </row>
    <row r="114" ht="75">
      <c r="A114" s="37" t="s">
        <v>601</v>
      </c>
      <c r="B114" s="45"/>
      <c r="C114" s="46"/>
      <c r="D114" s="46"/>
      <c r="E114" s="39" t="s">
        <v>9804</v>
      </c>
      <c r="F114" s="46"/>
      <c r="G114" s="46"/>
      <c r="H114" s="46"/>
      <c r="I114" s="46"/>
      <c r="J114" s="48"/>
    </row>
    <row r="115">
      <c r="A115" s="37" t="s">
        <v>593</v>
      </c>
      <c r="B115" s="37">
        <v>26</v>
      </c>
      <c r="C115" s="38" t="s">
        <v>9807</v>
      </c>
      <c r="D115" s="37" t="s">
        <v>595</v>
      </c>
      <c r="E115" s="39" t="s">
        <v>9808</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11785</v>
      </c>
      <c r="F117" s="46"/>
      <c r="G117" s="46"/>
      <c r="H117" s="46"/>
      <c r="I117" s="46"/>
      <c r="J117" s="48"/>
    </row>
    <row r="118" ht="165">
      <c r="A118" s="37" t="s">
        <v>601</v>
      </c>
      <c r="B118" s="45"/>
      <c r="C118" s="46"/>
      <c r="D118" s="46"/>
      <c r="E118" s="39" t="s">
        <v>9810</v>
      </c>
      <c r="F118" s="46"/>
      <c r="G118" s="46"/>
      <c r="H118" s="46"/>
      <c r="I118" s="46"/>
      <c r="J118" s="48"/>
    </row>
    <row r="119">
      <c r="A119" s="37" t="s">
        <v>593</v>
      </c>
      <c r="B119" s="37">
        <v>27</v>
      </c>
      <c r="C119" s="38" t="s">
        <v>9811</v>
      </c>
      <c r="D119" s="37" t="s">
        <v>595</v>
      </c>
      <c r="E119" s="39" t="s">
        <v>9812</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11786</v>
      </c>
      <c r="F121" s="46"/>
      <c r="G121" s="46"/>
      <c r="H121" s="46"/>
      <c r="I121" s="46"/>
      <c r="J121" s="48"/>
    </row>
    <row r="122" ht="165">
      <c r="A122" s="37" t="s">
        <v>601</v>
      </c>
      <c r="B122" s="45"/>
      <c r="C122" s="46"/>
      <c r="D122" s="46"/>
      <c r="E122" s="39" t="s">
        <v>9810</v>
      </c>
      <c r="F122" s="46"/>
      <c r="G122" s="46"/>
      <c r="H122" s="46"/>
      <c r="I122" s="46"/>
      <c r="J122" s="48"/>
    </row>
    <row r="123">
      <c r="A123" s="31" t="s">
        <v>591</v>
      </c>
      <c r="B123" s="32"/>
      <c r="C123" s="33" t="s">
        <v>4818</v>
      </c>
      <c r="D123" s="34"/>
      <c r="E123" s="31" t="s">
        <v>4819</v>
      </c>
      <c r="F123" s="34"/>
      <c r="G123" s="34"/>
      <c r="H123" s="34"/>
      <c r="I123" s="35">
        <f>SUMIFS(I124:I142,A124:A142,"P")</f>
        <v>0</v>
      </c>
      <c r="J123" s="36"/>
    </row>
    <row r="124" ht="30">
      <c r="A124" s="37" t="s">
        <v>593</v>
      </c>
      <c r="B124" s="37">
        <v>28</v>
      </c>
      <c r="C124" s="38" t="s">
        <v>10360</v>
      </c>
      <c r="D124" s="37" t="s">
        <v>595</v>
      </c>
      <c r="E124" s="39" t="s">
        <v>10361</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11787</v>
      </c>
      <c r="F126" s="46"/>
      <c r="G126" s="46"/>
      <c r="H126" s="46"/>
      <c r="I126" s="46"/>
      <c r="J126" s="48"/>
    </row>
    <row r="127" ht="165">
      <c r="A127" s="37" t="s">
        <v>601</v>
      </c>
      <c r="B127" s="45"/>
      <c r="C127" s="46"/>
      <c r="D127" s="46"/>
      <c r="E127" s="39" t="s">
        <v>10363</v>
      </c>
      <c r="F127" s="46"/>
      <c r="G127" s="46"/>
      <c r="H127" s="46"/>
      <c r="I127" s="46"/>
      <c r="J127" s="48"/>
    </row>
    <row r="128">
      <c r="A128" s="37" t="s">
        <v>593</v>
      </c>
      <c r="B128" s="37">
        <v>29</v>
      </c>
      <c r="C128" s="38" t="s">
        <v>4682</v>
      </c>
      <c r="D128" s="37" t="s">
        <v>595</v>
      </c>
      <c r="E128" s="39" t="s">
        <v>4683</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11788</v>
      </c>
      <c r="F130" s="46"/>
      <c r="G130" s="46"/>
      <c r="H130" s="46"/>
      <c r="I130" s="46"/>
      <c r="J130" s="48"/>
    </row>
    <row r="131" ht="150">
      <c r="A131" s="37" t="s">
        <v>601</v>
      </c>
      <c r="B131" s="45"/>
      <c r="C131" s="46"/>
      <c r="D131" s="46"/>
      <c r="E131" s="39" t="s">
        <v>4685</v>
      </c>
      <c r="F131" s="46"/>
      <c r="G131" s="46"/>
      <c r="H131" s="46"/>
      <c r="I131" s="46"/>
      <c r="J131" s="48"/>
    </row>
    <row r="132">
      <c r="A132" s="37" t="s">
        <v>593</v>
      </c>
      <c r="B132" s="37">
        <v>30</v>
      </c>
      <c r="C132" s="38" t="s">
        <v>6253</v>
      </c>
      <c r="D132" s="37" t="s">
        <v>595</v>
      </c>
      <c r="E132" s="39" t="s">
        <v>6254</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11789</v>
      </c>
      <c r="F134" s="46"/>
      <c r="G134" s="46"/>
      <c r="H134" s="46"/>
      <c r="I134" s="46"/>
      <c r="J134" s="48"/>
    </row>
    <row r="135" ht="150">
      <c r="A135" s="37" t="s">
        <v>601</v>
      </c>
      <c r="B135" s="45"/>
      <c r="C135" s="46"/>
      <c r="D135" s="46"/>
      <c r="E135" s="39" t="s">
        <v>4685</v>
      </c>
      <c r="F135" s="46"/>
      <c r="G135" s="46"/>
      <c r="H135" s="46"/>
      <c r="I135" s="46"/>
      <c r="J135" s="48"/>
    </row>
    <row r="136">
      <c r="A136" s="37" t="s">
        <v>593</v>
      </c>
      <c r="B136" s="37">
        <v>31</v>
      </c>
      <c r="C136" s="38" t="s">
        <v>11790</v>
      </c>
      <c r="D136" s="37" t="s">
        <v>595</v>
      </c>
      <c r="E136" s="39" t="s">
        <v>9828</v>
      </c>
      <c r="F136" s="40" t="s">
        <v>1797</v>
      </c>
      <c r="G136" s="41">
        <v>1</v>
      </c>
      <c r="H136" s="42">
        <v>0</v>
      </c>
      <c r="I136" s="43">
        <f>ROUND(G136*H136,P4)</f>
        <v>0</v>
      </c>
      <c r="J136" s="37"/>
      <c r="O136" s="44">
        <f>I136*0.21</f>
        <v>0</v>
      </c>
      <c r="P136">
        <v>3</v>
      </c>
    </row>
    <row r="137">
      <c r="A137" s="37" t="s">
        <v>598</v>
      </c>
      <c r="B137" s="45"/>
      <c r="C137" s="46"/>
      <c r="D137" s="46"/>
      <c r="E137" s="39" t="s">
        <v>9828</v>
      </c>
      <c r="F137" s="46"/>
      <c r="G137" s="46"/>
      <c r="H137" s="46"/>
      <c r="I137" s="46"/>
      <c r="J137" s="48"/>
    </row>
    <row r="138" ht="120">
      <c r="A138" s="37" t="s">
        <v>599</v>
      </c>
      <c r="B138" s="45"/>
      <c r="C138" s="46"/>
      <c r="D138" s="46"/>
      <c r="E138" s="49" t="s">
        <v>9829</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11791</v>
      </c>
      <c r="D140" s="37" t="s">
        <v>595</v>
      </c>
      <c r="E140" s="39" t="s">
        <v>9832</v>
      </c>
      <c r="F140" s="40" t="s">
        <v>1797</v>
      </c>
      <c r="G140" s="41">
        <v>1</v>
      </c>
      <c r="H140" s="42">
        <v>0</v>
      </c>
      <c r="I140" s="43">
        <f>ROUND(G140*H140,P4)</f>
        <v>0</v>
      </c>
      <c r="J140" s="37"/>
      <c r="O140" s="44">
        <f>I140*0.21</f>
        <v>0</v>
      </c>
      <c r="P140">
        <v>3</v>
      </c>
    </row>
    <row r="141">
      <c r="A141" s="37" t="s">
        <v>598</v>
      </c>
      <c r="B141" s="45"/>
      <c r="C141" s="46"/>
      <c r="D141" s="46"/>
      <c r="E141" s="39" t="s">
        <v>9832</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5">
      <c r="A146" s="37" t="s">
        <v>599</v>
      </c>
      <c r="B146" s="45"/>
      <c r="C146" s="46"/>
      <c r="D146" s="46"/>
      <c r="E146" s="49" t="s">
        <v>11792</v>
      </c>
      <c r="F146" s="46"/>
      <c r="G146" s="46"/>
      <c r="H146" s="46"/>
      <c r="I146" s="46"/>
      <c r="J146" s="48"/>
    </row>
    <row r="147" ht="120">
      <c r="A147" s="37" t="s">
        <v>601</v>
      </c>
      <c r="B147" s="45"/>
      <c r="C147" s="46"/>
      <c r="D147" s="46"/>
      <c r="E147" s="39" t="s">
        <v>1819</v>
      </c>
      <c r="F147" s="46"/>
      <c r="G147" s="46"/>
      <c r="H147" s="46"/>
      <c r="I147" s="46"/>
      <c r="J147" s="48"/>
    </row>
    <row r="148" ht="60">
      <c r="A148" s="37" t="s">
        <v>593</v>
      </c>
      <c r="B148" s="37">
        <v>34</v>
      </c>
      <c r="C148" s="38" t="s">
        <v>2447</v>
      </c>
      <c r="D148" s="37" t="s">
        <v>2448</v>
      </c>
      <c r="E148" s="39" t="s">
        <v>2449</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11793</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6262</v>
      </c>
      <c r="D152" s="37" t="s">
        <v>6263</v>
      </c>
      <c r="E152" s="39" t="s">
        <v>6264</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30">
      <c r="A154" s="37" t="s">
        <v>599</v>
      </c>
      <c r="B154" s="45"/>
      <c r="C154" s="46"/>
      <c r="D154" s="46"/>
      <c r="E154" s="49" t="s">
        <v>11794</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4722</v>
      </c>
      <c r="D156" s="37" t="s">
        <v>4723</v>
      </c>
      <c r="E156" s="39" t="s">
        <v>4724</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30">
      <c r="A158" s="37" t="s">
        <v>599</v>
      </c>
      <c r="B158" s="45"/>
      <c r="C158" s="46"/>
      <c r="D158" s="46"/>
      <c r="E158" s="49" t="s">
        <v>11795</v>
      </c>
      <c r="F158" s="46"/>
      <c r="G158" s="46"/>
      <c r="H158" s="46"/>
      <c r="I158" s="46"/>
      <c r="J158" s="48"/>
    </row>
    <row r="159" ht="135">
      <c r="A159" s="37" t="s">
        <v>601</v>
      </c>
      <c r="B159" s="50"/>
      <c r="C159" s="51"/>
      <c r="D159" s="51"/>
      <c r="E159" s="39" t="s">
        <v>4282</v>
      </c>
      <c r="F159" s="51"/>
      <c r="G159" s="51"/>
      <c r="H159" s="51"/>
      <c r="I159" s="51"/>
      <c r="J159" s="52"/>
    </row>
  </sheetData>
  <sheetProtection sheet="1" objects="1" scenarios="1" spinCount="100000" saltValue="ha5LjdlvxFjVcMH4cdXUaRbyTC9BKELey3aoXy0nuB5/BAbhtSsGVCEJBfM3TqhVM1ijpaOK8Eh+tlTyx7NlEA==" hashValue="gIdeHnbUnU3yg3DRyGjUcYD4aAWGpgI3fXyHYzVLz9PuUQsDZ3AXyZKdPn+1lLWijyU7lqp6I8M2VoX9Ynsn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11796</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11760</v>
      </c>
      <c r="D7" s="22"/>
      <c r="E7" s="23" t="s">
        <v>406</v>
      </c>
      <c r="F7" s="17"/>
      <c r="G7" s="17"/>
      <c r="H7" s="17"/>
      <c r="I7" s="17"/>
      <c r="J7" s="19"/>
    </row>
    <row r="8" ht="30">
      <c r="A8" s="3" t="s">
        <v>1569</v>
      </c>
      <c r="B8" s="20" t="s">
        <v>579</v>
      </c>
      <c r="C8" s="21" t="s">
        <v>11796</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SUMIFS(I13:I20,A13:A20,"P")</f>
        <v>0</v>
      </c>
      <c r="J12" s="36"/>
    </row>
    <row r="13">
      <c r="A13" s="37" t="s">
        <v>593</v>
      </c>
      <c r="B13" s="37">
        <v>1</v>
      </c>
      <c r="C13" s="38" t="s">
        <v>5264</v>
      </c>
      <c r="D13" s="37" t="s">
        <v>595</v>
      </c>
      <c r="E13" s="39" t="s">
        <v>11721</v>
      </c>
      <c r="F13" s="40" t="s">
        <v>608</v>
      </c>
      <c r="G13" s="41">
        <v>1</v>
      </c>
      <c r="H13" s="42">
        <v>0</v>
      </c>
      <c r="I13" s="43">
        <f>ROUND(G13*H13,P4)</f>
        <v>0</v>
      </c>
      <c r="J13" s="37"/>
      <c r="O13" s="44">
        <f>I13*0.21</f>
        <v>0</v>
      </c>
      <c r="P13">
        <v>3</v>
      </c>
    </row>
    <row r="14">
      <c r="A14" s="37" t="s">
        <v>598</v>
      </c>
      <c r="B14" s="45"/>
      <c r="C14" s="46"/>
      <c r="D14" s="46"/>
      <c r="E14" s="39" t="s">
        <v>11721</v>
      </c>
      <c r="F14" s="46"/>
      <c r="G14" s="46"/>
      <c r="H14" s="46"/>
      <c r="I14" s="46"/>
      <c r="J14" s="48"/>
    </row>
    <row r="15" ht="30">
      <c r="A15" s="37" t="s">
        <v>599</v>
      </c>
      <c r="B15" s="45"/>
      <c r="C15" s="46"/>
      <c r="D15" s="46"/>
      <c r="E15" s="49" t="s">
        <v>11722</v>
      </c>
      <c r="F15" s="46"/>
      <c r="G15" s="46"/>
      <c r="H15" s="46"/>
      <c r="I15" s="46"/>
      <c r="J15" s="48"/>
    </row>
    <row r="16" ht="30">
      <c r="A16" s="37" t="s">
        <v>601</v>
      </c>
      <c r="B16" s="45"/>
      <c r="C16" s="46"/>
      <c r="D16" s="46"/>
      <c r="E16" s="39" t="s">
        <v>4291</v>
      </c>
      <c r="F16" s="46"/>
      <c r="G16" s="46"/>
      <c r="H16" s="46"/>
      <c r="I16" s="46"/>
      <c r="J16" s="48"/>
    </row>
    <row r="17">
      <c r="A17" s="37" t="s">
        <v>593</v>
      </c>
      <c r="B17" s="37">
        <v>2</v>
      </c>
      <c r="C17" s="38" t="s">
        <v>5266</v>
      </c>
      <c r="D17" s="37" t="s">
        <v>595</v>
      </c>
      <c r="E17" s="39" t="s">
        <v>11723</v>
      </c>
      <c r="F17" s="40" t="s">
        <v>608</v>
      </c>
      <c r="G17" s="41">
        <v>1</v>
      </c>
      <c r="H17" s="42">
        <v>0</v>
      </c>
      <c r="I17" s="43">
        <f>ROUND(G17*H17,P4)</f>
        <v>0</v>
      </c>
      <c r="J17" s="37"/>
      <c r="O17" s="44">
        <f>I17*0.21</f>
        <v>0</v>
      </c>
      <c r="P17">
        <v>3</v>
      </c>
    </row>
    <row r="18">
      <c r="A18" s="37" t="s">
        <v>598</v>
      </c>
      <c r="B18" s="45"/>
      <c r="C18" s="46"/>
      <c r="D18" s="46"/>
      <c r="E18" s="39" t="s">
        <v>11723</v>
      </c>
      <c r="F18" s="46"/>
      <c r="G18" s="46"/>
      <c r="H18" s="46"/>
      <c r="I18" s="46"/>
      <c r="J18" s="48"/>
    </row>
    <row r="19" ht="30">
      <c r="A19" s="37" t="s">
        <v>599</v>
      </c>
      <c r="B19" s="45"/>
      <c r="C19" s="46"/>
      <c r="D19" s="46"/>
      <c r="E19" s="49" t="s">
        <v>11722</v>
      </c>
      <c r="F19" s="46"/>
      <c r="G19" s="46"/>
      <c r="H19" s="46"/>
      <c r="I19" s="46"/>
      <c r="J19" s="48"/>
    </row>
    <row r="20" ht="90">
      <c r="A20" s="37" t="s">
        <v>601</v>
      </c>
      <c r="B20" s="45"/>
      <c r="C20" s="46"/>
      <c r="D20" s="46"/>
      <c r="E20" s="39" t="s">
        <v>11724</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5279</v>
      </c>
      <c r="D22" s="37" t="s">
        <v>595</v>
      </c>
      <c r="E22" s="39" t="s">
        <v>11725</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11797</v>
      </c>
      <c r="F24" s="46"/>
      <c r="G24" s="46"/>
      <c r="H24" s="46"/>
      <c r="I24" s="46"/>
      <c r="J24" s="48"/>
    </row>
    <row r="25" ht="45">
      <c r="A25" s="37" t="s">
        <v>601</v>
      </c>
      <c r="B25" s="45"/>
      <c r="C25" s="46"/>
      <c r="D25" s="46"/>
      <c r="E25" s="39" t="s">
        <v>11727</v>
      </c>
      <c r="F25" s="46"/>
      <c r="G25" s="46"/>
      <c r="H25" s="46"/>
      <c r="I25" s="46"/>
      <c r="J25" s="48"/>
    </row>
    <row r="26">
      <c r="A26" s="37" t="s">
        <v>593</v>
      </c>
      <c r="B26" s="37">
        <v>4</v>
      </c>
      <c r="C26" s="38" t="s">
        <v>6448</v>
      </c>
      <c r="D26" s="37" t="s">
        <v>595</v>
      </c>
      <c r="E26" s="39" t="s">
        <v>11728</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11798</v>
      </c>
      <c r="F28" s="46"/>
      <c r="G28" s="46"/>
      <c r="H28" s="46"/>
      <c r="I28" s="46"/>
      <c r="J28" s="48"/>
    </row>
    <row r="29" ht="45">
      <c r="A29" s="37" t="s">
        <v>601</v>
      </c>
      <c r="B29" s="45"/>
      <c r="C29" s="46"/>
      <c r="D29" s="46"/>
      <c r="E29" s="39" t="s">
        <v>11730</v>
      </c>
      <c r="F29" s="46"/>
      <c r="G29" s="46"/>
      <c r="H29" s="46"/>
      <c r="I29" s="46"/>
      <c r="J29" s="48"/>
    </row>
    <row r="30">
      <c r="A30" s="37" t="s">
        <v>593</v>
      </c>
      <c r="B30" s="37">
        <v>5</v>
      </c>
      <c r="C30" s="38" t="s">
        <v>11731</v>
      </c>
      <c r="D30" s="37" t="s">
        <v>595</v>
      </c>
      <c r="E30" s="39" t="s">
        <v>11732</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11799</v>
      </c>
      <c r="F32" s="46"/>
      <c r="G32" s="46"/>
      <c r="H32" s="46"/>
      <c r="I32" s="46"/>
      <c r="J32" s="48"/>
    </row>
    <row r="33" ht="409.5">
      <c r="A33" s="37" t="s">
        <v>601</v>
      </c>
      <c r="B33" s="45"/>
      <c r="C33" s="46"/>
      <c r="D33" s="46"/>
      <c r="E33" s="39" t="s">
        <v>4430</v>
      </c>
      <c r="F33" s="46"/>
      <c r="G33" s="46"/>
      <c r="H33" s="46"/>
      <c r="I33" s="46"/>
      <c r="J33" s="48"/>
    </row>
    <row r="34">
      <c r="A34" s="37" t="s">
        <v>593</v>
      </c>
      <c r="B34" s="37">
        <v>6</v>
      </c>
      <c r="C34" s="38" t="s">
        <v>9435</v>
      </c>
      <c r="D34" s="37" t="s">
        <v>595</v>
      </c>
      <c r="E34" s="39" t="s">
        <v>9436</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11800</v>
      </c>
      <c r="F36" s="46"/>
      <c r="G36" s="46"/>
      <c r="H36" s="46"/>
      <c r="I36" s="46"/>
      <c r="J36" s="48"/>
    </row>
    <row r="37" ht="390">
      <c r="A37" s="37" t="s">
        <v>601</v>
      </c>
      <c r="B37" s="45"/>
      <c r="C37" s="46"/>
      <c r="D37" s="46"/>
      <c r="E37" s="39" t="s">
        <v>9439</v>
      </c>
      <c r="F37" s="46"/>
      <c r="G37" s="46"/>
      <c r="H37" s="46"/>
      <c r="I37" s="46"/>
      <c r="J37" s="48"/>
    </row>
    <row r="38">
      <c r="A38" s="37" t="s">
        <v>593</v>
      </c>
      <c r="B38" s="37">
        <v>7</v>
      </c>
      <c r="C38" s="38" t="s">
        <v>9440</v>
      </c>
      <c r="D38" s="37" t="s">
        <v>595</v>
      </c>
      <c r="E38" s="39" t="s">
        <v>9441</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11801</v>
      </c>
      <c r="F40" s="46"/>
      <c r="G40" s="46"/>
      <c r="H40" s="46"/>
      <c r="I40" s="46"/>
      <c r="J40" s="48"/>
    </row>
    <row r="41" ht="390">
      <c r="A41" s="37" t="s">
        <v>601</v>
      </c>
      <c r="B41" s="45"/>
      <c r="C41" s="46"/>
      <c r="D41" s="46"/>
      <c r="E41" s="39" t="s">
        <v>9439</v>
      </c>
      <c r="F41" s="46"/>
      <c r="G41" s="46"/>
      <c r="H41" s="46"/>
      <c r="I41" s="46"/>
      <c r="J41" s="48"/>
    </row>
    <row r="42">
      <c r="A42" s="37" t="s">
        <v>593</v>
      </c>
      <c r="B42" s="37">
        <v>8</v>
      </c>
      <c r="C42" s="38" t="s">
        <v>4449</v>
      </c>
      <c r="D42" s="37" t="s">
        <v>595</v>
      </c>
      <c r="E42" s="39" t="s">
        <v>4450</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11802</v>
      </c>
      <c r="F44" s="46"/>
      <c r="G44" s="46"/>
      <c r="H44" s="46"/>
      <c r="I44" s="46"/>
      <c r="J44" s="48"/>
    </row>
    <row r="45" ht="240">
      <c r="A45" s="37" t="s">
        <v>601</v>
      </c>
      <c r="B45" s="45"/>
      <c r="C45" s="46"/>
      <c r="D45" s="46"/>
      <c r="E45" s="39" t="s">
        <v>4452</v>
      </c>
      <c r="F45" s="46"/>
      <c r="G45" s="46"/>
      <c r="H45" s="46"/>
      <c r="I45" s="46"/>
      <c r="J45" s="48"/>
    </row>
    <row r="46">
      <c r="A46" s="37" t="s">
        <v>593</v>
      </c>
      <c r="B46" s="37">
        <v>9</v>
      </c>
      <c r="C46" s="38" t="s">
        <v>4469</v>
      </c>
      <c r="D46" s="37" t="s">
        <v>595</v>
      </c>
      <c r="E46" s="39" t="s">
        <v>4470</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11803</v>
      </c>
      <c r="F48" s="46"/>
      <c r="G48" s="46"/>
      <c r="H48" s="46"/>
      <c r="I48" s="46"/>
      <c r="J48" s="48"/>
    </row>
    <row r="49" ht="300">
      <c r="A49" s="37" t="s">
        <v>601</v>
      </c>
      <c r="B49" s="45"/>
      <c r="C49" s="46"/>
      <c r="D49" s="46"/>
      <c r="E49" s="39" t="s">
        <v>4472</v>
      </c>
      <c r="F49" s="46"/>
      <c r="G49" s="46"/>
      <c r="H49" s="46"/>
      <c r="I49" s="46"/>
      <c r="J49" s="48"/>
    </row>
    <row r="50">
      <c r="A50" s="37" t="s">
        <v>593</v>
      </c>
      <c r="B50" s="37">
        <v>10</v>
      </c>
      <c r="C50" s="38" t="s">
        <v>11739</v>
      </c>
      <c r="D50" s="37" t="s">
        <v>595</v>
      </c>
      <c r="E50" s="39" t="s">
        <v>11740</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11741</v>
      </c>
      <c r="F52" s="46"/>
      <c r="G52" s="46"/>
      <c r="H52" s="46"/>
      <c r="I52" s="46"/>
      <c r="J52" s="48"/>
    </row>
    <row r="53" ht="360">
      <c r="A53" s="37" t="s">
        <v>601</v>
      </c>
      <c r="B53" s="45"/>
      <c r="C53" s="46"/>
      <c r="D53" s="46"/>
      <c r="E53" s="39" t="s">
        <v>11742</v>
      </c>
      <c r="F53" s="46"/>
      <c r="G53" s="46"/>
      <c r="H53" s="46"/>
      <c r="I53" s="46"/>
      <c r="J53" s="48"/>
    </row>
    <row r="54">
      <c r="A54" s="37" t="s">
        <v>593</v>
      </c>
      <c r="B54" s="37">
        <v>11</v>
      </c>
      <c r="C54" s="38" t="s">
        <v>3364</v>
      </c>
      <c r="D54" s="37" t="s">
        <v>595</v>
      </c>
      <c r="E54" s="39" t="s">
        <v>3365</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11804</v>
      </c>
      <c r="F56" s="46"/>
      <c r="G56" s="46"/>
      <c r="H56" s="46"/>
      <c r="I56" s="46"/>
      <c r="J56" s="48"/>
    </row>
    <row r="57" ht="30">
      <c r="A57" s="37" t="s">
        <v>601</v>
      </c>
      <c r="B57" s="45"/>
      <c r="C57" s="46"/>
      <c r="D57" s="46"/>
      <c r="E57" s="39" t="s">
        <v>4482</v>
      </c>
      <c r="F57" s="46"/>
      <c r="G57" s="46"/>
      <c r="H57" s="46"/>
      <c r="I57" s="46"/>
      <c r="J57" s="48"/>
    </row>
    <row r="58">
      <c r="A58" s="31" t="s">
        <v>591</v>
      </c>
      <c r="B58" s="32"/>
      <c r="C58" s="33" t="s">
        <v>653</v>
      </c>
      <c r="D58" s="34"/>
      <c r="E58" s="31" t="s">
        <v>4505</v>
      </c>
      <c r="F58" s="34"/>
      <c r="G58" s="34"/>
      <c r="H58" s="34"/>
      <c r="I58" s="35">
        <f>SUMIFS(I59:I70,A59:A70,"P")</f>
        <v>0</v>
      </c>
      <c r="J58" s="36"/>
    </row>
    <row r="59">
      <c r="A59" s="37" t="s">
        <v>593</v>
      </c>
      <c r="B59" s="37">
        <v>12</v>
      </c>
      <c r="C59" s="38" t="s">
        <v>4514</v>
      </c>
      <c r="D59" s="37" t="s">
        <v>595</v>
      </c>
      <c r="E59" s="39" t="s">
        <v>4515</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11805</v>
      </c>
      <c r="F61" s="46"/>
      <c r="G61" s="46"/>
      <c r="H61" s="46"/>
      <c r="I61" s="46"/>
      <c r="J61" s="48"/>
    </row>
    <row r="62" ht="120">
      <c r="A62" s="37" t="s">
        <v>601</v>
      </c>
      <c r="B62" s="45"/>
      <c r="C62" s="46"/>
      <c r="D62" s="46"/>
      <c r="E62" s="39" t="s">
        <v>4513</v>
      </c>
      <c r="F62" s="46"/>
      <c r="G62" s="46"/>
      <c r="H62" s="46"/>
      <c r="I62" s="46"/>
      <c r="J62" s="48"/>
    </row>
    <row r="63">
      <c r="A63" s="37" t="s">
        <v>593</v>
      </c>
      <c r="B63" s="37">
        <v>13</v>
      </c>
      <c r="C63" s="38" t="s">
        <v>11806</v>
      </c>
      <c r="D63" s="37" t="s">
        <v>595</v>
      </c>
      <c r="E63" s="39" t="s">
        <v>11807</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11808</v>
      </c>
      <c r="F65" s="46"/>
      <c r="G65" s="46"/>
      <c r="H65" s="46"/>
      <c r="I65" s="46"/>
      <c r="J65" s="48"/>
    </row>
    <row r="66" ht="409.5">
      <c r="A66" s="37" t="s">
        <v>601</v>
      </c>
      <c r="B66" s="45"/>
      <c r="C66" s="46"/>
      <c r="D66" s="46"/>
      <c r="E66" s="39" t="s">
        <v>4983</v>
      </c>
      <c r="F66" s="46"/>
      <c r="G66" s="46"/>
      <c r="H66" s="46"/>
      <c r="I66" s="46"/>
      <c r="J66" s="48"/>
    </row>
    <row r="67">
      <c r="A67" s="37" t="s">
        <v>593</v>
      </c>
      <c r="B67" s="37">
        <v>14</v>
      </c>
      <c r="C67" s="38" t="s">
        <v>5601</v>
      </c>
      <c r="D67" s="37" t="s">
        <v>595</v>
      </c>
      <c r="E67" s="39" t="s">
        <v>6053</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11809</v>
      </c>
      <c r="F69" s="46"/>
      <c r="G69" s="46"/>
      <c r="H69" s="46"/>
      <c r="I69" s="46"/>
      <c r="J69" s="48"/>
    </row>
    <row r="70" ht="330">
      <c r="A70" s="37" t="s">
        <v>601</v>
      </c>
      <c r="B70" s="45"/>
      <c r="C70" s="46"/>
      <c r="D70" s="46"/>
      <c r="E70" s="39" t="s">
        <v>4987</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4529</v>
      </c>
      <c r="D72" s="37" t="s">
        <v>595</v>
      </c>
      <c r="E72" s="39" t="s">
        <v>4530</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11810</v>
      </c>
      <c r="F74" s="46"/>
      <c r="G74" s="46"/>
      <c r="H74" s="46"/>
      <c r="I74" s="46"/>
      <c r="J74" s="48"/>
    </row>
    <row r="75" ht="409.5">
      <c r="A75" s="37" t="s">
        <v>601</v>
      </c>
      <c r="B75" s="45"/>
      <c r="C75" s="46"/>
      <c r="D75" s="46"/>
      <c r="E75" s="39" t="s">
        <v>4525</v>
      </c>
      <c r="F75" s="46"/>
      <c r="G75" s="46"/>
      <c r="H75" s="46"/>
      <c r="I75" s="46"/>
      <c r="J75" s="48"/>
    </row>
    <row r="76">
      <c r="A76" s="37" t="s">
        <v>593</v>
      </c>
      <c r="B76" s="37">
        <v>16</v>
      </c>
      <c r="C76" s="38" t="s">
        <v>5857</v>
      </c>
      <c r="D76" s="37" t="s">
        <v>595</v>
      </c>
      <c r="E76" s="39" t="s">
        <v>11746</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11811</v>
      </c>
      <c r="F78" s="46"/>
      <c r="G78" s="46"/>
      <c r="H78" s="46"/>
      <c r="I78" s="46"/>
      <c r="J78" s="48"/>
    </row>
    <row r="79" ht="60">
      <c r="A79" s="37" t="s">
        <v>601</v>
      </c>
      <c r="B79" s="45"/>
      <c r="C79" s="46"/>
      <c r="D79" s="46"/>
      <c r="E79" s="39" t="s">
        <v>4535</v>
      </c>
      <c r="F79" s="46"/>
      <c r="G79" s="46"/>
      <c r="H79" s="46"/>
      <c r="I79" s="46"/>
      <c r="J79" s="48"/>
    </row>
    <row r="80">
      <c r="A80" s="37" t="s">
        <v>593</v>
      </c>
      <c r="B80" s="37">
        <v>17</v>
      </c>
      <c r="C80" s="38" t="s">
        <v>11812</v>
      </c>
      <c r="D80" s="37" t="s">
        <v>595</v>
      </c>
      <c r="E80" s="39" t="s">
        <v>11813</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11814</v>
      </c>
      <c r="F82" s="46"/>
      <c r="G82" s="46"/>
      <c r="H82" s="46"/>
      <c r="I82" s="46"/>
      <c r="J82" s="48"/>
    </row>
    <row r="83" ht="75">
      <c r="A83" s="37" t="s">
        <v>601</v>
      </c>
      <c r="B83" s="45"/>
      <c r="C83" s="46"/>
      <c r="D83" s="46"/>
      <c r="E83" s="39" t="s">
        <v>11815</v>
      </c>
      <c r="F83" s="46"/>
      <c r="G83" s="46"/>
      <c r="H83" s="46"/>
      <c r="I83" s="46"/>
      <c r="J83" s="48"/>
    </row>
    <row r="84">
      <c r="A84" s="37" t="s">
        <v>593</v>
      </c>
      <c r="B84" s="37">
        <v>18</v>
      </c>
      <c r="C84" s="38" t="s">
        <v>4543</v>
      </c>
      <c r="D84" s="37" t="s">
        <v>595</v>
      </c>
      <c r="E84" s="39" t="s">
        <v>4544</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11816</v>
      </c>
      <c r="F86" s="46"/>
      <c r="G86" s="46"/>
      <c r="H86" s="46"/>
      <c r="I86" s="46"/>
      <c r="J86" s="48"/>
    </row>
    <row r="87" ht="150">
      <c r="A87" s="37" t="s">
        <v>601</v>
      </c>
      <c r="B87" s="45"/>
      <c r="C87" s="46"/>
      <c r="D87" s="46"/>
      <c r="E87" s="39" t="s">
        <v>4546</v>
      </c>
      <c r="F87" s="46"/>
      <c r="G87" s="46"/>
      <c r="H87" s="46"/>
      <c r="I87" s="46"/>
      <c r="J87" s="48"/>
    </row>
    <row r="88">
      <c r="A88" s="37" t="s">
        <v>593</v>
      </c>
      <c r="B88" s="37">
        <v>19</v>
      </c>
      <c r="C88" s="38" t="s">
        <v>6315</v>
      </c>
      <c r="D88" s="37" t="s">
        <v>595</v>
      </c>
      <c r="E88" s="39" t="s">
        <v>11750</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11817</v>
      </c>
      <c r="F90" s="46"/>
      <c r="G90" s="46"/>
      <c r="H90" s="46"/>
      <c r="I90" s="46"/>
      <c r="J90" s="48"/>
    </row>
    <row r="91" ht="409.5">
      <c r="A91" s="37" t="s">
        <v>601</v>
      </c>
      <c r="B91" s="45"/>
      <c r="C91" s="46"/>
      <c r="D91" s="46"/>
      <c r="E91" s="39" t="s">
        <v>4558</v>
      </c>
      <c r="F91" s="46"/>
      <c r="G91" s="46"/>
      <c r="H91" s="46"/>
      <c r="I91" s="46"/>
      <c r="J91" s="48"/>
    </row>
    <row r="92">
      <c r="A92" s="31" t="s">
        <v>591</v>
      </c>
      <c r="B92" s="32"/>
      <c r="C92" s="33" t="s">
        <v>4881</v>
      </c>
      <c r="D92" s="34"/>
      <c r="E92" s="31" t="s">
        <v>4882</v>
      </c>
      <c r="F92" s="34"/>
      <c r="G92" s="34"/>
      <c r="H92" s="34"/>
      <c r="I92" s="35">
        <f>SUMIFS(I93:I100,A93:A100,"P")</f>
        <v>0</v>
      </c>
      <c r="J92" s="36"/>
    </row>
    <row r="93" ht="30">
      <c r="A93" s="37" t="s">
        <v>593</v>
      </c>
      <c r="B93" s="37">
        <v>20</v>
      </c>
      <c r="C93" s="38" t="s">
        <v>4573</v>
      </c>
      <c r="D93" s="37" t="s">
        <v>595</v>
      </c>
      <c r="E93" s="39" t="s">
        <v>4574</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11818</v>
      </c>
      <c r="F95" s="46"/>
      <c r="G95" s="46"/>
      <c r="H95" s="46"/>
      <c r="I95" s="46"/>
      <c r="J95" s="48"/>
    </row>
    <row r="96" ht="270">
      <c r="A96" s="37" t="s">
        <v>601</v>
      </c>
      <c r="B96" s="45"/>
      <c r="C96" s="46"/>
      <c r="D96" s="46"/>
      <c r="E96" s="39" t="s">
        <v>4576</v>
      </c>
      <c r="F96" s="46"/>
      <c r="G96" s="46"/>
      <c r="H96" s="46"/>
      <c r="I96" s="46"/>
      <c r="J96" s="48"/>
    </row>
    <row r="97">
      <c r="A97" s="37" t="s">
        <v>593</v>
      </c>
      <c r="B97" s="37">
        <v>21</v>
      </c>
      <c r="C97" s="38" t="s">
        <v>5400</v>
      </c>
      <c r="D97" s="37" t="s">
        <v>595</v>
      </c>
      <c r="E97" s="39" t="s">
        <v>5401</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11819</v>
      </c>
      <c r="F99" s="46"/>
      <c r="G99" s="46"/>
      <c r="H99" s="46"/>
      <c r="I99" s="46"/>
      <c r="J99" s="48"/>
    </row>
    <row r="100" ht="45">
      <c r="A100" s="37" t="s">
        <v>601</v>
      </c>
      <c r="B100" s="45"/>
      <c r="C100" s="46"/>
      <c r="D100" s="46"/>
      <c r="E100" s="39" t="s">
        <v>5668</v>
      </c>
      <c r="F100" s="46"/>
      <c r="G100" s="46"/>
      <c r="H100" s="46"/>
      <c r="I100" s="46"/>
      <c r="J100" s="48"/>
    </row>
    <row r="101">
      <c r="A101" s="31" t="s">
        <v>591</v>
      </c>
      <c r="B101" s="32"/>
      <c r="C101" s="33" t="s">
        <v>4818</v>
      </c>
      <c r="D101" s="34"/>
      <c r="E101" s="31" t="s">
        <v>4819</v>
      </c>
      <c r="F101" s="34"/>
      <c r="G101" s="34"/>
      <c r="H101" s="34"/>
      <c r="I101" s="35">
        <f>SUMIFS(I102:I117,A102:A117,"P")</f>
        <v>0</v>
      </c>
      <c r="J101" s="36"/>
    </row>
    <row r="102">
      <c r="A102" s="37" t="s">
        <v>593</v>
      </c>
      <c r="B102" s="37">
        <v>22</v>
      </c>
      <c r="C102" s="38" t="s">
        <v>5753</v>
      </c>
      <c r="D102" s="37" t="s">
        <v>595</v>
      </c>
      <c r="E102" s="39" t="s">
        <v>5754</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11820</v>
      </c>
      <c r="F104" s="46"/>
      <c r="G104" s="46"/>
      <c r="H104" s="46"/>
      <c r="I104" s="46"/>
      <c r="J104" s="48"/>
    </row>
    <row r="105" ht="75">
      <c r="A105" s="37" t="s">
        <v>601</v>
      </c>
      <c r="B105" s="45"/>
      <c r="C105" s="46"/>
      <c r="D105" s="46"/>
      <c r="E105" s="39" t="s">
        <v>9820</v>
      </c>
      <c r="F105" s="46"/>
      <c r="G105" s="46"/>
      <c r="H105" s="46"/>
      <c r="I105" s="46"/>
      <c r="J105" s="48"/>
    </row>
    <row r="106">
      <c r="A106" s="37" t="s">
        <v>593</v>
      </c>
      <c r="B106" s="37">
        <v>23</v>
      </c>
      <c r="C106" s="38" t="s">
        <v>11752</v>
      </c>
      <c r="D106" s="37" t="s">
        <v>595</v>
      </c>
      <c r="E106" s="39" t="s">
        <v>11753</v>
      </c>
      <c r="F106" s="40" t="s">
        <v>608</v>
      </c>
      <c r="G106" s="41">
        <v>1</v>
      </c>
      <c r="H106" s="42">
        <v>0</v>
      </c>
      <c r="I106" s="43">
        <f>ROUND(G106*H106,P4)</f>
        <v>0</v>
      </c>
      <c r="J106" s="37"/>
      <c r="O106" s="44">
        <f>I106*0.21</f>
        <v>0</v>
      </c>
      <c r="P106">
        <v>3</v>
      </c>
    </row>
    <row r="107">
      <c r="A107" s="37" t="s">
        <v>598</v>
      </c>
      <c r="B107" s="45"/>
      <c r="C107" s="46"/>
      <c r="D107" s="46"/>
      <c r="E107" s="39" t="s">
        <v>11753</v>
      </c>
      <c r="F107" s="46"/>
      <c r="G107" s="46"/>
      <c r="H107" s="46"/>
      <c r="I107" s="46"/>
      <c r="J107" s="48"/>
    </row>
    <row r="108" ht="30">
      <c r="A108" s="37" t="s">
        <v>599</v>
      </c>
      <c r="B108" s="45"/>
      <c r="C108" s="46"/>
      <c r="D108" s="46"/>
      <c r="E108" s="49" t="s">
        <v>11722</v>
      </c>
      <c r="F108" s="46"/>
      <c r="G108" s="46"/>
      <c r="H108" s="46"/>
      <c r="I108" s="46"/>
      <c r="J108" s="48"/>
    </row>
    <row r="109" ht="30">
      <c r="A109" s="37" t="s">
        <v>601</v>
      </c>
      <c r="B109" s="45"/>
      <c r="C109" s="46"/>
      <c r="D109" s="46"/>
      <c r="E109" s="39" t="s">
        <v>11754</v>
      </c>
      <c r="F109" s="46"/>
      <c r="G109" s="46"/>
      <c r="H109" s="46"/>
      <c r="I109" s="46"/>
      <c r="J109" s="48"/>
    </row>
    <row r="110" ht="30">
      <c r="A110" s="37" t="s">
        <v>593</v>
      </c>
      <c r="B110" s="37">
        <v>24</v>
      </c>
      <c r="C110" s="38" t="s">
        <v>11821</v>
      </c>
      <c r="D110" s="37" t="s">
        <v>595</v>
      </c>
      <c r="E110" s="39" t="s">
        <v>11822</v>
      </c>
      <c r="F110" s="40" t="s">
        <v>597</v>
      </c>
      <c r="G110" s="41">
        <v>3.3399999999999999</v>
      </c>
      <c r="H110" s="42">
        <v>0</v>
      </c>
      <c r="I110" s="43">
        <f>ROUND(G110*H110,P4)</f>
        <v>0</v>
      </c>
      <c r="J110" s="37"/>
      <c r="O110" s="44">
        <f>I110*0.21</f>
        <v>0</v>
      </c>
      <c r="P110">
        <v>3</v>
      </c>
    </row>
    <row r="111" ht="30">
      <c r="A111" s="37" t="s">
        <v>598</v>
      </c>
      <c r="B111" s="45"/>
      <c r="C111" s="46"/>
      <c r="D111" s="46"/>
      <c r="E111" s="39" t="s">
        <v>11822</v>
      </c>
      <c r="F111" s="46"/>
      <c r="G111" s="46"/>
      <c r="H111" s="46"/>
      <c r="I111" s="46"/>
      <c r="J111" s="48"/>
    </row>
    <row r="112" ht="105">
      <c r="A112" s="37" t="s">
        <v>599</v>
      </c>
      <c r="B112" s="45"/>
      <c r="C112" s="46"/>
      <c r="D112" s="46"/>
      <c r="E112" s="49" t="s">
        <v>11823</v>
      </c>
      <c r="F112" s="46"/>
      <c r="G112" s="46"/>
      <c r="H112" s="46"/>
      <c r="I112" s="46"/>
      <c r="J112" s="48"/>
    </row>
    <row r="113" ht="75">
      <c r="A113" s="37" t="s">
        <v>601</v>
      </c>
      <c r="B113" s="45"/>
      <c r="C113" s="46"/>
      <c r="D113" s="46"/>
      <c r="E113" s="39" t="s">
        <v>9820</v>
      </c>
      <c r="F113" s="46"/>
      <c r="G113" s="46"/>
      <c r="H113" s="46"/>
      <c r="I113" s="46"/>
      <c r="J113" s="48"/>
    </row>
    <row r="114">
      <c r="A114" s="37" t="s">
        <v>593</v>
      </c>
      <c r="B114" s="37">
        <v>25</v>
      </c>
      <c r="C114" s="38" t="s">
        <v>11824</v>
      </c>
      <c r="D114" s="37" t="s">
        <v>595</v>
      </c>
      <c r="E114" s="39" t="s">
        <v>6121</v>
      </c>
      <c r="F114" s="40" t="s">
        <v>608</v>
      </c>
      <c r="G114" s="41">
        <v>1</v>
      </c>
      <c r="H114" s="42">
        <v>0</v>
      </c>
      <c r="I114" s="43">
        <f>ROUND(G114*H114,P4)</f>
        <v>0</v>
      </c>
      <c r="J114" s="37"/>
      <c r="O114" s="44">
        <f>I114*0.21</f>
        <v>0</v>
      </c>
      <c r="P114">
        <v>3</v>
      </c>
    </row>
    <row r="115">
      <c r="A115" s="37" t="s">
        <v>598</v>
      </c>
      <c r="B115" s="45"/>
      <c r="C115" s="46"/>
      <c r="D115" s="46"/>
      <c r="E115" s="39" t="s">
        <v>6121</v>
      </c>
      <c r="F115" s="46"/>
      <c r="G115" s="46"/>
      <c r="H115" s="46"/>
      <c r="I115" s="46"/>
      <c r="J115" s="48"/>
    </row>
    <row r="116" ht="120">
      <c r="A116" s="37" t="s">
        <v>599</v>
      </c>
      <c r="B116" s="45"/>
      <c r="C116" s="46"/>
      <c r="D116" s="46"/>
      <c r="E116" s="49" t="s">
        <v>11825</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20">
      <c r="A121" s="37" t="s">
        <v>599</v>
      </c>
      <c r="B121" s="45"/>
      <c r="C121" s="46"/>
      <c r="D121" s="46"/>
      <c r="E121" s="49" t="s">
        <v>11826</v>
      </c>
      <c r="F121" s="46"/>
      <c r="G121" s="46"/>
      <c r="H121" s="46"/>
      <c r="I121" s="46"/>
      <c r="J121" s="48"/>
    </row>
    <row r="122" ht="120">
      <c r="A122" s="37" t="s">
        <v>601</v>
      </c>
      <c r="B122" s="50"/>
      <c r="C122" s="51"/>
      <c r="D122" s="51"/>
      <c r="E122" s="39" t="s">
        <v>1819</v>
      </c>
      <c r="F122" s="51"/>
      <c r="G122" s="51"/>
      <c r="H122" s="51"/>
      <c r="I122" s="51"/>
      <c r="J122" s="52"/>
    </row>
  </sheetData>
  <sheetProtection sheet="1" objects="1" scenarios="1" spinCount="100000" saltValue="77trhxvD20twJ0z3N6gVgQP0nNaYnj7krrXYkZGfxHa5kfKw6vJMW0AzP1h8JrM5aUH1NYE04XGxw9xPgCgiBw==" hashValue="rxcR1zJH53paj5xqNnO/GZhyMO5pfuq5ROhqG0VkyJeW7YX5pVgoLVOiQYPW+yg48OVv7237HNWhxFViS6xQ3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11827</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11760</v>
      </c>
      <c r="D7" s="22"/>
      <c r="E7" s="23" t="s">
        <v>406</v>
      </c>
      <c r="F7" s="17"/>
      <c r="G7" s="17"/>
      <c r="H7" s="17"/>
      <c r="I7" s="17"/>
      <c r="J7" s="19"/>
    </row>
    <row r="8" ht="30">
      <c r="A8" s="3" t="s">
        <v>1569</v>
      </c>
      <c r="B8" s="20" t="s">
        <v>579</v>
      </c>
      <c r="C8" s="21" t="s">
        <v>11827</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4414</v>
      </c>
      <c r="F12" s="34"/>
      <c r="G12" s="34"/>
      <c r="H12" s="34"/>
      <c r="I12" s="35">
        <f>SUMIFS(I13:I20,A13:A20,"P")</f>
        <v>0</v>
      </c>
      <c r="J12" s="36"/>
    </row>
    <row r="13">
      <c r="A13" s="37" t="s">
        <v>593</v>
      </c>
      <c r="B13" s="37">
        <v>1</v>
      </c>
      <c r="C13" s="38" t="s">
        <v>11828</v>
      </c>
      <c r="D13" s="37" t="s">
        <v>595</v>
      </c>
      <c r="E13" s="39" t="s">
        <v>11721</v>
      </c>
      <c r="F13" s="40" t="s">
        <v>608</v>
      </c>
      <c r="G13" s="41">
        <v>1</v>
      </c>
      <c r="H13" s="42">
        <v>0</v>
      </c>
      <c r="I13" s="43">
        <f>ROUND(G13*H13,P4)</f>
        <v>0</v>
      </c>
      <c r="J13" s="37"/>
      <c r="O13" s="44">
        <f>I13*0.21</f>
        <v>0</v>
      </c>
      <c r="P13">
        <v>3</v>
      </c>
    </row>
    <row r="14">
      <c r="A14" s="37" t="s">
        <v>598</v>
      </c>
      <c r="B14" s="45"/>
      <c r="C14" s="46"/>
      <c r="D14" s="46"/>
      <c r="E14" s="39" t="s">
        <v>11721</v>
      </c>
      <c r="F14" s="46"/>
      <c r="G14" s="46"/>
      <c r="H14" s="46"/>
      <c r="I14" s="46"/>
      <c r="J14" s="48"/>
    </row>
    <row r="15" ht="45">
      <c r="A15" s="37" t="s">
        <v>599</v>
      </c>
      <c r="B15" s="45"/>
      <c r="C15" s="46"/>
      <c r="D15" s="46"/>
      <c r="E15" s="49" t="s">
        <v>11829</v>
      </c>
      <c r="F15" s="46"/>
      <c r="G15" s="46"/>
      <c r="H15" s="46"/>
      <c r="I15" s="46"/>
      <c r="J15" s="48"/>
    </row>
    <row r="16" ht="30">
      <c r="A16" s="37" t="s">
        <v>601</v>
      </c>
      <c r="B16" s="45"/>
      <c r="C16" s="46"/>
      <c r="D16" s="46"/>
      <c r="E16" s="39" t="s">
        <v>4291</v>
      </c>
      <c r="F16" s="46"/>
      <c r="G16" s="46"/>
      <c r="H16" s="46"/>
      <c r="I16" s="46"/>
      <c r="J16" s="48"/>
    </row>
    <row r="17">
      <c r="A17" s="37" t="s">
        <v>593</v>
      </c>
      <c r="B17" s="37">
        <v>2</v>
      </c>
      <c r="C17" s="38" t="s">
        <v>11830</v>
      </c>
      <c r="D17" s="37" t="s">
        <v>595</v>
      </c>
      <c r="E17" s="39" t="s">
        <v>11723</v>
      </c>
      <c r="F17" s="40" t="s">
        <v>608</v>
      </c>
      <c r="G17" s="41">
        <v>1</v>
      </c>
      <c r="H17" s="42">
        <v>0</v>
      </c>
      <c r="I17" s="43">
        <f>ROUND(G17*H17,P4)</f>
        <v>0</v>
      </c>
      <c r="J17" s="37"/>
      <c r="O17" s="44">
        <f>I17*0.21</f>
        <v>0</v>
      </c>
      <c r="P17">
        <v>3</v>
      </c>
    </row>
    <row r="18">
      <c r="A18" s="37" t="s">
        <v>598</v>
      </c>
      <c r="B18" s="45"/>
      <c r="C18" s="46"/>
      <c r="D18" s="46"/>
      <c r="E18" s="39" t="s">
        <v>11723</v>
      </c>
      <c r="F18" s="46"/>
      <c r="G18" s="46"/>
      <c r="H18" s="46"/>
      <c r="I18" s="46"/>
      <c r="J18" s="48"/>
    </row>
    <row r="19" ht="45">
      <c r="A19" s="37" t="s">
        <v>599</v>
      </c>
      <c r="B19" s="45"/>
      <c r="C19" s="46"/>
      <c r="D19" s="46"/>
      <c r="E19" s="49" t="s">
        <v>11829</v>
      </c>
      <c r="F19" s="46"/>
      <c r="G19" s="46"/>
      <c r="H19" s="46"/>
      <c r="I19" s="46"/>
      <c r="J19" s="48"/>
    </row>
    <row r="20" ht="90">
      <c r="A20" s="37" t="s">
        <v>601</v>
      </c>
      <c r="B20" s="45"/>
      <c r="C20" s="46"/>
      <c r="D20" s="46"/>
      <c r="E20" s="39" t="s">
        <v>11724</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5279</v>
      </c>
      <c r="D22" s="37" t="s">
        <v>595</v>
      </c>
      <c r="E22" s="39" t="s">
        <v>11725</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11831</v>
      </c>
      <c r="F24" s="46"/>
      <c r="G24" s="46"/>
      <c r="H24" s="46"/>
      <c r="I24" s="46"/>
      <c r="J24" s="48"/>
    </row>
    <row r="25" ht="45">
      <c r="A25" s="37" t="s">
        <v>601</v>
      </c>
      <c r="B25" s="45"/>
      <c r="C25" s="46"/>
      <c r="D25" s="46"/>
      <c r="E25" s="39" t="s">
        <v>11727</v>
      </c>
      <c r="F25" s="46"/>
      <c r="G25" s="46"/>
      <c r="H25" s="46"/>
      <c r="I25" s="46"/>
      <c r="J25" s="48"/>
    </row>
    <row r="26">
      <c r="A26" s="37" t="s">
        <v>593</v>
      </c>
      <c r="B26" s="37">
        <v>4</v>
      </c>
      <c r="C26" s="38" t="s">
        <v>6371</v>
      </c>
      <c r="D26" s="37" t="s">
        <v>595</v>
      </c>
      <c r="E26" s="39" t="s">
        <v>11832</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11798</v>
      </c>
      <c r="F28" s="46"/>
      <c r="G28" s="46"/>
      <c r="H28" s="46"/>
      <c r="I28" s="46"/>
      <c r="J28" s="48"/>
    </row>
    <row r="29" ht="45">
      <c r="A29" s="37" t="s">
        <v>601</v>
      </c>
      <c r="B29" s="45"/>
      <c r="C29" s="46"/>
      <c r="D29" s="46"/>
      <c r="E29" s="39" t="s">
        <v>11730</v>
      </c>
      <c r="F29" s="46"/>
      <c r="G29" s="46"/>
      <c r="H29" s="46"/>
      <c r="I29" s="46"/>
      <c r="J29" s="48"/>
    </row>
    <row r="30">
      <c r="A30" s="37" t="s">
        <v>593</v>
      </c>
      <c r="B30" s="37">
        <v>5</v>
      </c>
      <c r="C30" s="38" t="s">
        <v>11731</v>
      </c>
      <c r="D30" s="37" t="s">
        <v>595</v>
      </c>
      <c r="E30" s="39" t="s">
        <v>11732</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11833</v>
      </c>
      <c r="F32" s="46"/>
      <c r="G32" s="46"/>
      <c r="H32" s="46"/>
      <c r="I32" s="46"/>
      <c r="J32" s="48"/>
    </row>
    <row r="33" ht="409.5">
      <c r="A33" s="37" t="s">
        <v>601</v>
      </c>
      <c r="B33" s="45"/>
      <c r="C33" s="46"/>
      <c r="D33" s="46"/>
      <c r="E33" s="39" t="s">
        <v>4430</v>
      </c>
      <c r="F33" s="46"/>
      <c r="G33" s="46"/>
      <c r="H33" s="46"/>
      <c r="I33" s="46"/>
      <c r="J33" s="48"/>
    </row>
    <row r="34">
      <c r="A34" s="37" t="s">
        <v>593</v>
      </c>
      <c r="B34" s="37">
        <v>6</v>
      </c>
      <c r="C34" s="38" t="s">
        <v>9435</v>
      </c>
      <c r="D34" s="37" t="s">
        <v>595</v>
      </c>
      <c r="E34" s="39" t="s">
        <v>9436</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11834</v>
      </c>
      <c r="F36" s="46"/>
      <c r="G36" s="46"/>
      <c r="H36" s="46"/>
      <c r="I36" s="46"/>
      <c r="J36" s="48"/>
    </row>
    <row r="37" ht="390">
      <c r="A37" s="37" t="s">
        <v>601</v>
      </c>
      <c r="B37" s="45"/>
      <c r="C37" s="46"/>
      <c r="D37" s="46"/>
      <c r="E37" s="39" t="s">
        <v>9439</v>
      </c>
      <c r="F37" s="46"/>
      <c r="G37" s="46"/>
      <c r="H37" s="46"/>
      <c r="I37" s="46"/>
      <c r="J37" s="48"/>
    </row>
    <row r="38">
      <c r="A38" s="37" t="s">
        <v>593</v>
      </c>
      <c r="B38" s="37">
        <v>7</v>
      </c>
      <c r="C38" s="38" t="s">
        <v>9440</v>
      </c>
      <c r="D38" s="37" t="s">
        <v>595</v>
      </c>
      <c r="E38" s="39" t="s">
        <v>9441</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11835</v>
      </c>
      <c r="F40" s="46"/>
      <c r="G40" s="46"/>
      <c r="H40" s="46"/>
      <c r="I40" s="46"/>
      <c r="J40" s="48"/>
    </row>
    <row r="41" ht="390">
      <c r="A41" s="37" t="s">
        <v>601</v>
      </c>
      <c r="B41" s="45"/>
      <c r="C41" s="46"/>
      <c r="D41" s="46"/>
      <c r="E41" s="39" t="s">
        <v>9439</v>
      </c>
      <c r="F41" s="46"/>
      <c r="G41" s="46"/>
      <c r="H41" s="46"/>
      <c r="I41" s="46"/>
      <c r="J41" s="48"/>
    </row>
    <row r="42">
      <c r="A42" s="37" t="s">
        <v>593</v>
      </c>
      <c r="B42" s="37">
        <v>8</v>
      </c>
      <c r="C42" s="38" t="s">
        <v>4449</v>
      </c>
      <c r="D42" s="37" t="s">
        <v>595</v>
      </c>
      <c r="E42" s="39" t="s">
        <v>4450</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11836</v>
      </c>
      <c r="F44" s="46"/>
      <c r="G44" s="46"/>
      <c r="H44" s="46"/>
      <c r="I44" s="46"/>
      <c r="J44" s="48"/>
    </row>
    <row r="45" ht="240">
      <c r="A45" s="37" t="s">
        <v>601</v>
      </c>
      <c r="B45" s="45"/>
      <c r="C45" s="46"/>
      <c r="D45" s="46"/>
      <c r="E45" s="39" t="s">
        <v>4452</v>
      </c>
      <c r="F45" s="46"/>
      <c r="G45" s="46"/>
      <c r="H45" s="46"/>
      <c r="I45" s="46"/>
      <c r="J45" s="48"/>
    </row>
    <row r="46">
      <c r="A46" s="37" t="s">
        <v>593</v>
      </c>
      <c r="B46" s="37">
        <v>9</v>
      </c>
      <c r="C46" s="38" t="s">
        <v>4469</v>
      </c>
      <c r="D46" s="37" t="s">
        <v>595</v>
      </c>
      <c r="E46" s="39" t="s">
        <v>4470</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11837</v>
      </c>
      <c r="F48" s="46"/>
      <c r="G48" s="46"/>
      <c r="H48" s="46"/>
      <c r="I48" s="46"/>
      <c r="J48" s="48"/>
    </row>
    <row r="49" ht="300">
      <c r="A49" s="37" t="s">
        <v>601</v>
      </c>
      <c r="B49" s="45"/>
      <c r="C49" s="46"/>
      <c r="D49" s="46"/>
      <c r="E49" s="39" t="s">
        <v>4472</v>
      </c>
      <c r="F49" s="46"/>
      <c r="G49" s="46"/>
      <c r="H49" s="46"/>
      <c r="I49" s="46"/>
      <c r="J49" s="48"/>
    </row>
    <row r="50">
      <c r="A50" s="37" t="s">
        <v>593</v>
      </c>
      <c r="B50" s="37">
        <v>10</v>
      </c>
      <c r="C50" s="38" t="s">
        <v>4473</v>
      </c>
      <c r="D50" s="37" t="s">
        <v>595</v>
      </c>
      <c r="E50" s="39" t="s">
        <v>4474</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11838</v>
      </c>
      <c r="F52" s="46"/>
      <c r="G52" s="46"/>
      <c r="H52" s="46"/>
      <c r="I52" s="46"/>
      <c r="J52" s="48"/>
    </row>
    <row r="53" ht="390">
      <c r="A53" s="37" t="s">
        <v>601</v>
      </c>
      <c r="B53" s="45"/>
      <c r="C53" s="46"/>
      <c r="D53" s="46"/>
      <c r="E53" s="39" t="s">
        <v>4476</v>
      </c>
      <c r="F53" s="46"/>
      <c r="G53" s="46"/>
      <c r="H53" s="46"/>
      <c r="I53" s="46"/>
      <c r="J53" s="48"/>
    </row>
    <row r="54">
      <c r="A54" s="37" t="s">
        <v>593</v>
      </c>
      <c r="B54" s="37">
        <v>11</v>
      </c>
      <c r="C54" s="38" t="s">
        <v>11739</v>
      </c>
      <c r="D54" s="37" t="s">
        <v>595</v>
      </c>
      <c r="E54" s="39" t="s">
        <v>11740</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11839</v>
      </c>
      <c r="F56" s="46"/>
      <c r="G56" s="46"/>
      <c r="H56" s="46"/>
      <c r="I56" s="46"/>
      <c r="J56" s="48"/>
    </row>
    <row r="57" ht="360">
      <c r="A57" s="37" t="s">
        <v>601</v>
      </c>
      <c r="B57" s="45"/>
      <c r="C57" s="46"/>
      <c r="D57" s="46"/>
      <c r="E57" s="39" t="s">
        <v>11742</v>
      </c>
      <c r="F57" s="46"/>
      <c r="G57" s="46"/>
      <c r="H57" s="46"/>
      <c r="I57" s="46"/>
      <c r="J57" s="48"/>
    </row>
    <row r="58">
      <c r="A58" s="37" t="s">
        <v>593</v>
      </c>
      <c r="B58" s="37">
        <v>12</v>
      </c>
      <c r="C58" s="38" t="s">
        <v>3364</v>
      </c>
      <c r="D58" s="37" t="s">
        <v>595</v>
      </c>
      <c r="E58" s="39" t="s">
        <v>3365</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11840</v>
      </c>
      <c r="F60" s="46"/>
      <c r="G60" s="46"/>
      <c r="H60" s="46"/>
      <c r="I60" s="46"/>
      <c r="J60" s="48"/>
    </row>
    <row r="61" ht="30">
      <c r="A61" s="37" t="s">
        <v>601</v>
      </c>
      <c r="B61" s="45"/>
      <c r="C61" s="46"/>
      <c r="D61" s="46"/>
      <c r="E61" s="39" t="s">
        <v>4482</v>
      </c>
      <c r="F61" s="46"/>
      <c r="G61" s="46"/>
      <c r="H61" s="46"/>
      <c r="I61" s="46"/>
      <c r="J61" s="48"/>
    </row>
    <row r="62">
      <c r="A62" s="31" t="s">
        <v>591</v>
      </c>
      <c r="B62" s="32"/>
      <c r="C62" s="33" t="s">
        <v>653</v>
      </c>
      <c r="D62" s="34"/>
      <c r="E62" s="31" t="s">
        <v>4505</v>
      </c>
      <c r="F62" s="34"/>
      <c r="G62" s="34"/>
      <c r="H62" s="34"/>
      <c r="I62" s="35">
        <f>SUMIFS(I63:I66,A63:A66,"P")</f>
        <v>0</v>
      </c>
      <c r="J62" s="36"/>
    </row>
    <row r="63">
      <c r="A63" s="37" t="s">
        <v>593</v>
      </c>
      <c r="B63" s="37">
        <v>13</v>
      </c>
      <c r="C63" s="38" t="s">
        <v>5797</v>
      </c>
      <c r="D63" s="37" t="s">
        <v>595</v>
      </c>
      <c r="E63" s="39" t="s">
        <v>10933</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11841</v>
      </c>
      <c r="F65" s="46"/>
      <c r="G65" s="46"/>
      <c r="H65" s="46"/>
      <c r="I65" s="46"/>
      <c r="J65" s="48"/>
    </row>
    <row r="66" ht="120">
      <c r="A66" s="37" t="s">
        <v>601</v>
      </c>
      <c r="B66" s="45"/>
      <c r="C66" s="46"/>
      <c r="D66" s="46"/>
      <c r="E66" s="39" t="s">
        <v>10935</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4529</v>
      </c>
      <c r="D68" s="37" t="s">
        <v>595</v>
      </c>
      <c r="E68" s="39" t="s">
        <v>4530</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11842</v>
      </c>
      <c r="F70" s="46"/>
      <c r="G70" s="46"/>
      <c r="H70" s="46"/>
      <c r="I70" s="46"/>
      <c r="J70" s="48"/>
    </row>
    <row r="71" ht="409.5">
      <c r="A71" s="37" t="s">
        <v>601</v>
      </c>
      <c r="B71" s="45"/>
      <c r="C71" s="46"/>
      <c r="D71" s="46"/>
      <c r="E71" s="39" t="s">
        <v>4525</v>
      </c>
      <c r="F71" s="46"/>
      <c r="G71" s="46"/>
      <c r="H71" s="46"/>
      <c r="I71" s="46"/>
      <c r="J71" s="48"/>
    </row>
    <row r="72">
      <c r="A72" s="37" t="s">
        <v>593</v>
      </c>
      <c r="B72" s="37">
        <v>15</v>
      </c>
      <c r="C72" s="38" t="s">
        <v>4536</v>
      </c>
      <c r="D72" s="37" t="s">
        <v>595</v>
      </c>
      <c r="E72" s="39" t="s">
        <v>4537</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11843</v>
      </c>
      <c r="F74" s="46"/>
      <c r="G74" s="46"/>
      <c r="H74" s="46"/>
      <c r="I74" s="46"/>
      <c r="J74" s="48"/>
    </row>
    <row r="75" ht="60">
      <c r="A75" s="37" t="s">
        <v>601</v>
      </c>
      <c r="B75" s="45"/>
      <c r="C75" s="46"/>
      <c r="D75" s="46"/>
      <c r="E75" s="39" t="s">
        <v>4535</v>
      </c>
      <c r="F75" s="46"/>
      <c r="G75" s="46"/>
      <c r="H75" s="46"/>
      <c r="I75" s="46"/>
      <c r="J75" s="48"/>
    </row>
    <row r="76">
      <c r="A76" s="37" t="s">
        <v>593</v>
      </c>
      <c r="B76" s="37">
        <v>16</v>
      </c>
      <c r="C76" s="38" t="s">
        <v>11812</v>
      </c>
      <c r="D76" s="37" t="s">
        <v>595</v>
      </c>
      <c r="E76" s="39" t="s">
        <v>11813</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11844</v>
      </c>
      <c r="F78" s="46"/>
      <c r="G78" s="46"/>
      <c r="H78" s="46"/>
      <c r="I78" s="46"/>
      <c r="J78" s="48"/>
    </row>
    <row r="79" ht="75">
      <c r="A79" s="37" t="s">
        <v>601</v>
      </c>
      <c r="B79" s="45"/>
      <c r="C79" s="46"/>
      <c r="D79" s="46"/>
      <c r="E79" s="39" t="s">
        <v>11815</v>
      </c>
      <c r="F79" s="46"/>
      <c r="G79" s="46"/>
      <c r="H79" s="46"/>
      <c r="I79" s="46"/>
      <c r="J79" s="48"/>
    </row>
    <row r="80">
      <c r="A80" s="37" t="s">
        <v>593</v>
      </c>
      <c r="B80" s="37">
        <v>17</v>
      </c>
      <c r="C80" s="38" t="s">
        <v>4543</v>
      </c>
      <c r="D80" s="37" t="s">
        <v>595</v>
      </c>
      <c r="E80" s="39" t="s">
        <v>4544</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11845</v>
      </c>
      <c r="F82" s="46"/>
      <c r="G82" s="46"/>
      <c r="H82" s="46"/>
      <c r="I82" s="46"/>
      <c r="J82" s="48"/>
    </row>
    <row r="83" ht="150">
      <c r="A83" s="37" t="s">
        <v>601</v>
      </c>
      <c r="B83" s="45"/>
      <c r="C83" s="46"/>
      <c r="D83" s="46"/>
      <c r="E83" s="39" t="s">
        <v>4546</v>
      </c>
      <c r="F83" s="46"/>
      <c r="G83" s="46"/>
      <c r="H83" s="46"/>
      <c r="I83" s="46"/>
      <c r="J83" s="48"/>
    </row>
    <row r="84">
      <c r="A84" s="37" t="s">
        <v>593</v>
      </c>
      <c r="B84" s="37">
        <v>18</v>
      </c>
      <c r="C84" s="38" t="s">
        <v>6315</v>
      </c>
      <c r="D84" s="37" t="s">
        <v>595</v>
      </c>
      <c r="E84" s="39" t="s">
        <v>11750</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11846</v>
      </c>
      <c r="F86" s="46"/>
      <c r="G86" s="46"/>
      <c r="H86" s="46"/>
      <c r="I86" s="46"/>
      <c r="J86" s="48"/>
    </row>
    <row r="87" ht="409.5">
      <c r="A87" s="37" t="s">
        <v>601</v>
      </c>
      <c r="B87" s="45"/>
      <c r="C87" s="46"/>
      <c r="D87" s="46"/>
      <c r="E87" s="39" t="s">
        <v>4558</v>
      </c>
      <c r="F87" s="46"/>
      <c r="G87" s="46"/>
      <c r="H87" s="46"/>
      <c r="I87" s="46"/>
      <c r="J87" s="48"/>
    </row>
    <row r="88">
      <c r="A88" s="31" t="s">
        <v>591</v>
      </c>
      <c r="B88" s="32"/>
      <c r="C88" s="33" t="s">
        <v>4818</v>
      </c>
      <c r="D88" s="34"/>
      <c r="E88" s="31" t="s">
        <v>4819</v>
      </c>
      <c r="F88" s="34"/>
      <c r="G88" s="34"/>
      <c r="H88" s="34"/>
      <c r="I88" s="35">
        <f>SUMIFS(I89:I100,A89:A100,"P")</f>
        <v>0</v>
      </c>
      <c r="J88" s="36"/>
    </row>
    <row r="89">
      <c r="A89" s="37" t="s">
        <v>593</v>
      </c>
      <c r="B89" s="37">
        <v>19</v>
      </c>
      <c r="C89" s="38" t="s">
        <v>11847</v>
      </c>
      <c r="D89" s="37" t="s">
        <v>595</v>
      </c>
      <c r="E89" s="39" t="s">
        <v>11753</v>
      </c>
      <c r="F89" s="40" t="s">
        <v>608</v>
      </c>
      <c r="G89" s="41">
        <v>1</v>
      </c>
      <c r="H89" s="42">
        <v>0</v>
      </c>
      <c r="I89" s="43">
        <f>ROUND(G89*H89,P4)</f>
        <v>0</v>
      </c>
      <c r="J89" s="37"/>
      <c r="O89" s="44">
        <f>I89*0.21</f>
        <v>0</v>
      </c>
      <c r="P89">
        <v>3</v>
      </c>
    </row>
    <row r="90">
      <c r="A90" s="37" t="s">
        <v>598</v>
      </c>
      <c r="B90" s="45"/>
      <c r="C90" s="46"/>
      <c r="D90" s="46"/>
      <c r="E90" s="39" t="s">
        <v>11753</v>
      </c>
      <c r="F90" s="46"/>
      <c r="G90" s="46"/>
      <c r="H90" s="46"/>
      <c r="I90" s="46"/>
      <c r="J90" s="48"/>
    </row>
    <row r="91" ht="45">
      <c r="A91" s="37" t="s">
        <v>599</v>
      </c>
      <c r="B91" s="45"/>
      <c r="C91" s="46"/>
      <c r="D91" s="46"/>
      <c r="E91" s="49" t="s">
        <v>11829</v>
      </c>
      <c r="F91" s="46"/>
      <c r="G91" s="46"/>
      <c r="H91" s="46"/>
      <c r="I91" s="46"/>
      <c r="J91" s="48"/>
    </row>
    <row r="92" ht="30">
      <c r="A92" s="37" t="s">
        <v>601</v>
      </c>
      <c r="B92" s="45"/>
      <c r="C92" s="46"/>
      <c r="D92" s="46"/>
      <c r="E92" s="39" t="s">
        <v>11754</v>
      </c>
      <c r="F92" s="46"/>
      <c r="G92" s="46"/>
      <c r="H92" s="46"/>
      <c r="I92" s="46"/>
      <c r="J92" s="48"/>
    </row>
    <row r="93" ht="30">
      <c r="A93" s="37" t="s">
        <v>593</v>
      </c>
      <c r="B93" s="37">
        <v>20</v>
      </c>
      <c r="C93" s="38" t="s">
        <v>11755</v>
      </c>
      <c r="D93" s="37" t="s">
        <v>595</v>
      </c>
      <c r="E93" s="39" t="s">
        <v>11756</v>
      </c>
      <c r="F93" s="40" t="s">
        <v>597</v>
      </c>
      <c r="G93" s="41">
        <v>25.440000000000001</v>
      </c>
      <c r="H93" s="42">
        <v>0</v>
      </c>
      <c r="I93" s="43">
        <f>ROUND(G93*H93,P4)</f>
        <v>0</v>
      </c>
      <c r="J93" s="37"/>
      <c r="O93" s="44">
        <f>I93*0.21</f>
        <v>0</v>
      </c>
      <c r="P93">
        <v>3</v>
      </c>
    </row>
    <row r="94" ht="30">
      <c r="A94" s="37" t="s">
        <v>598</v>
      </c>
      <c r="B94" s="45"/>
      <c r="C94" s="46"/>
      <c r="D94" s="46"/>
      <c r="E94" s="39" t="s">
        <v>11756</v>
      </c>
      <c r="F94" s="46"/>
      <c r="G94" s="46"/>
      <c r="H94" s="46"/>
      <c r="I94" s="46"/>
      <c r="J94" s="48"/>
    </row>
    <row r="95" ht="120">
      <c r="A95" s="37" t="s">
        <v>599</v>
      </c>
      <c r="B95" s="45"/>
      <c r="C95" s="46"/>
      <c r="D95" s="46"/>
      <c r="E95" s="49" t="s">
        <v>11848</v>
      </c>
      <c r="F95" s="46"/>
      <c r="G95" s="46"/>
      <c r="H95" s="46"/>
      <c r="I95" s="46"/>
      <c r="J95" s="48"/>
    </row>
    <row r="96" ht="75">
      <c r="A96" s="37" t="s">
        <v>601</v>
      </c>
      <c r="B96" s="45"/>
      <c r="C96" s="46"/>
      <c r="D96" s="46"/>
      <c r="E96" s="39" t="s">
        <v>9820</v>
      </c>
      <c r="F96" s="46"/>
      <c r="G96" s="46"/>
      <c r="H96" s="46"/>
      <c r="I96" s="46"/>
      <c r="J96" s="48"/>
    </row>
    <row r="97">
      <c r="A97" s="37" t="s">
        <v>593</v>
      </c>
      <c r="B97" s="37">
        <v>21</v>
      </c>
      <c r="C97" s="38" t="s">
        <v>11824</v>
      </c>
      <c r="D97" s="37" t="s">
        <v>595</v>
      </c>
      <c r="E97" s="39" t="s">
        <v>6121</v>
      </c>
      <c r="F97" s="40" t="s">
        <v>608</v>
      </c>
      <c r="G97" s="41">
        <v>1</v>
      </c>
      <c r="H97" s="42">
        <v>0</v>
      </c>
      <c r="I97" s="43">
        <f>ROUND(G97*H97,P4)</f>
        <v>0</v>
      </c>
      <c r="J97" s="37"/>
      <c r="O97" s="44">
        <f>I97*0.21</f>
        <v>0</v>
      </c>
      <c r="P97">
        <v>3</v>
      </c>
    </row>
    <row r="98">
      <c r="A98" s="37" t="s">
        <v>598</v>
      </c>
      <c r="B98" s="45"/>
      <c r="C98" s="46"/>
      <c r="D98" s="46"/>
      <c r="E98" s="39" t="s">
        <v>6121</v>
      </c>
      <c r="F98" s="46"/>
      <c r="G98" s="46"/>
      <c r="H98" s="46"/>
      <c r="I98" s="46"/>
      <c r="J98" s="48"/>
    </row>
    <row r="99" ht="120">
      <c r="A99" s="37" t="s">
        <v>599</v>
      </c>
      <c r="B99" s="45"/>
      <c r="C99" s="46"/>
      <c r="D99" s="46"/>
      <c r="E99" s="49" t="s">
        <v>11825</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599</v>
      </c>
      <c r="B104" s="45"/>
      <c r="C104" s="46"/>
      <c r="D104" s="46"/>
      <c r="E104" s="49" t="s">
        <v>11849</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HCt5fEGc+pxn/zfme1Z7D/Rxj8LtsWEJ1V4PPr8Crd3cLdWHjz56sFzR8iObfTMrhPmballBjkmWVhThoBGUHA==" hashValue="OFp2cvO4Ks6Ivrl0qjw1AiN1uODH8LLg24d/egP0LGqEo8qdfJepLnhthVP/GB+2LosUzjwMYSm1UKS3TS5tA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11850</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11850</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9839</v>
      </c>
      <c r="D12" s="37" t="s">
        <v>595</v>
      </c>
      <c r="E12" s="39" t="s">
        <v>9840</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11851</v>
      </c>
      <c r="F14" s="46"/>
      <c r="G14" s="46"/>
      <c r="H14" s="46"/>
      <c r="I14" s="46"/>
      <c r="J14" s="48"/>
    </row>
    <row r="15">
      <c r="A15" s="37" t="s">
        <v>601</v>
      </c>
      <c r="B15" s="45"/>
      <c r="C15" s="46"/>
      <c r="D15" s="46"/>
      <c r="E15" s="39" t="s">
        <v>9842</v>
      </c>
      <c r="F15" s="46"/>
      <c r="G15" s="46"/>
      <c r="H15" s="46"/>
      <c r="I15" s="46"/>
      <c r="J15" s="48"/>
    </row>
    <row r="16" ht="30">
      <c r="A16" s="37" t="s">
        <v>593</v>
      </c>
      <c r="B16" s="37">
        <v>2</v>
      </c>
      <c r="C16" s="38" t="s">
        <v>5155</v>
      </c>
      <c r="D16" s="37" t="s">
        <v>595</v>
      </c>
      <c r="E16" s="39" t="s">
        <v>5156</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11852</v>
      </c>
      <c r="F18" s="46"/>
      <c r="G18" s="46"/>
      <c r="H18" s="46"/>
      <c r="I18" s="46"/>
      <c r="J18" s="48"/>
    </row>
    <row r="19" ht="90">
      <c r="A19" s="37" t="s">
        <v>601</v>
      </c>
      <c r="B19" s="45"/>
      <c r="C19" s="46"/>
      <c r="D19" s="46"/>
      <c r="E19" s="39" t="s">
        <v>4691</v>
      </c>
      <c r="F19" s="46"/>
      <c r="G19" s="46"/>
      <c r="H19" s="46"/>
      <c r="I19" s="46"/>
      <c r="J19" s="48"/>
    </row>
    <row r="20">
      <c r="A20" s="37" t="s">
        <v>593</v>
      </c>
      <c r="B20" s="37">
        <v>3</v>
      </c>
      <c r="C20" s="38" t="s">
        <v>5287</v>
      </c>
      <c r="D20" s="37" t="s">
        <v>595</v>
      </c>
      <c r="E20" s="39" t="s">
        <v>9760</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11853</v>
      </c>
      <c r="F22" s="46"/>
      <c r="G22" s="46"/>
      <c r="H22" s="46"/>
      <c r="I22" s="46"/>
      <c r="J22" s="48"/>
    </row>
    <row r="23" ht="409.5">
      <c r="A23" s="37" t="s">
        <v>601</v>
      </c>
      <c r="B23" s="45"/>
      <c r="C23" s="46"/>
      <c r="D23" s="46"/>
      <c r="E23" s="39" t="s">
        <v>4695</v>
      </c>
      <c r="F23" s="46"/>
      <c r="G23" s="46"/>
      <c r="H23" s="46"/>
      <c r="I23" s="46"/>
      <c r="J23" s="48"/>
    </row>
    <row r="24">
      <c r="A24" s="37" t="s">
        <v>593</v>
      </c>
      <c r="B24" s="37">
        <v>4</v>
      </c>
      <c r="C24" s="38" t="s">
        <v>9762</v>
      </c>
      <c r="D24" s="37" t="s">
        <v>595</v>
      </c>
      <c r="E24" s="39" t="s">
        <v>9763</v>
      </c>
      <c r="F24" s="40" t="s">
        <v>4424</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11854</v>
      </c>
      <c r="F26" s="46"/>
      <c r="G26" s="46"/>
      <c r="H26" s="46"/>
      <c r="I26" s="46"/>
      <c r="J26" s="48"/>
    </row>
    <row r="27" ht="30">
      <c r="A27" s="37" t="s">
        <v>601</v>
      </c>
      <c r="B27" s="45"/>
      <c r="C27" s="46"/>
      <c r="D27" s="46"/>
      <c r="E27" s="39" t="s">
        <v>4426</v>
      </c>
      <c r="F27" s="46"/>
      <c r="G27" s="46"/>
      <c r="H27" s="46"/>
      <c r="I27" s="46"/>
      <c r="J27" s="48"/>
    </row>
    <row r="28">
      <c r="A28" s="37" t="s">
        <v>593</v>
      </c>
      <c r="B28" s="37">
        <v>5</v>
      </c>
      <c r="C28" s="38" t="s">
        <v>4692</v>
      </c>
      <c r="D28" s="37" t="s">
        <v>595</v>
      </c>
      <c r="E28" s="39" t="s">
        <v>4693</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11855</v>
      </c>
      <c r="F30" s="46"/>
      <c r="G30" s="46"/>
      <c r="H30" s="46"/>
      <c r="I30" s="46"/>
      <c r="J30" s="48"/>
    </row>
    <row r="31" ht="409.5">
      <c r="A31" s="37" t="s">
        <v>601</v>
      </c>
      <c r="B31" s="45"/>
      <c r="C31" s="46"/>
      <c r="D31" s="46"/>
      <c r="E31" s="39" t="s">
        <v>4695</v>
      </c>
      <c r="F31" s="46"/>
      <c r="G31" s="46"/>
      <c r="H31" s="46"/>
      <c r="I31" s="46"/>
      <c r="J31" s="48"/>
    </row>
    <row r="32">
      <c r="A32" s="37" t="s">
        <v>593</v>
      </c>
      <c r="B32" s="37">
        <v>6</v>
      </c>
      <c r="C32" s="38" t="s">
        <v>4431</v>
      </c>
      <c r="D32" s="37" t="s">
        <v>595</v>
      </c>
      <c r="E32" s="39" t="s">
        <v>4432</v>
      </c>
      <c r="F32" s="40" t="s">
        <v>4424</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11856</v>
      </c>
      <c r="F34" s="46"/>
      <c r="G34" s="46"/>
      <c r="H34" s="46"/>
      <c r="I34" s="46"/>
      <c r="J34" s="48"/>
    </row>
    <row r="35" ht="30">
      <c r="A35" s="37" t="s">
        <v>601</v>
      </c>
      <c r="B35" s="45"/>
      <c r="C35" s="46"/>
      <c r="D35" s="46"/>
      <c r="E35" s="39" t="s">
        <v>4426</v>
      </c>
      <c r="F35" s="46"/>
      <c r="G35" s="46"/>
      <c r="H35" s="46"/>
      <c r="I35" s="46"/>
      <c r="J35" s="48"/>
    </row>
    <row r="36">
      <c r="A36" s="37" t="s">
        <v>593</v>
      </c>
      <c r="B36" s="37">
        <v>7</v>
      </c>
      <c r="C36" s="38" t="s">
        <v>3360</v>
      </c>
      <c r="D36" s="37" t="s">
        <v>595</v>
      </c>
      <c r="E36" s="39" t="s">
        <v>3361</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11857</v>
      </c>
      <c r="F38" s="46"/>
      <c r="G38" s="46"/>
      <c r="H38" s="46"/>
      <c r="I38" s="46"/>
      <c r="J38" s="48"/>
    </row>
    <row r="39" ht="405">
      <c r="A39" s="37" t="s">
        <v>601</v>
      </c>
      <c r="B39" s="45"/>
      <c r="C39" s="46"/>
      <c r="D39" s="46"/>
      <c r="E39" s="39" t="s">
        <v>4442</v>
      </c>
      <c r="F39" s="46"/>
      <c r="G39" s="46"/>
      <c r="H39" s="46"/>
      <c r="I39" s="46"/>
      <c r="J39" s="48"/>
    </row>
    <row r="40" ht="30">
      <c r="A40" s="37" t="s">
        <v>593</v>
      </c>
      <c r="B40" s="37">
        <v>8</v>
      </c>
      <c r="C40" s="38" t="s">
        <v>4453</v>
      </c>
      <c r="D40" s="37" t="s">
        <v>595</v>
      </c>
      <c r="E40" s="39" t="s">
        <v>5162</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11858</v>
      </c>
      <c r="F42" s="46"/>
      <c r="G42" s="46"/>
      <c r="H42" s="46"/>
      <c r="I42" s="46"/>
      <c r="J42" s="48"/>
    </row>
    <row r="43" ht="345">
      <c r="A43" s="37" t="s">
        <v>601</v>
      </c>
      <c r="B43" s="45"/>
      <c r="C43" s="46"/>
      <c r="D43" s="46"/>
      <c r="E43" s="39" t="s">
        <v>5164</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11859</v>
      </c>
      <c r="F46" s="46"/>
      <c r="G46" s="46"/>
      <c r="H46" s="46"/>
      <c r="I46" s="46"/>
      <c r="J46" s="48"/>
    </row>
    <row r="47" ht="300">
      <c r="A47" s="37" t="s">
        <v>601</v>
      </c>
      <c r="B47" s="45"/>
      <c r="C47" s="46"/>
      <c r="D47" s="46"/>
      <c r="E47" s="39" t="s">
        <v>647</v>
      </c>
      <c r="F47" s="46"/>
      <c r="G47" s="46"/>
      <c r="H47" s="46"/>
      <c r="I47" s="46"/>
      <c r="J47" s="48"/>
    </row>
    <row r="48">
      <c r="A48" s="37" t="s">
        <v>593</v>
      </c>
      <c r="B48" s="37">
        <v>10</v>
      </c>
      <c r="C48" s="38" t="s">
        <v>4469</v>
      </c>
      <c r="D48" s="37" t="s">
        <v>595</v>
      </c>
      <c r="E48" s="39" t="s">
        <v>4470</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11860</v>
      </c>
      <c r="F50" s="46"/>
      <c r="G50" s="46"/>
      <c r="H50" s="46"/>
      <c r="I50" s="46"/>
      <c r="J50" s="48"/>
    </row>
    <row r="51" ht="300">
      <c r="A51" s="37" t="s">
        <v>601</v>
      </c>
      <c r="B51" s="45"/>
      <c r="C51" s="46"/>
      <c r="D51" s="46"/>
      <c r="E51" s="39" t="s">
        <v>4472</v>
      </c>
      <c r="F51" s="46"/>
      <c r="G51" s="46"/>
      <c r="H51" s="46"/>
      <c r="I51" s="46"/>
      <c r="J51" s="48"/>
    </row>
    <row r="52">
      <c r="A52" s="37" t="s">
        <v>593</v>
      </c>
      <c r="B52" s="37">
        <v>11</v>
      </c>
      <c r="C52" s="38" t="s">
        <v>3364</v>
      </c>
      <c r="D52" s="37" t="s">
        <v>595</v>
      </c>
      <c r="E52" s="39" t="s">
        <v>3365</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11861</v>
      </c>
      <c r="F54" s="46"/>
      <c r="G54" s="46"/>
      <c r="H54" s="46"/>
      <c r="I54" s="46"/>
      <c r="J54" s="48"/>
    </row>
    <row r="55" ht="30">
      <c r="A55" s="37" t="s">
        <v>601</v>
      </c>
      <c r="B55" s="45"/>
      <c r="C55" s="46"/>
      <c r="D55" s="46"/>
      <c r="E55" s="39" t="s">
        <v>4482</v>
      </c>
      <c r="F55" s="46"/>
      <c r="G55" s="46"/>
      <c r="H55" s="46"/>
      <c r="I55" s="46"/>
      <c r="J55" s="48"/>
    </row>
    <row r="56">
      <c r="A56" s="37" t="s">
        <v>593</v>
      </c>
      <c r="B56" s="37">
        <v>12</v>
      </c>
      <c r="C56" s="38" t="s">
        <v>9773</v>
      </c>
      <c r="D56" s="37" t="s">
        <v>595</v>
      </c>
      <c r="E56" s="39" t="s">
        <v>9774</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11862</v>
      </c>
      <c r="F58" s="46"/>
      <c r="G58" s="46"/>
      <c r="H58" s="46"/>
      <c r="I58" s="46"/>
      <c r="J58" s="48"/>
    </row>
    <row r="59" ht="45">
      <c r="A59" s="37" t="s">
        <v>601</v>
      </c>
      <c r="B59" s="45"/>
      <c r="C59" s="46"/>
      <c r="D59" s="46"/>
      <c r="E59" s="39" t="s">
        <v>4493</v>
      </c>
      <c r="F59" s="46"/>
      <c r="G59" s="46"/>
      <c r="H59" s="46"/>
      <c r="I59" s="46"/>
      <c r="J59" s="48"/>
    </row>
    <row r="60">
      <c r="A60" s="37" t="s">
        <v>593</v>
      </c>
      <c r="B60" s="37">
        <v>13</v>
      </c>
      <c r="C60" s="38" t="s">
        <v>4494</v>
      </c>
      <c r="D60" s="37" t="s">
        <v>595</v>
      </c>
      <c r="E60" s="39" t="s">
        <v>4495</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11863</v>
      </c>
      <c r="F62" s="46"/>
      <c r="G62" s="46"/>
      <c r="H62" s="46"/>
      <c r="I62" s="46"/>
      <c r="J62" s="48"/>
    </row>
    <row r="63" ht="30">
      <c r="A63" s="37" t="s">
        <v>601</v>
      </c>
      <c r="B63" s="45"/>
      <c r="C63" s="46"/>
      <c r="D63" s="46"/>
      <c r="E63" s="39" t="s">
        <v>4497</v>
      </c>
      <c r="F63" s="46"/>
      <c r="G63" s="46"/>
      <c r="H63" s="46"/>
      <c r="I63" s="46"/>
      <c r="J63" s="48"/>
    </row>
    <row r="64">
      <c r="A64" s="37" t="s">
        <v>593</v>
      </c>
      <c r="B64" s="37">
        <v>14</v>
      </c>
      <c r="C64" s="38" t="s">
        <v>4498</v>
      </c>
      <c r="D64" s="37" t="s">
        <v>595</v>
      </c>
      <c r="E64" s="39" t="s">
        <v>4499</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11863</v>
      </c>
      <c r="F66" s="46"/>
      <c r="G66" s="46"/>
      <c r="H66" s="46"/>
      <c r="I66" s="46"/>
      <c r="J66" s="48"/>
    </row>
    <row r="67" ht="45">
      <c r="A67" s="37" t="s">
        <v>601</v>
      </c>
      <c r="B67" s="45"/>
      <c r="C67" s="46"/>
      <c r="D67" s="46"/>
      <c r="E67" s="39" t="s">
        <v>4500</v>
      </c>
      <c r="F67" s="46"/>
      <c r="G67" s="46"/>
      <c r="H67" s="46"/>
      <c r="I67" s="46"/>
      <c r="J67" s="48"/>
    </row>
    <row r="68">
      <c r="A68" s="37" t="s">
        <v>593</v>
      </c>
      <c r="B68" s="37">
        <v>15</v>
      </c>
      <c r="C68" s="38" t="s">
        <v>9780</v>
      </c>
      <c r="D68" s="37" t="s">
        <v>595</v>
      </c>
      <c r="E68" s="39" t="s">
        <v>9781</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11864</v>
      </c>
      <c r="F70" s="46"/>
      <c r="G70" s="46"/>
      <c r="H70" s="46"/>
      <c r="I70" s="46"/>
      <c r="J70" s="48"/>
    </row>
    <row r="71" ht="45">
      <c r="A71" s="37" t="s">
        <v>601</v>
      </c>
      <c r="B71" s="45"/>
      <c r="C71" s="46"/>
      <c r="D71" s="46"/>
      <c r="E71" s="39" t="s">
        <v>9783</v>
      </c>
      <c r="F71" s="46"/>
      <c r="G71" s="46"/>
      <c r="H71" s="46"/>
      <c r="I71" s="46"/>
      <c r="J71" s="48"/>
    </row>
    <row r="72">
      <c r="A72" s="37" t="s">
        <v>593</v>
      </c>
      <c r="B72" s="37">
        <v>16</v>
      </c>
      <c r="C72" s="38" t="s">
        <v>9784</v>
      </c>
      <c r="D72" s="37" t="s">
        <v>595</v>
      </c>
      <c r="E72" s="39" t="s">
        <v>9785</v>
      </c>
      <c r="F72" s="40" t="s">
        <v>608</v>
      </c>
      <c r="G72" s="41">
        <v>3</v>
      </c>
      <c r="H72" s="42">
        <v>0</v>
      </c>
      <c r="I72" s="43">
        <f>ROUND(G72*H72,P4)</f>
        <v>0</v>
      </c>
      <c r="J72" s="37"/>
      <c r="O72" s="44">
        <f>I72*0.21</f>
        <v>0</v>
      </c>
      <c r="P72">
        <v>3</v>
      </c>
    </row>
    <row r="73">
      <c r="A73" s="37" t="s">
        <v>598</v>
      </c>
      <c r="B73" s="45"/>
      <c r="C73" s="46"/>
      <c r="D73" s="46"/>
      <c r="E73" s="39" t="s">
        <v>9785</v>
      </c>
      <c r="F73" s="46"/>
      <c r="G73" s="46"/>
      <c r="H73" s="46"/>
      <c r="I73" s="46"/>
      <c r="J73" s="48"/>
    </row>
    <row r="74" ht="60">
      <c r="A74" s="37" t="s">
        <v>599</v>
      </c>
      <c r="B74" s="45"/>
      <c r="C74" s="46"/>
      <c r="D74" s="46"/>
      <c r="E74" s="49" t="s">
        <v>10154</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4505</v>
      </c>
      <c r="F76" s="34"/>
      <c r="G76" s="34"/>
      <c r="H76" s="34"/>
      <c r="I76" s="35">
        <f>SUMIFS(I77:I96,A77:A96,"P")</f>
        <v>0</v>
      </c>
      <c r="J76" s="36"/>
    </row>
    <row r="77">
      <c r="A77" s="37" t="s">
        <v>593</v>
      </c>
      <c r="B77" s="37">
        <v>17</v>
      </c>
      <c r="C77" s="38" t="s">
        <v>9892</v>
      </c>
      <c r="D77" s="37" t="s">
        <v>595</v>
      </c>
      <c r="E77" s="39" t="s">
        <v>9893</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11865</v>
      </c>
      <c r="F79" s="46"/>
      <c r="G79" s="46"/>
      <c r="H79" s="46"/>
      <c r="I79" s="46"/>
      <c r="J79" s="48"/>
    </row>
    <row r="80" ht="45">
      <c r="A80" s="37" t="s">
        <v>601</v>
      </c>
      <c r="B80" s="45"/>
      <c r="C80" s="46"/>
      <c r="D80" s="46"/>
      <c r="E80" s="39" t="s">
        <v>9895</v>
      </c>
      <c r="F80" s="46"/>
      <c r="G80" s="46"/>
      <c r="H80" s="46"/>
      <c r="I80" s="46"/>
      <c r="J80" s="48"/>
    </row>
    <row r="81">
      <c r="A81" s="37" t="s">
        <v>593</v>
      </c>
      <c r="B81" s="37">
        <v>18</v>
      </c>
      <c r="C81" s="38" t="s">
        <v>9896</v>
      </c>
      <c r="D81" s="37" t="s">
        <v>595</v>
      </c>
      <c r="E81" s="39" t="s">
        <v>9897</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11866</v>
      </c>
      <c r="F83" s="46"/>
      <c r="G83" s="46"/>
      <c r="H83" s="46"/>
      <c r="I83" s="46"/>
      <c r="J83" s="48"/>
    </row>
    <row r="84" ht="60">
      <c r="A84" s="37" t="s">
        <v>601</v>
      </c>
      <c r="B84" s="45"/>
      <c r="C84" s="46"/>
      <c r="D84" s="46"/>
      <c r="E84" s="39" t="s">
        <v>4535</v>
      </c>
      <c r="F84" s="46"/>
      <c r="G84" s="46"/>
      <c r="H84" s="46"/>
      <c r="I84" s="46"/>
      <c r="J84" s="48"/>
    </row>
    <row r="85">
      <c r="A85" s="37" t="s">
        <v>593</v>
      </c>
      <c r="B85" s="37">
        <v>19</v>
      </c>
      <c r="C85" s="38" t="s">
        <v>4514</v>
      </c>
      <c r="D85" s="37" t="s">
        <v>595</v>
      </c>
      <c r="E85" s="39" t="s">
        <v>4515</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11867</v>
      </c>
      <c r="F87" s="46"/>
      <c r="G87" s="46"/>
      <c r="H87" s="46"/>
      <c r="I87" s="46"/>
      <c r="J87" s="48"/>
    </row>
    <row r="88" ht="120">
      <c r="A88" s="37" t="s">
        <v>601</v>
      </c>
      <c r="B88" s="45"/>
      <c r="C88" s="46"/>
      <c r="D88" s="46"/>
      <c r="E88" s="39" t="s">
        <v>4513</v>
      </c>
      <c r="F88" s="46"/>
      <c r="G88" s="46"/>
      <c r="H88" s="46"/>
      <c r="I88" s="46"/>
      <c r="J88" s="48"/>
    </row>
    <row r="89">
      <c r="A89" s="37" t="s">
        <v>593</v>
      </c>
      <c r="B89" s="37">
        <v>20</v>
      </c>
      <c r="C89" s="38" t="s">
        <v>9462</v>
      </c>
      <c r="D89" s="37" t="s">
        <v>595</v>
      </c>
      <c r="E89" s="39" t="s">
        <v>9463</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11868</v>
      </c>
      <c r="F91" s="46"/>
      <c r="G91" s="46"/>
      <c r="H91" s="46"/>
      <c r="I91" s="46"/>
      <c r="J91" s="48"/>
    </row>
    <row r="92" ht="45">
      <c r="A92" s="37" t="s">
        <v>601</v>
      </c>
      <c r="B92" s="45"/>
      <c r="C92" s="46"/>
      <c r="D92" s="46"/>
      <c r="E92" s="39" t="s">
        <v>9466</v>
      </c>
      <c r="F92" s="46"/>
      <c r="G92" s="46"/>
      <c r="H92" s="46"/>
      <c r="I92" s="46"/>
      <c r="J92" s="48"/>
    </row>
    <row r="93" ht="30">
      <c r="A93" s="37" t="s">
        <v>593</v>
      </c>
      <c r="B93" s="37">
        <v>21</v>
      </c>
      <c r="C93" s="38" t="s">
        <v>10328</v>
      </c>
      <c r="D93" s="37" t="s">
        <v>595</v>
      </c>
      <c r="E93" s="39" t="s">
        <v>10329</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11869</v>
      </c>
      <c r="F95" s="46"/>
      <c r="G95" s="46"/>
      <c r="H95" s="46"/>
      <c r="I95" s="46"/>
      <c r="J95" s="48"/>
    </row>
    <row r="96" ht="45">
      <c r="A96" s="37" t="s">
        <v>601</v>
      </c>
      <c r="B96" s="45"/>
      <c r="C96" s="46"/>
      <c r="D96" s="46"/>
      <c r="E96" s="39" t="s">
        <v>10331</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4536</v>
      </c>
      <c r="D98" s="37" t="s">
        <v>595</v>
      </c>
      <c r="E98" s="39" t="s">
        <v>4537</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11870</v>
      </c>
      <c r="F100" s="46"/>
      <c r="G100" s="46"/>
      <c r="H100" s="46"/>
      <c r="I100" s="46"/>
      <c r="J100" s="48"/>
    </row>
    <row r="101" ht="60">
      <c r="A101" s="37" t="s">
        <v>601</v>
      </c>
      <c r="B101" s="45"/>
      <c r="C101" s="46"/>
      <c r="D101" s="46"/>
      <c r="E101" s="39" t="s">
        <v>4535</v>
      </c>
      <c r="F101" s="46"/>
      <c r="G101" s="46"/>
      <c r="H101" s="46"/>
      <c r="I101" s="46"/>
      <c r="J101" s="48"/>
    </row>
    <row r="102">
      <c r="A102" s="31" t="s">
        <v>591</v>
      </c>
      <c r="B102" s="32"/>
      <c r="C102" s="33" t="s">
        <v>823</v>
      </c>
      <c r="D102" s="34"/>
      <c r="E102" s="31" t="s">
        <v>7512</v>
      </c>
      <c r="F102" s="34"/>
      <c r="G102" s="34"/>
      <c r="H102" s="34"/>
      <c r="I102" s="35">
        <f>SUMIFS(I103:I130,A103:A130,"P")</f>
        <v>0</v>
      </c>
      <c r="J102" s="36"/>
    </row>
    <row r="103">
      <c r="A103" s="37" t="s">
        <v>593</v>
      </c>
      <c r="B103" s="37">
        <v>23</v>
      </c>
      <c r="C103" s="38" t="s">
        <v>9794</v>
      </c>
      <c r="D103" s="37" t="s">
        <v>595</v>
      </c>
      <c r="E103" s="39" t="s">
        <v>9795</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11871</v>
      </c>
      <c r="F105" s="46"/>
      <c r="G105" s="46"/>
      <c r="H105" s="46"/>
      <c r="I105" s="46"/>
      <c r="J105" s="48"/>
    </row>
    <row r="106" ht="60">
      <c r="A106" s="37" t="s">
        <v>601</v>
      </c>
      <c r="B106" s="45"/>
      <c r="C106" s="46"/>
      <c r="D106" s="46"/>
      <c r="E106" s="39" t="s">
        <v>9797</v>
      </c>
      <c r="F106" s="46"/>
      <c r="G106" s="46"/>
      <c r="H106" s="46"/>
      <c r="I106" s="46"/>
      <c r="J106" s="48"/>
    </row>
    <row r="107">
      <c r="A107" s="37" t="s">
        <v>593</v>
      </c>
      <c r="B107" s="37">
        <v>24</v>
      </c>
      <c r="C107" s="38" t="s">
        <v>6972</v>
      </c>
      <c r="D107" s="37" t="s">
        <v>595</v>
      </c>
      <c r="E107" s="39" t="s">
        <v>9908</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11872</v>
      </c>
      <c r="F109" s="46"/>
      <c r="G109" s="46"/>
      <c r="H109" s="46"/>
      <c r="I109" s="46"/>
      <c r="J109" s="48"/>
    </row>
    <row r="110" ht="60">
      <c r="A110" s="37" t="s">
        <v>601</v>
      </c>
      <c r="B110" s="45"/>
      <c r="C110" s="46"/>
      <c r="D110" s="46"/>
      <c r="E110" s="39" t="s">
        <v>9797</v>
      </c>
      <c r="F110" s="46"/>
      <c r="G110" s="46"/>
      <c r="H110" s="46"/>
      <c r="I110" s="46"/>
      <c r="J110" s="48"/>
    </row>
    <row r="111">
      <c r="A111" s="37" t="s">
        <v>593</v>
      </c>
      <c r="B111" s="37">
        <v>25</v>
      </c>
      <c r="C111" s="38" t="s">
        <v>9798</v>
      </c>
      <c r="D111" s="37" t="s">
        <v>595</v>
      </c>
      <c r="E111" s="39" t="s">
        <v>9799</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11873</v>
      </c>
      <c r="F113" s="46"/>
      <c r="G113" s="46"/>
      <c r="H113" s="46"/>
      <c r="I113" s="46"/>
      <c r="J113" s="48"/>
    </row>
    <row r="114" ht="120">
      <c r="A114" s="37" t="s">
        <v>601</v>
      </c>
      <c r="B114" s="45"/>
      <c r="C114" s="46"/>
      <c r="D114" s="46"/>
      <c r="E114" s="39" t="s">
        <v>9625</v>
      </c>
      <c r="F114" s="46"/>
      <c r="G114" s="46"/>
      <c r="H114" s="46"/>
      <c r="I114" s="46"/>
      <c r="J114" s="48"/>
    </row>
    <row r="115">
      <c r="A115" s="37" t="s">
        <v>593</v>
      </c>
      <c r="B115" s="37">
        <v>26</v>
      </c>
      <c r="C115" s="38" t="s">
        <v>9801</v>
      </c>
      <c r="D115" s="37" t="s">
        <v>595</v>
      </c>
      <c r="E115" s="39" t="s">
        <v>9802</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11874</v>
      </c>
      <c r="F117" s="46"/>
      <c r="G117" s="46"/>
      <c r="H117" s="46"/>
      <c r="I117" s="46"/>
      <c r="J117" s="48"/>
    </row>
    <row r="118" ht="75">
      <c r="A118" s="37" t="s">
        <v>601</v>
      </c>
      <c r="B118" s="45"/>
      <c r="C118" s="46"/>
      <c r="D118" s="46"/>
      <c r="E118" s="39" t="s">
        <v>9804</v>
      </c>
      <c r="F118" s="46"/>
      <c r="G118" s="46"/>
      <c r="H118" s="46"/>
      <c r="I118" s="46"/>
      <c r="J118" s="48"/>
    </row>
    <row r="119">
      <c r="A119" s="37" t="s">
        <v>593</v>
      </c>
      <c r="B119" s="37">
        <v>27</v>
      </c>
      <c r="C119" s="38" t="s">
        <v>7089</v>
      </c>
      <c r="D119" s="37" t="s">
        <v>595</v>
      </c>
      <c r="E119" s="39" t="s">
        <v>9805</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11875</v>
      </c>
      <c r="F121" s="46"/>
      <c r="G121" s="46"/>
      <c r="H121" s="46"/>
      <c r="I121" s="46"/>
      <c r="J121" s="48"/>
    </row>
    <row r="122" ht="75">
      <c r="A122" s="37" t="s">
        <v>601</v>
      </c>
      <c r="B122" s="45"/>
      <c r="C122" s="46"/>
      <c r="D122" s="46"/>
      <c r="E122" s="39" t="s">
        <v>9804</v>
      </c>
      <c r="F122" s="46"/>
      <c r="G122" s="46"/>
      <c r="H122" s="46"/>
      <c r="I122" s="46"/>
      <c r="J122" s="48"/>
    </row>
    <row r="123">
      <c r="A123" s="37" t="s">
        <v>593</v>
      </c>
      <c r="B123" s="37">
        <v>28</v>
      </c>
      <c r="C123" s="38" t="s">
        <v>9807</v>
      </c>
      <c r="D123" s="37" t="s">
        <v>595</v>
      </c>
      <c r="E123" s="39" t="s">
        <v>9808</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11876</v>
      </c>
      <c r="F125" s="46"/>
      <c r="G125" s="46"/>
      <c r="H125" s="46"/>
      <c r="I125" s="46"/>
      <c r="J125" s="48"/>
    </row>
    <row r="126" ht="165">
      <c r="A126" s="37" t="s">
        <v>601</v>
      </c>
      <c r="B126" s="45"/>
      <c r="C126" s="46"/>
      <c r="D126" s="46"/>
      <c r="E126" s="39" t="s">
        <v>9810</v>
      </c>
      <c r="F126" s="46"/>
      <c r="G126" s="46"/>
      <c r="H126" s="46"/>
      <c r="I126" s="46"/>
      <c r="J126" s="48"/>
    </row>
    <row r="127">
      <c r="A127" s="37" t="s">
        <v>593</v>
      </c>
      <c r="B127" s="37">
        <v>29</v>
      </c>
      <c r="C127" s="38" t="s">
        <v>10126</v>
      </c>
      <c r="D127" s="37" t="s">
        <v>595</v>
      </c>
      <c r="E127" s="39" t="s">
        <v>10127</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11877</v>
      </c>
      <c r="F129" s="46"/>
      <c r="G129" s="46"/>
      <c r="H129" s="46"/>
      <c r="I129" s="46"/>
      <c r="J129" s="48"/>
    </row>
    <row r="130" ht="165">
      <c r="A130" s="37" t="s">
        <v>601</v>
      </c>
      <c r="B130" s="45"/>
      <c r="C130" s="46"/>
      <c r="D130" s="46"/>
      <c r="E130" s="39" t="s">
        <v>9810</v>
      </c>
      <c r="F130" s="46"/>
      <c r="G130" s="46"/>
      <c r="H130" s="46"/>
      <c r="I130" s="46"/>
      <c r="J130" s="48"/>
    </row>
    <row r="131">
      <c r="A131" s="31" t="s">
        <v>591</v>
      </c>
      <c r="B131" s="32"/>
      <c r="C131" s="33" t="s">
        <v>4581</v>
      </c>
      <c r="D131" s="34"/>
      <c r="E131" s="31" t="s">
        <v>4582</v>
      </c>
      <c r="F131" s="34"/>
      <c r="G131" s="34"/>
      <c r="H131" s="34"/>
      <c r="I131" s="35">
        <f>SUMIFS(I132:I151,A132:A151,"P")</f>
        <v>0</v>
      </c>
      <c r="J131" s="36"/>
    </row>
    <row r="132">
      <c r="A132" s="37" t="s">
        <v>593</v>
      </c>
      <c r="B132" s="37">
        <v>30</v>
      </c>
      <c r="C132" s="38" t="s">
        <v>9929</v>
      </c>
      <c r="D132" s="37" t="s">
        <v>595</v>
      </c>
      <c r="E132" s="39" t="s">
        <v>9930</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11878</v>
      </c>
      <c r="F134" s="46"/>
      <c r="G134" s="46"/>
      <c r="H134" s="46"/>
      <c r="I134" s="46"/>
      <c r="J134" s="48"/>
    </row>
    <row r="135" ht="315">
      <c r="A135" s="37" t="s">
        <v>601</v>
      </c>
      <c r="B135" s="45"/>
      <c r="C135" s="46"/>
      <c r="D135" s="46"/>
      <c r="E135" s="39" t="s">
        <v>4599</v>
      </c>
      <c r="F135" s="46"/>
      <c r="G135" s="46"/>
      <c r="H135" s="46"/>
      <c r="I135" s="46"/>
      <c r="J135" s="48"/>
    </row>
    <row r="136">
      <c r="A136" s="37" t="s">
        <v>593</v>
      </c>
      <c r="B136" s="37">
        <v>31</v>
      </c>
      <c r="C136" s="38" t="s">
        <v>4603</v>
      </c>
      <c r="D136" s="37" t="s">
        <v>595</v>
      </c>
      <c r="E136" s="39" t="s">
        <v>4604</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11879</v>
      </c>
      <c r="F138" s="46"/>
      <c r="G138" s="46"/>
      <c r="H138" s="46"/>
      <c r="I138" s="46"/>
      <c r="J138" s="48"/>
    </row>
    <row r="139" ht="300">
      <c r="A139" s="37" t="s">
        <v>601</v>
      </c>
      <c r="B139" s="45"/>
      <c r="C139" s="46"/>
      <c r="D139" s="46"/>
      <c r="E139" s="39" t="s">
        <v>4605</v>
      </c>
      <c r="F139" s="46"/>
      <c r="G139" s="46"/>
      <c r="H139" s="46"/>
      <c r="I139" s="46"/>
      <c r="J139" s="48"/>
    </row>
    <row r="140">
      <c r="A140" s="37" t="s">
        <v>593</v>
      </c>
      <c r="B140" s="37">
        <v>32</v>
      </c>
      <c r="C140" s="38" t="s">
        <v>9942</v>
      </c>
      <c r="D140" s="37" t="s">
        <v>595</v>
      </c>
      <c r="E140" s="39" t="s">
        <v>9943</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11880</v>
      </c>
      <c r="F142" s="46"/>
      <c r="G142" s="46"/>
      <c r="H142" s="46"/>
      <c r="I142" s="46"/>
      <c r="J142" s="48"/>
    </row>
    <row r="143" ht="45">
      <c r="A143" s="37" t="s">
        <v>601</v>
      </c>
      <c r="B143" s="45"/>
      <c r="C143" s="46"/>
      <c r="D143" s="46"/>
      <c r="E143" s="39" t="s">
        <v>9938</v>
      </c>
      <c r="F143" s="46"/>
      <c r="G143" s="46"/>
      <c r="H143" s="46"/>
      <c r="I143" s="46"/>
      <c r="J143" s="48"/>
    </row>
    <row r="144">
      <c r="A144" s="37" t="s">
        <v>593</v>
      </c>
      <c r="B144" s="37">
        <v>33</v>
      </c>
      <c r="C144" s="38" t="s">
        <v>10080</v>
      </c>
      <c r="D144" s="37" t="s">
        <v>595</v>
      </c>
      <c r="E144" s="39" t="s">
        <v>10081</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11881</v>
      </c>
      <c r="F146" s="46"/>
      <c r="G146" s="46"/>
      <c r="H146" s="46"/>
      <c r="I146" s="46"/>
      <c r="J146" s="48"/>
    </row>
    <row r="147" ht="45">
      <c r="A147" s="37" t="s">
        <v>601</v>
      </c>
      <c r="B147" s="45"/>
      <c r="C147" s="46"/>
      <c r="D147" s="46"/>
      <c r="E147" s="39" t="s">
        <v>10083</v>
      </c>
      <c r="F147" s="46"/>
      <c r="G147" s="46"/>
      <c r="H147" s="46"/>
      <c r="I147" s="46"/>
      <c r="J147" s="48"/>
    </row>
    <row r="148">
      <c r="A148" s="37" t="s">
        <v>593</v>
      </c>
      <c r="B148" s="37">
        <v>34</v>
      </c>
      <c r="C148" s="38" t="s">
        <v>4626</v>
      </c>
      <c r="D148" s="37" t="s">
        <v>595</v>
      </c>
      <c r="E148" s="39" t="s">
        <v>4627</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11882</v>
      </c>
      <c r="F150" s="46"/>
      <c r="G150" s="46"/>
      <c r="H150" s="46"/>
      <c r="I150" s="46"/>
      <c r="J150" s="48"/>
    </row>
    <row r="151" ht="409.5">
      <c r="A151" s="37" t="s">
        <v>601</v>
      </c>
      <c r="B151" s="45"/>
      <c r="C151" s="46"/>
      <c r="D151" s="46"/>
      <c r="E151" s="39" t="s">
        <v>4525</v>
      </c>
      <c r="F151" s="46"/>
      <c r="G151" s="46"/>
      <c r="H151" s="46"/>
      <c r="I151" s="46"/>
      <c r="J151" s="48"/>
    </row>
    <row r="152">
      <c r="A152" s="31" t="s">
        <v>591</v>
      </c>
      <c r="B152" s="32"/>
      <c r="C152" s="33" t="s">
        <v>4818</v>
      </c>
      <c r="D152" s="34"/>
      <c r="E152" s="31" t="s">
        <v>4819</v>
      </c>
      <c r="F152" s="34"/>
      <c r="G152" s="34"/>
      <c r="H152" s="34"/>
      <c r="I152" s="35">
        <f>SUMIFS(I153:I171,A153:A171,"P")</f>
        <v>0</v>
      </c>
      <c r="J152" s="36"/>
    </row>
    <row r="153" ht="30">
      <c r="A153" s="37" t="s">
        <v>593</v>
      </c>
      <c r="B153" s="37">
        <v>35</v>
      </c>
      <c r="C153" s="38" t="s">
        <v>5034</v>
      </c>
      <c r="D153" s="37" t="s">
        <v>595</v>
      </c>
      <c r="E153" s="39" t="s">
        <v>5035</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11883</v>
      </c>
      <c r="F155" s="46"/>
      <c r="G155" s="46"/>
      <c r="H155" s="46"/>
      <c r="I155" s="46"/>
      <c r="J155" s="48"/>
    </row>
    <row r="156" ht="60">
      <c r="A156" s="37" t="s">
        <v>601</v>
      </c>
      <c r="B156" s="45"/>
      <c r="C156" s="46"/>
      <c r="D156" s="46"/>
      <c r="E156" s="39" t="s">
        <v>5037</v>
      </c>
      <c r="F156" s="46"/>
      <c r="G156" s="46"/>
      <c r="H156" s="46"/>
      <c r="I156" s="46"/>
      <c r="J156" s="48"/>
    </row>
    <row r="157">
      <c r="A157" s="37" t="s">
        <v>593</v>
      </c>
      <c r="B157" s="37">
        <v>36</v>
      </c>
      <c r="C157" s="38" t="s">
        <v>4682</v>
      </c>
      <c r="D157" s="37" t="s">
        <v>595</v>
      </c>
      <c r="E157" s="39" t="s">
        <v>4683</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11884</v>
      </c>
      <c r="F159" s="46"/>
      <c r="G159" s="46"/>
      <c r="H159" s="46"/>
      <c r="I159" s="46"/>
      <c r="J159" s="48"/>
    </row>
    <row r="160" ht="150">
      <c r="A160" s="37" t="s">
        <v>601</v>
      </c>
      <c r="B160" s="45"/>
      <c r="C160" s="46"/>
      <c r="D160" s="46"/>
      <c r="E160" s="39" t="s">
        <v>4685</v>
      </c>
      <c r="F160" s="46"/>
      <c r="G160" s="46"/>
      <c r="H160" s="46"/>
      <c r="I160" s="46"/>
      <c r="J160" s="48"/>
    </row>
    <row r="161">
      <c r="A161" s="37" t="s">
        <v>593</v>
      </c>
      <c r="B161" s="37">
        <v>37</v>
      </c>
      <c r="C161" s="38" t="s">
        <v>6253</v>
      </c>
      <c r="D161" s="37" t="s">
        <v>595</v>
      </c>
      <c r="E161" s="39" t="s">
        <v>6254</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11885</v>
      </c>
      <c r="F163" s="46"/>
      <c r="G163" s="46"/>
      <c r="H163" s="46"/>
      <c r="I163" s="46"/>
      <c r="J163" s="48"/>
    </row>
    <row r="164" ht="150">
      <c r="A164" s="37" t="s">
        <v>601</v>
      </c>
      <c r="B164" s="45"/>
      <c r="C164" s="46"/>
      <c r="D164" s="46"/>
      <c r="E164" s="39" t="s">
        <v>4685</v>
      </c>
      <c r="F164" s="46"/>
      <c r="G164" s="46"/>
      <c r="H164" s="46"/>
      <c r="I164" s="46"/>
      <c r="J164" s="48"/>
    </row>
    <row r="165">
      <c r="A165" s="37" t="s">
        <v>593</v>
      </c>
      <c r="B165" s="37">
        <v>38</v>
      </c>
      <c r="C165" s="38" t="s">
        <v>11886</v>
      </c>
      <c r="D165" s="37" t="s">
        <v>595</v>
      </c>
      <c r="E165" s="39" t="s">
        <v>9828</v>
      </c>
      <c r="F165" s="40" t="s">
        <v>1797</v>
      </c>
      <c r="G165" s="41">
        <v>1</v>
      </c>
      <c r="H165" s="42">
        <v>0</v>
      </c>
      <c r="I165" s="43">
        <f>ROUND(G165*H165,P4)</f>
        <v>0</v>
      </c>
      <c r="J165" s="37"/>
      <c r="O165" s="44">
        <f>I165*0.21</f>
        <v>0</v>
      </c>
      <c r="P165">
        <v>3</v>
      </c>
    </row>
    <row r="166">
      <c r="A166" s="37" t="s">
        <v>598</v>
      </c>
      <c r="B166" s="45"/>
      <c r="C166" s="46"/>
      <c r="D166" s="46"/>
      <c r="E166" s="39" t="s">
        <v>9828</v>
      </c>
      <c r="F166" s="46"/>
      <c r="G166" s="46"/>
      <c r="H166" s="46"/>
      <c r="I166" s="46"/>
      <c r="J166" s="48"/>
    </row>
    <row r="167" ht="120">
      <c r="A167" s="37" t="s">
        <v>599</v>
      </c>
      <c r="B167" s="45"/>
      <c r="C167" s="46"/>
      <c r="D167" s="46"/>
      <c r="E167" s="49" t="s">
        <v>9829</v>
      </c>
      <c r="F167" s="46"/>
      <c r="G167" s="46"/>
      <c r="H167" s="46"/>
      <c r="I167" s="46"/>
      <c r="J167" s="48"/>
    </row>
    <row r="168" ht="45">
      <c r="A168" s="37" t="s">
        <v>601</v>
      </c>
      <c r="B168" s="45"/>
      <c r="C168" s="46"/>
      <c r="D168" s="46"/>
      <c r="E168" s="39" t="s">
        <v>9830</v>
      </c>
      <c r="F168" s="46"/>
      <c r="G168" s="46"/>
      <c r="H168" s="46"/>
      <c r="I168" s="46"/>
      <c r="J168" s="48"/>
    </row>
    <row r="169">
      <c r="A169" s="37" t="s">
        <v>593</v>
      </c>
      <c r="B169" s="37">
        <v>39</v>
      </c>
      <c r="C169" s="38" t="s">
        <v>11887</v>
      </c>
      <c r="D169" s="37" t="s">
        <v>595</v>
      </c>
      <c r="E169" s="39" t="s">
        <v>9832</v>
      </c>
      <c r="F169" s="40" t="s">
        <v>1797</v>
      </c>
      <c r="G169" s="41">
        <v>1</v>
      </c>
      <c r="H169" s="42">
        <v>0</v>
      </c>
      <c r="I169" s="43">
        <f>ROUND(G169*H169,P4)</f>
        <v>0</v>
      </c>
      <c r="J169" s="37"/>
      <c r="O169" s="44">
        <f>I169*0.21</f>
        <v>0</v>
      </c>
      <c r="P169">
        <v>3</v>
      </c>
    </row>
    <row r="170">
      <c r="A170" s="37" t="s">
        <v>598</v>
      </c>
      <c r="B170" s="45"/>
      <c r="C170" s="46"/>
      <c r="D170" s="46"/>
      <c r="E170" s="39" t="s">
        <v>9832</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5">
      <c r="A175" s="37" t="s">
        <v>599</v>
      </c>
      <c r="B175" s="45"/>
      <c r="C175" s="46"/>
      <c r="D175" s="46"/>
      <c r="E175" s="49" t="s">
        <v>11888</v>
      </c>
      <c r="F175" s="46"/>
      <c r="G175" s="46"/>
      <c r="H175" s="46"/>
      <c r="I175" s="46"/>
      <c r="J175" s="48"/>
    </row>
    <row r="176" ht="120">
      <c r="A176" s="37" t="s">
        <v>601</v>
      </c>
      <c r="B176" s="45"/>
      <c r="C176" s="46"/>
      <c r="D176" s="46"/>
      <c r="E176" s="39" t="s">
        <v>1819</v>
      </c>
      <c r="F176" s="46"/>
      <c r="G176" s="46"/>
      <c r="H176" s="46"/>
      <c r="I176" s="46"/>
      <c r="J176" s="48"/>
    </row>
    <row r="177" ht="60">
      <c r="A177" s="37" t="s">
        <v>593</v>
      </c>
      <c r="B177" s="37">
        <v>41</v>
      </c>
      <c r="C177" s="38" t="s">
        <v>2447</v>
      </c>
      <c r="D177" s="37" t="s">
        <v>2448</v>
      </c>
      <c r="E177" s="39" t="s">
        <v>2449</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5">
      <c r="A179" s="37" t="s">
        <v>599</v>
      </c>
      <c r="B179" s="45"/>
      <c r="C179" s="46"/>
      <c r="D179" s="46"/>
      <c r="E179" s="49" t="s">
        <v>11889</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6262</v>
      </c>
      <c r="D181" s="37" t="s">
        <v>6263</v>
      </c>
      <c r="E181" s="39" t="s">
        <v>6264</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30">
      <c r="A183" s="37" t="s">
        <v>599</v>
      </c>
      <c r="B183" s="45"/>
      <c r="C183" s="46"/>
      <c r="D183" s="46"/>
      <c r="E183" s="49" t="s">
        <v>11890</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n0p0r3yHhgyo/06UjUPST5bDW0/xEuWDzGDKhjPxKeTSII+pDsylXyOFEJWMQv0Srj0C6Q/LsmfMzsowR26GOA==" hashValue="+LcGPjd3elDGscngYasDWIcHD0IvHDLbZ8XmypOurbTQ5TbEPjBnDA3+YSIiMe9T+tgerGzGIphW2EC2irUb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11891</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11891</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5155</v>
      </c>
      <c r="D12" s="37" t="s">
        <v>595</v>
      </c>
      <c r="E12" s="39" t="s">
        <v>5156</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11892</v>
      </c>
      <c r="F14" s="46"/>
      <c r="G14" s="46"/>
      <c r="H14" s="46"/>
      <c r="I14" s="46"/>
      <c r="J14" s="48"/>
    </row>
    <row r="15" ht="90">
      <c r="A15" s="37" t="s">
        <v>601</v>
      </c>
      <c r="B15" s="45"/>
      <c r="C15" s="46"/>
      <c r="D15" s="46"/>
      <c r="E15" s="39" t="s">
        <v>4691</v>
      </c>
      <c r="F15" s="46"/>
      <c r="G15" s="46"/>
      <c r="H15" s="46"/>
      <c r="I15" s="46"/>
      <c r="J15" s="48"/>
    </row>
    <row r="16">
      <c r="A16" s="37" t="s">
        <v>593</v>
      </c>
      <c r="B16" s="37">
        <v>2</v>
      </c>
      <c r="C16" s="38" t="s">
        <v>5283</v>
      </c>
      <c r="D16" s="37" t="s">
        <v>595</v>
      </c>
      <c r="E16" s="39" t="s">
        <v>9421</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11893</v>
      </c>
      <c r="F18" s="46"/>
      <c r="G18" s="46"/>
      <c r="H18" s="46"/>
      <c r="I18" s="46"/>
      <c r="J18" s="48"/>
    </row>
    <row r="19" ht="45">
      <c r="A19" s="37" t="s">
        <v>601</v>
      </c>
      <c r="B19" s="45"/>
      <c r="C19" s="46"/>
      <c r="D19" s="46"/>
      <c r="E19" s="39" t="s">
        <v>9424</v>
      </c>
      <c r="F19" s="46"/>
      <c r="G19" s="46"/>
      <c r="H19" s="46"/>
      <c r="I19" s="46"/>
      <c r="J19" s="48"/>
    </row>
    <row r="20">
      <c r="A20" s="37" t="s">
        <v>593</v>
      </c>
      <c r="B20" s="37">
        <v>3</v>
      </c>
      <c r="C20" s="38" t="s">
        <v>4422</v>
      </c>
      <c r="D20" s="37" t="s">
        <v>595</v>
      </c>
      <c r="E20" s="39" t="s">
        <v>4423</v>
      </c>
      <c r="F20" s="40" t="s">
        <v>4424</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11894</v>
      </c>
      <c r="F22" s="46"/>
      <c r="G22" s="46"/>
      <c r="H22" s="46"/>
      <c r="I22" s="46"/>
      <c r="J22" s="48"/>
    </row>
    <row r="23" ht="30">
      <c r="A23" s="37" t="s">
        <v>601</v>
      </c>
      <c r="B23" s="45"/>
      <c r="C23" s="46"/>
      <c r="D23" s="46"/>
      <c r="E23" s="39" t="s">
        <v>4426</v>
      </c>
      <c r="F23" s="46"/>
      <c r="G23" s="46"/>
      <c r="H23" s="46"/>
      <c r="I23" s="46"/>
      <c r="J23" s="48"/>
    </row>
    <row r="24">
      <c r="A24" s="37" t="s">
        <v>593</v>
      </c>
      <c r="B24" s="37">
        <v>4</v>
      </c>
      <c r="C24" s="38" t="s">
        <v>5287</v>
      </c>
      <c r="D24" s="37" t="s">
        <v>595</v>
      </c>
      <c r="E24" s="39" t="s">
        <v>9760</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11895</v>
      </c>
      <c r="F26" s="46"/>
      <c r="G26" s="46"/>
      <c r="H26" s="46"/>
      <c r="I26" s="46"/>
      <c r="J26" s="48"/>
    </row>
    <row r="27" ht="409.5">
      <c r="A27" s="37" t="s">
        <v>601</v>
      </c>
      <c r="B27" s="45"/>
      <c r="C27" s="46"/>
      <c r="D27" s="46"/>
      <c r="E27" s="39" t="s">
        <v>4695</v>
      </c>
      <c r="F27" s="46"/>
      <c r="G27" s="46"/>
      <c r="H27" s="46"/>
      <c r="I27" s="46"/>
      <c r="J27" s="48"/>
    </row>
    <row r="28">
      <c r="A28" s="37" t="s">
        <v>593</v>
      </c>
      <c r="B28" s="37">
        <v>5</v>
      </c>
      <c r="C28" s="38" t="s">
        <v>9762</v>
      </c>
      <c r="D28" s="37" t="s">
        <v>595</v>
      </c>
      <c r="E28" s="39" t="s">
        <v>9763</v>
      </c>
      <c r="F28" s="40" t="s">
        <v>4424</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11896</v>
      </c>
      <c r="F30" s="46"/>
      <c r="G30" s="46"/>
      <c r="H30" s="46"/>
      <c r="I30" s="46"/>
      <c r="J30" s="48"/>
    </row>
    <row r="31" ht="30">
      <c r="A31" s="37" t="s">
        <v>601</v>
      </c>
      <c r="B31" s="45"/>
      <c r="C31" s="46"/>
      <c r="D31" s="46"/>
      <c r="E31" s="39" t="s">
        <v>4426</v>
      </c>
      <c r="F31" s="46"/>
      <c r="G31" s="46"/>
      <c r="H31" s="46"/>
      <c r="I31" s="46"/>
      <c r="J31" s="48"/>
    </row>
    <row r="32">
      <c r="A32" s="37" t="s">
        <v>593</v>
      </c>
      <c r="B32" s="37">
        <v>6</v>
      </c>
      <c r="C32" s="38" t="s">
        <v>4692</v>
      </c>
      <c r="D32" s="37" t="s">
        <v>595</v>
      </c>
      <c r="E32" s="39" t="s">
        <v>4693</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11897</v>
      </c>
      <c r="F34" s="46"/>
      <c r="G34" s="46"/>
      <c r="H34" s="46"/>
      <c r="I34" s="46"/>
      <c r="J34" s="48"/>
    </row>
    <row r="35" ht="409.5">
      <c r="A35" s="37" t="s">
        <v>601</v>
      </c>
      <c r="B35" s="45"/>
      <c r="C35" s="46"/>
      <c r="D35" s="46"/>
      <c r="E35" s="39" t="s">
        <v>4695</v>
      </c>
      <c r="F35" s="46"/>
      <c r="G35" s="46"/>
      <c r="H35" s="46"/>
      <c r="I35" s="46"/>
      <c r="J35" s="48"/>
    </row>
    <row r="36">
      <c r="A36" s="37" t="s">
        <v>593</v>
      </c>
      <c r="B36" s="37">
        <v>7</v>
      </c>
      <c r="C36" s="38" t="s">
        <v>4431</v>
      </c>
      <c r="D36" s="37" t="s">
        <v>595</v>
      </c>
      <c r="E36" s="39" t="s">
        <v>4432</v>
      </c>
      <c r="F36" s="40" t="s">
        <v>4424</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11898</v>
      </c>
      <c r="F38" s="46"/>
      <c r="G38" s="46"/>
      <c r="H38" s="46"/>
      <c r="I38" s="46"/>
      <c r="J38" s="48"/>
    </row>
    <row r="39" ht="30">
      <c r="A39" s="37" t="s">
        <v>601</v>
      </c>
      <c r="B39" s="45"/>
      <c r="C39" s="46"/>
      <c r="D39" s="46"/>
      <c r="E39" s="39" t="s">
        <v>4426</v>
      </c>
      <c r="F39" s="46"/>
      <c r="G39" s="46"/>
      <c r="H39" s="46"/>
      <c r="I39" s="46"/>
      <c r="J39" s="48"/>
    </row>
    <row r="40">
      <c r="A40" s="37" t="s">
        <v>593</v>
      </c>
      <c r="B40" s="37">
        <v>8</v>
      </c>
      <c r="C40" s="38" t="s">
        <v>3400</v>
      </c>
      <c r="D40" s="37" t="s">
        <v>595</v>
      </c>
      <c r="E40" s="39" t="s">
        <v>6038</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11899</v>
      </c>
      <c r="F42" s="46"/>
      <c r="G42" s="46"/>
      <c r="H42" s="46"/>
      <c r="I42" s="46"/>
      <c r="J42" s="48"/>
    </row>
    <row r="43" ht="405">
      <c r="A43" s="37" t="s">
        <v>601</v>
      </c>
      <c r="B43" s="45"/>
      <c r="C43" s="46"/>
      <c r="D43" s="46"/>
      <c r="E43" s="39" t="s">
        <v>4442</v>
      </c>
      <c r="F43" s="46"/>
      <c r="G43" s="46"/>
      <c r="H43" s="46"/>
      <c r="I43" s="46"/>
      <c r="J43" s="48"/>
    </row>
    <row r="44">
      <c r="A44" s="37" t="s">
        <v>593</v>
      </c>
      <c r="B44" s="37">
        <v>9</v>
      </c>
      <c r="C44" s="38" t="s">
        <v>2436</v>
      </c>
      <c r="D44" s="37" t="s">
        <v>595</v>
      </c>
      <c r="E44" s="39" t="s">
        <v>2437</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11900</v>
      </c>
      <c r="F46" s="46"/>
      <c r="G46" s="46"/>
      <c r="H46" s="46"/>
      <c r="I46" s="46"/>
      <c r="J46" s="48"/>
    </row>
    <row r="47" ht="345">
      <c r="A47" s="37" t="s">
        <v>601</v>
      </c>
      <c r="B47" s="45"/>
      <c r="C47" s="46"/>
      <c r="D47" s="46"/>
      <c r="E47" s="39" t="s">
        <v>5164</v>
      </c>
      <c r="F47" s="46"/>
      <c r="G47" s="46"/>
      <c r="H47" s="46"/>
      <c r="I47" s="46"/>
      <c r="J47" s="48"/>
    </row>
    <row r="48">
      <c r="A48" s="37" t="s">
        <v>593</v>
      </c>
      <c r="B48" s="37">
        <v>10</v>
      </c>
      <c r="C48" s="38" t="s">
        <v>4449</v>
      </c>
      <c r="D48" s="37" t="s">
        <v>595</v>
      </c>
      <c r="E48" s="39" t="s">
        <v>4450</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11901</v>
      </c>
      <c r="F50" s="46"/>
      <c r="G50" s="46"/>
      <c r="H50" s="46"/>
      <c r="I50" s="46"/>
      <c r="J50" s="48"/>
    </row>
    <row r="51" ht="240">
      <c r="A51" s="37" t="s">
        <v>601</v>
      </c>
      <c r="B51" s="45"/>
      <c r="C51" s="46"/>
      <c r="D51" s="46"/>
      <c r="E51" s="39" t="s">
        <v>4452</v>
      </c>
      <c r="F51" s="46"/>
      <c r="G51" s="46"/>
      <c r="H51" s="46"/>
      <c r="I51" s="46"/>
      <c r="J51" s="48"/>
    </row>
    <row r="52">
      <c r="A52" s="37" t="s">
        <v>593</v>
      </c>
      <c r="B52" s="37">
        <v>11</v>
      </c>
      <c r="C52" s="38" t="s">
        <v>4469</v>
      </c>
      <c r="D52" s="37" t="s">
        <v>595</v>
      </c>
      <c r="E52" s="39" t="s">
        <v>4470</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11902</v>
      </c>
      <c r="F54" s="46"/>
      <c r="G54" s="46"/>
      <c r="H54" s="46"/>
      <c r="I54" s="46"/>
      <c r="J54" s="48"/>
    </row>
    <row r="55" ht="300">
      <c r="A55" s="37" t="s">
        <v>601</v>
      </c>
      <c r="B55" s="45"/>
      <c r="C55" s="46"/>
      <c r="D55" s="46"/>
      <c r="E55" s="39" t="s">
        <v>4472</v>
      </c>
      <c r="F55" s="46"/>
      <c r="G55" s="46"/>
      <c r="H55" s="46"/>
      <c r="I55" s="46"/>
      <c r="J55" s="48"/>
    </row>
    <row r="56">
      <c r="A56" s="37" t="s">
        <v>593</v>
      </c>
      <c r="B56" s="37">
        <v>12</v>
      </c>
      <c r="C56" s="38" t="s">
        <v>3364</v>
      </c>
      <c r="D56" s="37" t="s">
        <v>595</v>
      </c>
      <c r="E56" s="39" t="s">
        <v>3365</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11903</v>
      </c>
      <c r="F58" s="46"/>
      <c r="G58" s="46"/>
      <c r="H58" s="46"/>
      <c r="I58" s="46"/>
      <c r="J58" s="48"/>
    </row>
    <row r="59" ht="30">
      <c r="A59" s="37" t="s">
        <v>601</v>
      </c>
      <c r="B59" s="45"/>
      <c r="C59" s="46"/>
      <c r="D59" s="46"/>
      <c r="E59" s="39" t="s">
        <v>4482</v>
      </c>
      <c r="F59" s="46"/>
      <c r="G59" s="46"/>
      <c r="H59" s="46"/>
      <c r="I59" s="46"/>
      <c r="J59" s="48"/>
    </row>
    <row r="60">
      <c r="A60" s="37" t="s">
        <v>593</v>
      </c>
      <c r="B60" s="37">
        <v>13</v>
      </c>
      <c r="C60" s="38" t="s">
        <v>5779</v>
      </c>
      <c r="D60" s="37" t="s">
        <v>595</v>
      </c>
      <c r="E60" s="39" t="s">
        <v>11904</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11905</v>
      </c>
      <c r="F62" s="46"/>
      <c r="G62" s="46"/>
      <c r="H62" s="46"/>
      <c r="I62" s="46"/>
      <c r="J62" s="48"/>
    </row>
    <row r="63" ht="45">
      <c r="A63" s="37" t="s">
        <v>601</v>
      </c>
      <c r="B63" s="45"/>
      <c r="C63" s="46"/>
      <c r="D63" s="46"/>
      <c r="E63" s="39" t="s">
        <v>4493</v>
      </c>
      <c r="F63" s="46"/>
      <c r="G63" s="46"/>
      <c r="H63" s="46"/>
      <c r="I63" s="46"/>
      <c r="J63" s="48"/>
    </row>
    <row r="64">
      <c r="A64" s="37" t="s">
        <v>593</v>
      </c>
      <c r="B64" s="37">
        <v>14</v>
      </c>
      <c r="C64" s="38" t="s">
        <v>11906</v>
      </c>
      <c r="D64" s="37" t="s">
        <v>595</v>
      </c>
      <c r="E64" s="39" t="s">
        <v>11907</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11908</v>
      </c>
      <c r="F66" s="46"/>
      <c r="G66" s="46"/>
      <c r="H66" s="46"/>
      <c r="I66" s="46"/>
      <c r="J66" s="48"/>
    </row>
    <row r="67" ht="45">
      <c r="A67" s="37" t="s">
        <v>601</v>
      </c>
      <c r="B67" s="45"/>
      <c r="C67" s="46"/>
      <c r="D67" s="46"/>
      <c r="E67" s="39" t="s">
        <v>4493</v>
      </c>
      <c r="F67" s="46"/>
      <c r="G67" s="46"/>
      <c r="H67" s="46"/>
      <c r="I67" s="46"/>
      <c r="J67" s="48"/>
    </row>
    <row r="68">
      <c r="A68" s="37" t="s">
        <v>593</v>
      </c>
      <c r="B68" s="37">
        <v>15</v>
      </c>
      <c r="C68" s="38" t="s">
        <v>4494</v>
      </c>
      <c r="D68" s="37" t="s">
        <v>595</v>
      </c>
      <c r="E68" s="39" t="s">
        <v>4495</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11909</v>
      </c>
      <c r="F70" s="46"/>
      <c r="G70" s="46"/>
      <c r="H70" s="46"/>
      <c r="I70" s="46"/>
      <c r="J70" s="48"/>
    </row>
    <row r="71" ht="30">
      <c r="A71" s="37" t="s">
        <v>601</v>
      </c>
      <c r="B71" s="45"/>
      <c r="C71" s="46"/>
      <c r="D71" s="46"/>
      <c r="E71" s="39" t="s">
        <v>4497</v>
      </c>
      <c r="F71" s="46"/>
      <c r="G71" s="46"/>
      <c r="H71" s="46"/>
      <c r="I71" s="46"/>
      <c r="J71" s="48"/>
    </row>
    <row r="72">
      <c r="A72" s="37" t="s">
        <v>593</v>
      </c>
      <c r="B72" s="37">
        <v>16</v>
      </c>
      <c r="C72" s="38" t="s">
        <v>4498</v>
      </c>
      <c r="D72" s="37" t="s">
        <v>595</v>
      </c>
      <c r="E72" s="39" t="s">
        <v>4499</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11909</v>
      </c>
      <c r="F74" s="46"/>
      <c r="G74" s="46"/>
      <c r="H74" s="46"/>
      <c r="I74" s="46"/>
      <c r="J74" s="48"/>
    </row>
    <row r="75" ht="45">
      <c r="A75" s="37" t="s">
        <v>601</v>
      </c>
      <c r="B75" s="45"/>
      <c r="C75" s="46"/>
      <c r="D75" s="46"/>
      <c r="E75" s="39" t="s">
        <v>4500</v>
      </c>
      <c r="F75" s="46"/>
      <c r="G75" s="46"/>
      <c r="H75" s="46"/>
      <c r="I75" s="46"/>
      <c r="J75" s="48"/>
    </row>
    <row r="76">
      <c r="A76" s="37" t="s">
        <v>593</v>
      </c>
      <c r="B76" s="37">
        <v>17</v>
      </c>
      <c r="C76" s="38" t="s">
        <v>9780</v>
      </c>
      <c r="D76" s="37" t="s">
        <v>595</v>
      </c>
      <c r="E76" s="39" t="s">
        <v>9781</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11910</v>
      </c>
      <c r="F78" s="46"/>
      <c r="G78" s="46"/>
      <c r="H78" s="46"/>
      <c r="I78" s="46"/>
      <c r="J78" s="48"/>
    </row>
    <row r="79" ht="45">
      <c r="A79" s="37" t="s">
        <v>601</v>
      </c>
      <c r="B79" s="45"/>
      <c r="C79" s="46"/>
      <c r="D79" s="46"/>
      <c r="E79" s="39" t="s">
        <v>9783</v>
      </c>
      <c r="F79" s="46"/>
      <c r="G79" s="46"/>
      <c r="H79" s="46"/>
      <c r="I79" s="46"/>
      <c r="J79" s="48"/>
    </row>
    <row r="80">
      <c r="A80" s="37" t="s">
        <v>593</v>
      </c>
      <c r="B80" s="37">
        <v>18</v>
      </c>
      <c r="C80" s="38" t="s">
        <v>9784</v>
      </c>
      <c r="D80" s="37" t="s">
        <v>595</v>
      </c>
      <c r="E80" s="39" t="s">
        <v>9785</v>
      </c>
      <c r="F80" s="40" t="s">
        <v>608</v>
      </c>
      <c r="G80" s="41">
        <v>6</v>
      </c>
      <c r="H80" s="42">
        <v>0</v>
      </c>
      <c r="I80" s="43">
        <f>ROUND(G80*H80,P4)</f>
        <v>0</v>
      </c>
      <c r="J80" s="37"/>
      <c r="O80" s="44">
        <f>I80*0.21</f>
        <v>0</v>
      </c>
      <c r="P80">
        <v>3</v>
      </c>
    </row>
    <row r="81">
      <c r="A81" s="37" t="s">
        <v>598</v>
      </c>
      <c r="B81" s="45"/>
      <c r="C81" s="46"/>
      <c r="D81" s="46"/>
      <c r="E81" s="39" t="s">
        <v>9785</v>
      </c>
      <c r="F81" s="46"/>
      <c r="G81" s="46"/>
      <c r="H81" s="46"/>
      <c r="I81" s="46"/>
      <c r="J81" s="48"/>
    </row>
    <row r="82" ht="60">
      <c r="A82" s="37" t="s">
        <v>599</v>
      </c>
      <c r="B82" s="45"/>
      <c r="C82" s="46"/>
      <c r="D82" s="46"/>
      <c r="E82" s="49" t="s">
        <v>10114</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4505</v>
      </c>
      <c r="F84" s="34"/>
      <c r="G84" s="34"/>
      <c r="H84" s="34"/>
      <c r="I84" s="35">
        <f>SUMIFS(I85:I96,A85:A96,"P")</f>
        <v>0</v>
      </c>
      <c r="J84" s="36"/>
    </row>
    <row r="85">
      <c r="A85" s="37" t="s">
        <v>593</v>
      </c>
      <c r="B85" s="37">
        <v>19</v>
      </c>
      <c r="C85" s="38" t="s">
        <v>5589</v>
      </c>
      <c r="D85" s="37" t="s">
        <v>595</v>
      </c>
      <c r="E85" s="39" t="s">
        <v>9787</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11911</v>
      </c>
      <c r="F87" s="46"/>
      <c r="G87" s="46"/>
      <c r="H87" s="46"/>
      <c r="I87" s="46"/>
      <c r="J87" s="48"/>
    </row>
    <row r="88" ht="60">
      <c r="A88" s="37" t="s">
        <v>601</v>
      </c>
      <c r="B88" s="45"/>
      <c r="C88" s="46"/>
      <c r="D88" s="46"/>
      <c r="E88" s="39" t="s">
        <v>4535</v>
      </c>
      <c r="F88" s="46"/>
      <c r="G88" s="46"/>
      <c r="H88" s="46"/>
      <c r="I88" s="46"/>
      <c r="J88" s="48"/>
    </row>
    <row r="89">
      <c r="A89" s="37" t="s">
        <v>593</v>
      </c>
      <c r="B89" s="37">
        <v>20</v>
      </c>
      <c r="C89" s="38" t="s">
        <v>4514</v>
      </c>
      <c r="D89" s="37" t="s">
        <v>595</v>
      </c>
      <c r="E89" s="39" t="s">
        <v>4515</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11912</v>
      </c>
      <c r="F91" s="46"/>
      <c r="G91" s="46"/>
      <c r="H91" s="46"/>
      <c r="I91" s="46"/>
      <c r="J91" s="48"/>
    </row>
    <row r="92" ht="120">
      <c r="A92" s="37" t="s">
        <v>601</v>
      </c>
      <c r="B92" s="45"/>
      <c r="C92" s="46"/>
      <c r="D92" s="46"/>
      <c r="E92" s="39" t="s">
        <v>4513</v>
      </c>
      <c r="F92" s="46"/>
      <c r="G92" s="46"/>
      <c r="H92" s="46"/>
      <c r="I92" s="46"/>
      <c r="J92" s="48"/>
    </row>
    <row r="93">
      <c r="A93" s="37" t="s">
        <v>593</v>
      </c>
      <c r="B93" s="37">
        <v>21</v>
      </c>
      <c r="C93" s="38" t="s">
        <v>5073</v>
      </c>
      <c r="D93" s="37" t="s">
        <v>595</v>
      </c>
      <c r="E93" s="39" t="s">
        <v>2558</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11913</v>
      </c>
      <c r="F95" s="46"/>
      <c r="G95" s="46"/>
      <c r="H95" s="46"/>
      <c r="I95" s="46"/>
      <c r="J95" s="48"/>
    </row>
    <row r="96" ht="409.5">
      <c r="A96" s="37" t="s">
        <v>601</v>
      </c>
      <c r="B96" s="45"/>
      <c r="C96" s="46"/>
      <c r="D96" s="46"/>
      <c r="E96" s="39" t="s">
        <v>4983</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4522</v>
      </c>
      <c r="D98" s="37" t="s">
        <v>595</v>
      </c>
      <c r="E98" s="39" t="s">
        <v>4523</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11914</v>
      </c>
      <c r="F100" s="46"/>
      <c r="G100" s="46"/>
      <c r="H100" s="46"/>
      <c r="I100" s="46"/>
      <c r="J100" s="48"/>
    </row>
    <row r="101" ht="409.5">
      <c r="A101" s="37" t="s">
        <v>601</v>
      </c>
      <c r="B101" s="45"/>
      <c r="C101" s="46"/>
      <c r="D101" s="46"/>
      <c r="E101" s="39" t="s">
        <v>4525</v>
      </c>
      <c r="F101" s="46"/>
      <c r="G101" s="46"/>
      <c r="H101" s="46"/>
      <c r="I101" s="46"/>
      <c r="J101" s="48"/>
    </row>
    <row r="102">
      <c r="A102" s="37" t="s">
        <v>593</v>
      </c>
      <c r="B102" s="37">
        <v>23</v>
      </c>
      <c r="C102" s="38" t="s">
        <v>4532</v>
      </c>
      <c r="D102" s="37" t="s">
        <v>595</v>
      </c>
      <c r="E102" s="39" t="s">
        <v>4533</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11915</v>
      </c>
      <c r="F104" s="46"/>
      <c r="G104" s="46"/>
      <c r="H104" s="46"/>
      <c r="I104" s="46"/>
      <c r="J104" s="48"/>
    </row>
    <row r="105" ht="60">
      <c r="A105" s="37" t="s">
        <v>601</v>
      </c>
      <c r="B105" s="45"/>
      <c r="C105" s="46"/>
      <c r="D105" s="46"/>
      <c r="E105" s="39" t="s">
        <v>4535</v>
      </c>
      <c r="F105" s="46"/>
      <c r="G105" s="46"/>
      <c r="H105" s="46"/>
      <c r="I105" s="46"/>
      <c r="J105" s="48"/>
    </row>
    <row r="106">
      <c r="A106" s="37" t="s">
        <v>593</v>
      </c>
      <c r="B106" s="37">
        <v>24</v>
      </c>
      <c r="C106" s="38" t="s">
        <v>4543</v>
      </c>
      <c r="D106" s="37" t="s">
        <v>595</v>
      </c>
      <c r="E106" s="39" t="s">
        <v>4544</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11916</v>
      </c>
      <c r="F108" s="46"/>
      <c r="G108" s="46"/>
      <c r="H108" s="46"/>
      <c r="I108" s="46"/>
      <c r="J108" s="48"/>
    </row>
    <row r="109" ht="150">
      <c r="A109" s="37" t="s">
        <v>601</v>
      </c>
      <c r="B109" s="45"/>
      <c r="C109" s="46"/>
      <c r="D109" s="46"/>
      <c r="E109" s="39" t="s">
        <v>4546</v>
      </c>
      <c r="F109" s="46"/>
      <c r="G109" s="46"/>
      <c r="H109" s="46"/>
      <c r="I109" s="46"/>
      <c r="J109" s="48"/>
    </row>
    <row r="110">
      <c r="A110" s="31" t="s">
        <v>591</v>
      </c>
      <c r="B110" s="32"/>
      <c r="C110" s="33" t="s">
        <v>823</v>
      </c>
      <c r="D110" s="34"/>
      <c r="E110" s="31" t="s">
        <v>7512</v>
      </c>
      <c r="F110" s="34"/>
      <c r="G110" s="34"/>
      <c r="H110" s="34"/>
      <c r="I110" s="35">
        <f>SUMIFS(I111:I122,A111:A122,"P")</f>
        <v>0</v>
      </c>
      <c r="J110" s="36"/>
    </row>
    <row r="111" ht="30">
      <c r="A111" s="37" t="s">
        <v>593</v>
      </c>
      <c r="B111" s="37">
        <v>25</v>
      </c>
      <c r="C111" s="38" t="s">
        <v>10445</v>
      </c>
      <c r="D111" s="37" t="s">
        <v>595</v>
      </c>
      <c r="E111" s="39" t="s">
        <v>10446</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11917</v>
      </c>
      <c r="F113" s="46"/>
      <c r="G113" s="46"/>
      <c r="H113" s="46"/>
      <c r="I113" s="46"/>
      <c r="J113" s="48"/>
    </row>
    <row r="114" ht="60">
      <c r="A114" s="37" t="s">
        <v>601</v>
      </c>
      <c r="B114" s="45"/>
      <c r="C114" s="46"/>
      <c r="D114" s="46"/>
      <c r="E114" s="39" t="s">
        <v>9797</v>
      </c>
      <c r="F114" s="46"/>
      <c r="G114" s="46"/>
      <c r="H114" s="46"/>
      <c r="I114" s="46"/>
      <c r="J114" s="48"/>
    </row>
    <row r="115">
      <c r="A115" s="37" t="s">
        <v>593</v>
      </c>
      <c r="B115" s="37">
        <v>26</v>
      </c>
      <c r="C115" s="38" t="s">
        <v>9905</v>
      </c>
      <c r="D115" s="37" t="s">
        <v>595</v>
      </c>
      <c r="E115" s="39" t="s">
        <v>9906</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11918</v>
      </c>
      <c r="F117" s="46"/>
      <c r="G117" s="46"/>
      <c r="H117" s="46"/>
      <c r="I117" s="46"/>
      <c r="J117" s="48"/>
    </row>
    <row r="118" ht="60">
      <c r="A118" s="37" t="s">
        <v>601</v>
      </c>
      <c r="B118" s="45"/>
      <c r="C118" s="46"/>
      <c r="D118" s="46"/>
      <c r="E118" s="39" t="s">
        <v>9797</v>
      </c>
      <c r="F118" s="46"/>
      <c r="G118" s="46"/>
      <c r="H118" s="46"/>
      <c r="I118" s="46"/>
      <c r="J118" s="48"/>
    </row>
    <row r="119">
      <c r="A119" s="37" t="s">
        <v>593</v>
      </c>
      <c r="B119" s="37">
        <v>27</v>
      </c>
      <c r="C119" s="38" t="s">
        <v>11919</v>
      </c>
      <c r="D119" s="37" t="s">
        <v>595</v>
      </c>
      <c r="E119" s="39" t="s">
        <v>11920</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11921</v>
      </c>
      <c r="F121" s="46"/>
      <c r="G121" s="46"/>
      <c r="H121" s="46"/>
      <c r="I121" s="46"/>
      <c r="J121" s="48"/>
    </row>
    <row r="122" ht="45">
      <c r="A122" s="37" t="s">
        <v>601</v>
      </c>
      <c r="B122" s="45"/>
      <c r="C122" s="46"/>
      <c r="D122" s="46"/>
      <c r="E122" s="39" t="s">
        <v>10630</v>
      </c>
      <c r="F122" s="46"/>
      <c r="G122" s="46"/>
      <c r="H122" s="46"/>
      <c r="I122" s="46"/>
      <c r="J122" s="48"/>
    </row>
    <row r="123">
      <c r="A123" s="31" t="s">
        <v>591</v>
      </c>
      <c r="B123" s="32"/>
      <c r="C123" s="33" t="s">
        <v>4581</v>
      </c>
      <c r="D123" s="34"/>
      <c r="E123" s="31" t="s">
        <v>4582</v>
      </c>
      <c r="F123" s="34"/>
      <c r="G123" s="34"/>
      <c r="H123" s="34"/>
      <c r="I123" s="35">
        <f>SUMIFS(I124:I127,A124:A127,"P")</f>
        <v>0</v>
      </c>
      <c r="J123" s="36"/>
    </row>
    <row r="124">
      <c r="A124" s="37" t="s">
        <v>593</v>
      </c>
      <c r="B124" s="37">
        <v>28</v>
      </c>
      <c r="C124" s="38" t="s">
        <v>4626</v>
      </c>
      <c r="D124" s="37" t="s">
        <v>595</v>
      </c>
      <c r="E124" s="39" t="s">
        <v>4627</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11922</v>
      </c>
      <c r="F126" s="46"/>
      <c r="G126" s="46"/>
      <c r="H126" s="46"/>
      <c r="I126" s="46"/>
      <c r="J126" s="48"/>
    </row>
    <row r="127" ht="409.5">
      <c r="A127" s="37" t="s">
        <v>601</v>
      </c>
      <c r="B127" s="45"/>
      <c r="C127" s="46"/>
      <c r="D127" s="46"/>
      <c r="E127" s="39" t="s">
        <v>4525</v>
      </c>
      <c r="F127" s="46"/>
      <c r="G127" s="46"/>
      <c r="H127" s="46"/>
      <c r="I127" s="46"/>
      <c r="J127" s="48"/>
    </row>
    <row r="128">
      <c r="A128" s="31" t="s">
        <v>591</v>
      </c>
      <c r="B128" s="32"/>
      <c r="C128" s="33" t="s">
        <v>4818</v>
      </c>
      <c r="D128" s="34"/>
      <c r="E128" s="31" t="s">
        <v>4819</v>
      </c>
      <c r="F128" s="34"/>
      <c r="G128" s="34"/>
      <c r="H128" s="34"/>
      <c r="I128" s="35">
        <f>SUMIFS(I129:I151,A129:A151,"P")</f>
        <v>0</v>
      </c>
      <c r="J128" s="36"/>
    </row>
    <row r="129" ht="30">
      <c r="A129" s="37" t="s">
        <v>593</v>
      </c>
      <c r="B129" s="37">
        <v>29</v>
      </c>
      <c r="C129" s="38" t="s">
        <v>10360</v>
      </c>
      <c r="D129" s="37" t="s">
        <v>595</v>
      </c>
      <c r="E129" s="39" t="s">
        <v>10361</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11923</v>
      </c>
      <c r="F131" s="46"/>
      <c r="G131" s="46"/>
      <c r="H131" s="46"/>
      <c r="I131" s="46"/>
      <c r="J131" s="48"/>
    </row>
    <row r="132" ht="165">
      <c r="A132" s="37" t="s">
        <v>601</v>
      </c>
      <c r="B132" s="45"/>
      <c r="C132" s="46"/>
      <c r="D132" s="46"/>
      <c r="E132" s="39" t="s">
        <v>10363</v>
      </c>
      <c r="F132" s="46"/>
      <c r="G132" s="46"/>
      <c r="H132" s="46"/>
      <c r="I132" s="46"/>
      <c r="J132" s="48"/>
    </row>
    <row r="133">
      <c r="A133" s="37" t="s">
        <v>593</v>
      </c>
      <c r="B133" s="37">
        <v>30</v>
      </c>
      <c r="C133" s="38" t="s">
        <v>9817</v>
      </c>
      <c r="D133" s="37" t="s">
        <v>595</v>
      </c>
      <c r="E133" s="39" t="s">
        <v>9818</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11924</v>
      </c>
      <c r="F135" s="46"/>
      <c r="G135" s="46"/>
      <c r="H135" s="46"/>
      <c r="I135" s="46"/>
      <c r="J135" s="48"/>
    </row>
    <row r="136" ht="75">
      <c r="A136" s="37" t="s">
        <v>601</v>
      </c>
      <c r="B136" s="45"/>
      <c r="C136" s="46"/>
      <c r="D136" s="46"/>
      <c r="E136" s="39" t="s">
        <v>9820</v>
      </c>
      <c r="F136" s="46"/>
      <c r="G136" s="46"/>
      <c r="H136" s="46"/>
      <c r="I136" s="46"/>
      <c r="J136" s="48"/>
    </row>
    <row r="137">
      <c r="A137" s="37" t="s">
        <v>593</v>
      </c>
      <c r="B137" s="37">
        <v>31</v>
      </c>
      <c r="C137" s="38" t="s">
        <v>4682</v>
      </c>
      <c r="D137" s="37" t="s">
        <v>595</v>
      </c>
      <c r="E137" s="39" t="s">
        <v>4683</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11925</v>
      </c>
      <c r="F139" s="46"/>
      <c r="G139" s="46"/>
      <c r="H139" s="46"/>
      <c r="I139" s="46"/>
      <c r="J139" s="48"/>
    </row>
    <row r="140" ht="150">
      <c r="A140" s="37" t="s">
        <v>601</v>
      </c>
      <c r="B140" s="45"/>
      <c r="C140" s="46"/>
      <c r="D140" s="46"/>
      <c r="E140" s="39" t="s">
        <v>4685</v>
      </c>
      <c r="F140" s="46"/>
      <c r="G140" s="46"/>
      <c r="H140" s="46"/>
      <c r="I140" s="46"/>
      <c r="J140" s="48"/>
    </row>
    <row r="141">
      <c r="A141" s="37" t="s">
        <v>593</v>
      </c>
      <c r="B141" s="37">
        <v>32</v>
      </c>
      <c r="C141" s="38" t="s">
        <v>6253</v>
      </c>
      <c r="D141" s="37" t="s">
        <v>595</v>
      </c>
      <c r="E141" s="39" t="s">
        <v>6254</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11926</v>
      </c>
      <c r="F143" s="46"/>
      <c r="G143" s="46"/>
      <c r="H143" s="46"/>
      <c r="I143" s="46"/>
      <c r="J143" s="48"/>
    </row>
    <row r="144" ht="150">
      <c r="A144" s="37" t="s">
        <v>601</v>
      </c>
      <c r="B144" s="45"/>
      <c r="C144" s="46"/>
      <c r="D144" s="46"/>
      <c r="E144" s="39" t="s">
        <v>4685</v>
      </c>
      <c r="F144" s="46"/>
      <c r="G144" s="46"/>
      <c r="H144" s="46"/>
      <c r="I144" s="46"/>
      <c r="J144" s="48"/>
    </row>
    <row r="145">
      <c r="A145" s="37" t="s">
        <v>593</v>
      </c>
      <c r="B145" s="37">
        <v>33</v>
      </c>
      <c r="C145" s="38" t="s">
        <v>11927</v>
      </c>
      <c r="D145" s="37" t="s">
        <v>595</v>
      </c>
      <c r="E145" s="39" t="s">
        <v>9828</v>
      </c>
      <c r="F145" s="40" t="s">
        <v>1797</v>
      </c>
      <c r="G145" s="41">
        <v>1</v>
      </c>
      <c r="H145" s="42">
        <v>0</v>
      </c>
      <c r="I145" s="43">
        <f>ROUND(G145*H145,P4)</f>
        <v>0</v>
      </c>
      <c r="J145" s="37"/>
      <c r="O145" s="44">
        <f>I145*0.21</f>
        <v>0</v>
      </c>
      <c r="P145">
        <v>3</v>
      </c>
    </row>
    <row r="146">
      <c r="A146" s="37" t="s">
        <v>598</v>
      </c>
      <c r="B146" s="45"/>
      <c r="C146" s="46"/>
      <c r="D146" s="46"/>
      <c r="E146" s="39" t="s">
        <v>9828</v>
      </c>
      <c r="F146" s="46"/>
      <c r="G146" s="46"/>
      <c r="H146" s="46"/>
      <c r="I146" s="46"/>
      <c r="J146" s="48"/>
    </row>
    <row r="147" ht="120">
      <c r="A147" s="37" t="s">
        <v>599</v>
      </c>
      <c r="B147" s="45"/>
      <c r="C147" s="46"/>
      <c r="D147" s="46"/>
      <c r="E147" s="49" t="s">
        <v>9829</v>
      </c>
      <c r="F147" s="46"/>
      <c r="G147" s="46"/>
      <c r="H147" s="46"/>
      <c r="I147" s="46"/>
      <c r="J147" s="48"/>
    </row>
    <row r="148" ht="45">
      <c r="A148" s="37" t="s">
        <v>601</v>
      </c>
      <c r="B148" s="45"/>
      <c r="C148" s="46"/>
      <c r="D148" s="46"/>
      <c r="E148" s="39" t="s">
        <v>9830</v>
      </c>
      <c r="F148" s="46"/>
      <c r="G148" s="46"/>
      <c r="H148" s="46"/>
      <c r="I148" s="46"/>
      <c r="J148" s="48"/>
    </row>
    <row r="149">
      <c r="A149" s="37" t="s">
        <v>593</v>
      </c>
      <c r="B149" s="37">
        <v>34</v>
      </c>
      <c r="C149" s="38" t="s">
        <v>11928</v>
      </c>
      <c r="D149" s="37" t="s">
        <v>595</v>
      </c>
      <c r="E149" s="39" t="s">
        <v>9832</v>
      </c>
      <c r="F149" s="40" t="s">
        <v>1797</v>
      </c>
      <c r="G149" s="41">
        <v>1</v>
      </c>
      <c r="H149" s="42">
        <v>0</v>
      </c>
      <c r="I149" s="43">
        <f>ROUND(G149*H149,P4)</f>
        <v>0</v>
      </c>
      <c r="J149" s="37"/>
      <c r="O149" s="44">
        <f>I149*0.21</f>
        <v>0</v>
      </c>
      <c r="P149">
        <v>3</v>
      </c>
    </row>
    <row r="150">
      <c r="A150" s="37" t="s">
        <v>598</v>
      </c>
      <c r="B150" s="45"/>
      <c r="C150" s="46"/>
      <c r="D150" s="46"/>
      <c r="E150" s="39" t="s">
        <v>9832</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5">
      <c r="A155" s="37" t="s">
        <v>599</v>
      </c>
      <c r="B155" s="45"/>
      <c r="C155" s="46"/>
      <c r="D155" s="46"/>
      <c r="E155" s="49" t="s">
        <v>11929</v>
      </c>
      <c r="F155" s="46"/>
      <c r="G155" s="46"/>
      <c r="H155" s="46"/>
      <c r="I155" s="46"/>
      <c r="J155" s="48"/>
    </row>
    <row r="156" ht="120">
      <c r="A156" s="37" t="s">
        <v>601</v>
      </c>
      <c r="B156" s="45"/>
      <c r="C156" s="46"/>
      <c r="D156" s="46"/>
      <c r="E156" s="39" t="s">
        <v>1819</v>
      </c>
      <c r="F156" s="46"/>
      <c r="G156" s="46"/>
      <c r="H156" s="46"/>
      <c r="I156" s="46"/>
      <c r="J156" s="48"/>
    </row>
    <row r="157" ht="60">
      <c r="A157" s="37" t="s">
        <v>593</v>
      </c>
      <c r="B157" s="37">
        <v>36</v>
      </c>
      <c r="C157" s="38" t="s">
        <v>2447</v>
      </c>
      <c r="D157" s="37" t="s">
        <v>2448</v>
      </c>
      <c r="E157" s="39" t="s">
        <v>2449</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5">
      <c r="A159" s="37" t="s">
        <v>599</v>
      </c>
      <c r="B159" s="45"/>
      <c r="C159" s="46"/>
      <c r="D159" s="46"/>
      <c r="E159" s="49" t="s">
        <v>11930</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6262</v>
      </c>
      <c r="D161" s="37" t="s">
        <v>6263</v>
      </c>
      <c r="E161" s="39" t="s">
        <v>6264</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30">
      <c r="A163" s="37" t="s">
        <v>599</v>
      </c>
      <c r="B163" s="45"/>
      <c r="C163" s="46"/>
      <c r="D163" s="46"/>
      <c r="E163" s="49" t="s">
        <v>11931</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UV+7zfMkkuwDoIEdpnjQMJ7RAnBOcD7DR0wol7VXTR8JGtdTXj4XqsNPE1b+6OmXWI4BEhPlGNSrs+ZtX9Ch9w==" hashValue="7Z/FNwGKNUF+cFo8Jwb6LhVn4jU5AffaONYG72fyPDAeMNLCszUTA8yxuHSJfFnG+B+Yz1/+Z/Z8lXMKmenk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11932</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4412</v>
      </c>
      <c r="D5" s="22"/>
      <c r="E5" s="23" t="s">
        <v>149</v>
      </c>
      <c r="F5" s="17"/>
      <c r="G5" s="17"/>
      <c r="H5" s="17"/>
      <c r="I5" s="17"/>
      <c r="J5" s="19"/>
      <c r="O5">
        <v>0.20999999999999999</v>
      </c>
    </row>
    <row r="6">
      <c r="A6" s="3" t="s">
        <v>576</v>
      </c>
      <c r="B6" s="20" t="s">
        <v>573</v>
      </c>
      <c r="C6" s="21" t="s">
        <v>11933</v>
      </c>
      <c r="D6" s="22"/>
      <c r="E6" s="23" t="s">
        <v>417</v>
      </c>
      <c r="F6" s="17"/>
      <c r="G6" s="17"/>
      <c r="H6" s="17"/>
      <c r="I6" s="17"/>
      <c r="J6" s="19"/>
    </row>
    <row r="7">
      <c r="A7" s="3" t="s">
        <v>578</v>
      </c>
      <c r="B7" s="20" t="s">
        <v>579</v>
      </c>
      <c r="C7" s="21" t="s">
        <v>11932</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5283</v>
      </c>
      <c r="D12" s="37" t="s">
        <v>595</v>
      </c>
      <c r="E12" s="39" t="s">
        <v>9421</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11934</v>
      </c>
      <c r="F14" s="46"/>
      <c r="G14" s="46"/>
      <c r="H14" s="46"/>
      <c r="I14" s="46"/>
      <c r="J14" s="48"/>
    </row>
    <row r="15" ht="45">
      <c r="A15" s="37" t="s">
        <v>601</v>
      </c>
      <c r="B15" s="45"/>
      <c r="C15" s="46"/>
      <c r="D15" s="46"/>
      <c r="E15" s="39" t="s">
        <v>9424</v>
      </c>
      <c r="F15" s="46"/>
      <c r="G15" s="46"/>
      <c r="H15" s="46"/>
      <c r="I15" s="46"/>
      <c r="J15" s="48"/>
    </row>
    <row r="16">
      <c r="A16" s="37" t="s">
        <v>593</v>
      </c>
      <c r="B16" s="37">
        <v>2</v>
      </c>
      <c r="C16" s="38" t="s">
        <v>5291</v>
      </c>
      <c r="D16" s="37" t="s">
        <v>595</v>
      </c>
      <c r="E16" s="39" t="s">
        <v>9429</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11935</v>
      </c>
      <c r="F18" s="46"/>
      <c r="G18" s="46"/>
      <c r="H18" s="46"/>
      <c r="I18" s="46"/>
      <c r="J18" s="48"/>
    </row>
    <row r="19" ht="390">
      <c r="A19" s="37" t="s">
        <v>601</v>
      </c>
      <c r="B19" s="45"/>
      <c r="C19" s="46"/>
      <c r="D19" s="46"/>
      <c r="E19" s="39" t="s">
        <v>9432</v>
      </c>
      <c r="F19" s="46"/>
      <c r="G19" s="46"/>
      <c r="H19" s="46"/>
      <c r="I19" s="46"/>
      <c r="J19" s="48"/>
    </row>
    <row r="20">
      <c r="A20" s="37" t="s">
        <v>593</v>
      </c>
      <c r="B20" s="37">
        <v>3</v>
      </c>
      <c r="C20" s="38" t="s">
        <v>3360</v>
      </c>
      <c r="D20" s="37" t="s">
        <v>595</v>
      </c>
      <c r="E20" s="39" t="s">
        <v>3361</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11936</v>
      </c>
      <c r="F22" s="46"/>
      <c r="G22" s="46"/>
      <c r="H22" s="46"/>
      <c r="I22" s="46"/>
      <c r="J22" s="48"/>
    </row>
    <row r="23" ht="405">
      <c r="A23" s="37" t="s">
        <v>601</v>
      </c>
      <c r="B23" s="45"/>
      <c r="C23" s="46"/>
      <c r="D23" s="46"/>
      <c r="E23" s="39" t="s">
        <v>4442</v>
      </c>
      <c r="F23" s="46"/>
      <c r="G23" s="46"/>
      <c r="H23" s="46"/>
      <c r="I23" s="46"/>
      <c r="J23" s="48"/>
    </row>
    <row r="24">
      <c r="A24" s="37" t="s">
        <v>593</v>
      </c>
      <c r="B24" s="37">
        <v>4</v>
      </c>
      <c r="C24" s="38" t="s">
        <v>4443</v>
      </c>
      <c r="D24" s="37" t="s">
        <v>595</v>
      </c>
      <c r="E24" s="39" t="s">
        <v>4444</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11937</v>
      </c>
      <c r="F26" s="46"/>
      <c r="G26" s="46"/>
      <c r="H26" s="46"/>
      <c r="I26" s="46"/>
      <c r="J26" s="48"/>
    </row>
    <row r="27" ht="405">
      <c r="A27" s="37" t="s">
        <v>601</v>
      </c>
      <c r="B27" s="45"/>
      <c r="C27" s="46"/>
      <c r="D27" s="46"/>
      <c r="E27" s="39" t="s">
        <v>4442</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11938</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11939</v>
      </c>
      <c r="F34" s="46"/>
      <c r="G34" s="46"/>
      <c r="H34" s="46"/>
      <c r="I34" s="46"/>
      <c r="J34" s="48"/>
    </row>
    <row r="35" ht="375">
      <c r="A35" s="37" t="s">
        <v>601</v>
      </c>
      <c r="B35" s="45"/>
      <c r="C35" s="46"/>
      <c r="D35" s="46"/>
      <c r="E35" s="39" t="s">
        <v>1008</v>
      </c>
      <c r="F35" s="46"/>
      <c r="G35" s="46"/>
      <c r="H35" s="46"/>
      <c r="I35" s="46"/>
      <c r="J35" s="48"/>
    </row>
    <row r="36">
      <c r="A36" s="37" t="s">
        <v>593</v>
      </c>
      <c r="B36" s="37">
        <v>7</v>
      </c>
      <c r="C36" s="38" t="s">
        <v>4473</v>
      </c>
      <c r="D36" s="37" t="s">
        <v>595</v>
      </c>
      <c r="E36" s="39" t="s">
        <v>4474</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4476</v>
      </c>
      <c r="F38" s="46"/>
      <c r="G38" s="46"/>
      <c r="H38" s="46"/>
      <c r="I38" s="46"/>
      <c r="J38" s="48"/>
    </row>
    <row r="39">
      <c r="A39" s="37" t="s">
        <v>593</v>
      </c>
      <c r="B39" s="37">
        <v>8</v>
      </c>
      <c r="C39" s="38" t="s">
        <v>4486</v>
      </c>
      <c r="D39" s="37" t="s">
        <v>595</v>
      </c>
      <c r="E39" s="39" t="s">
        <v>4487</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11940</v>
      </c>
      <c r="F41" s="46"/>
      <c r="G41" s="46"/>
      <c r="H41" s="46"/>
      <c r="I41" s="46"/>
      <c r="J41" s="48"/>
    </row>
    <row r="42" ht="45">
      <c r="A42" s="37" t="s">
        <v>601</v>
      </c>
      <c r="B42" s="45"/>
      <c r="C42" s="46"/>
      <c r="D42" s="46"/>
      <c r="E42" s="39" t="s">
        <v>4489</v>
      </c>
      <c r="F42" s="46"/>
      <c r="G42" s="46"/>
      <c r="H42" s="46"/>
      <c r="I42" s="46"/>
      <c r="J42" s="48"/>
    </row>
    <row r="43">
      <c r="A43" s="37" t="s">
        <v>593</v>
      </c>
      <c r="B43" s="37">
        <v>9</v>
      </c>
      <c r="C43" s="38" t="s">
        <v>4494</v>
      </c>
      <c r="D43" s="37" t="s">
        <v>595</v>
      </c>
      <c r="E43" s="39" t="s">
        <v>4495</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11940</v>
      </c>
      <c r="F45" s="46"/>
      <c r="G45" s="46"/>
      <c r="H45" s="46"/>
      <c r="I45" s="46"/>
      <c r="J45" s="48"/>
    </row>
    <row r="46" ht="30">
      <c r="A46" s="37" t="s">
        <v>601</v>
      </c>
      <c r="B46" s="45"/>
      <c r="C46" s="46"/>
      <c r="D46" s="46"/>
      <c r="E46" s="39" t="s">
        <v>4497</v>
      </c>
      <c r="F46" s="46"/>
      <c r="G46" s="46"/>
      <c r="H46" s="46"/>
      <c r="I46" s="46"/>
      <c r="J46" s="48"/>
    </row>
    <row r="47">
      <c r="A47" s="37" t="s">
        <v>593</v>
      </c>
      <c r="B47" s="37">
        <v>10</v>
      </c>
      <c r="C47" s="38" t="s">
        <v>4498</v>
      </c>
      <c r="D47" s="37" t="s">
        <v>595</v>
      </c>
      <c r="E47" s="39" t="s">
        <v>4499</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11940</v>
      </c>
      <c r="F49" s="46"/>
      <c r="G49" s="46"/>
      <c r="H49" s="46"/>
      <c r="I49" s="46"/>
      <c r="J49" s="48"/>
    </row>
    <row r="50" ht="45">
      <c r="A50" s="37" t="s">
        <v>601</v>
      </c>
      <c r="B50" s="45"/>
      <c r="C50" s="46"/>
      <c r="D50" s="46"/>
      <c r="E50" s="39" t="s">
        <v>4500</v>
      </c>
      <c r="F50" s="46"/>
      <c r="G50" s="46"/>
      <c r="H50" s="46"/>
      <c r="I50" s="46"/>
      <c r="J50" s="48"/>
    </row>
    <row r="51" ht="30">
      <c r="A51" s="37" t="s">
        <v>593</v>
      </c>
      <c r="B51" s="37">
        <v>11</v>
      </c>
      <c r="C51" s="38" t="s">
        <v>11941</v>
      </c>
      <c r="D51" s="37" t="s">
        <v>595</v>
      </c>
      <c r="E51" s="39" t="s">
        <v>11942</v>
      </c>
      <c r="F51" s="40" t="s">
        <v>650</v>
      </c>
      <c r="G51" s="41">
        <v>333.19999999999999</v>
      </c>
      <c r="H51" s="42">
        <v>0</v>
      </c>
      <c r="I51" s="43">
        <f>ROUND(G51*H51,P4)</f>
        <v>0</v>
      </c>
      <c r="J51" s="37"/>
      <c r="O51" s="44">
        <f>I51*0.21</f>
        <v>0</v>
      </c>
      <c r="P51">
        <v>3</v>
      </c>
    </row>
    <row r="52" ht="30">
      <c r="A52" s="37" t="s">
        <v>598</v>
      </c>
      <c r="B52" s="45"/>
      <c r="C52" s="46"/>
      <c r="D52" s="46"/>
      <c r="E52" s="39" t="s">
        <v>11942</v>
      </c>
      <c r="F52" s="46"/>
      <c r="G52" s="46"/>
      <c r="H52" s="46"/>
      <c r="I52" s="46"/>
      <c r="J52" s="48"/>
    </row>
    <row r="53" ht="120">
      <c r="A53" s="37" t="s">
        <v>599</v>
      </c>
      <c r="B53" s="45"/>
      <c r="C53" s="46"/>
      <c r="D53" s="46"/>
      <c r="E53" s="49" t="s">
        <v>11943</v>
      </c>
      <c r="F53" s="46"/>
      <c r="G53" s="46"/>
      <c r="H53" s="46"/>
      <c r="I53" s="46"/>
      <c r="J53" s="48"/>
    </row>
    <row r="54" ht="30">
      <c r="A54" s="37" t="s">
        <v>601</v>
      </c>
      <c r="B54" s="45"/>
      <c r="C54" s="46"/>
      <c r="D54" s="46"/>
      <c r="E54" s="39" t="s">
        <v>11944</v>
      </c>
      <c r="F54" s="46"/>
      <c r="G54" s="46"/>
      <c r="H54" s="46"/>
      <c r="I54" s="46"/>
      <c r="J54" s="48"/>
    </row>
    <row r="55">
      <c r="A55" s="31" t="s">
        <v>591</v>
      </c>
      <c r="B55" s="32"/>
      <c r="C55" s="33" t="s">
        <v>689</v>
      </c>
      <c r="D55" s="34"/>
      <c r="E55" s="31" t="s">
        <v>4517</v>
      </c>
      <c r="F55" s="34"/>
      <c r="G55" s="34"/>
      <c r="H55" s="34"/>
      <c r="I55" s="35">
        <f>SUMIFS(I56:I75,A56:A75,"P")</f>
        <v>0</v>
      </c>
      <c r="J55" s="36"/>
    </row>
    <row r="56">
      <c r="A56" s="37" t="s">
        <v>593</v>
      </c>
      <c r="B56" s="37">
        <v>12</v>
      </c>
      <c r="C56" s="38" t="s">
        <v>11945</v>
      </c>
      <c r="D56" s="37" t="s">
        <v>595</v>
      </c>
      <c r="E56" s="39" t="s">
        <v>11946</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11947</v>
      </c>
      <c r="F58" s="46"/>
      <c r="G58" s="46"/>
      <c r="H58" s="46"/>
      <c r="I58" s="46"/>
      <c r="J58" s="48"/>
    </row>
    <row r="59" ht="45">
      <c r="A59" s="37" t="s">
        <v>601</v>
      </c>
      <c r="B59" s="45"/>
      <c r="C59" s="46"/>
      <c r="D59" s="46"/>
      <c r="E59" s="39" t="s">
        <v>5028</v>
      </c>
      <c r="F59" s="46"/>
      <c r="G59" s="46"/>
      <c r="H59" s="46"/>
      <c r="I59" s="46"/>
      <c r="J59" s="48"/>
    </row>
    <row r="60">
      <c r="A60" s="37" t="s">
        <v>593</v>
      </c>
      <c r="B60" s="37">
        <v>13</v>
      </c>
      <c r="C60" s="38" t="s">
        <v>11948</v>
      </c>
      <c r="D60" s="37" t="s">
        <v>595</v>
      </c>
      <c r="E60" s="39" t="s">
        <v>11949</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11950</v>
      </c>
      <c r="F62" s="46"/>
      <c r="G62" s="46"/>
      <c r="H62" s="46"/>
      <c r="I62" s="46"/>
      <c r="J62" s="48"/>
    </row>
    <row r="63" ht="45">
      <c r="A63" s="37" t="s">
        <v>601</v>
      </c>
      <c r="B63" s="45"/>
      <c r="C63" s="46"/>
      <c r="D63" s="46"/>
      <c r="E63" s="39" t="s">
        <v>5028</v>
      </c>
      <c r="F63" s="46"/>
      <c r="G63" s="46"/>
      <c r="H63" s="46"/>
      <c r="I63" s="46"/>
      <c r="J63" s="48"/>
    </row>
    <row r="64">
      <c r="A64" s="37" t="s">
        <v>593</v>
      </c>
      <c r="B64" s="37">
        <v>14</v>
      </c>
      <c r="C64" s="38" t="s">
        <v>11951</v>
      </c>
      <c r="D64" s="37" t="s">
        <v>595</v>
      </c>
      <c r="E64" s="39" t="s">
        <v>11952</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11953</v>
      </c>
      <c r="F66" s="46"/>
      <c r="G66" s="46"/>
      <c r="H66" s="46"/>
      <c r="I66" s="46"/>
      <c r="J66" s="48"/>
    </row>
    <row r="67" ht="45">
      <c r="A67" s="37" t="s">
        <v>601</v>
      </c>
      <c r="B67" s="45"/>
      <c r="C67" s="46"/>
      <c r="D67" s="46"/>
      <c r="E67" s="39" t="s">
        <v>5028</v>
      </c>
      <c r="F67" s="46"/>
      <c r="G67" s="46"/>
      <c r="H67" s="46"/>
      <c r="I67" s="46"/>
      <c r="J67" s="48"/>
    </row>
    <row r="68">
      <c r="A68" s="37" t="s">
        <v>593</v>
      </c>
      <c r="B68" s="37">
        <v>15</v>
      </c>
      <c r="C68" s="38" t="s">
        <v>11954</v>
      </c>
      <c r="D68" s="37" t="s">
        <v>595</v>
      </c>
      <c r="E68" s="39" t="s">
        <v>11955</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11956</v>
      </c>
      <c r="F70" s="46"/>
      <c r="G70" s="46"/>
      <c r="H70" s="46"/>
      <c r="I70" s="46"/>
      <c r="J70" s="48"/>
    </row>
    <row r="71" ht="45">
      <c r="A71" s="37" t="s">
        <v>601</v>
      </c>
      <c r="B71" s="45"/>
      <c r="C71" s="46"/>
      <c r="D71" s="46"/>
      <c r="E71" s="39" t="s">
        <v>5028</v>
      </c>
      <c r="F71" s="46"/>
      <c r="G71" s="46"/>
      <c r="H71" s="46"/>
      <c r="I71" s="46"/>
      <c r="J71" s="48"/>
    </row>
    <row r="72">
      <c r="A72" s="37" t="s">
        <v>593</v>
      </c>
      <c r="B72" s="37">
        <v>16</v>
      </c>
      <c r="C72" s="38" t="s">
        <v>11957</v>
      </c>
      <c r="D72" s="37" t="s">
        <v>595</v>
      </c>
      <c r="E72" s="39" t="s">
        <v>11958</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11959</v>
      </c>
      <c r="F74" s="46"/>
      <c r="G74" s="46"/>
      <c r="H74" s="46"/>
      <c r="I74" s="46"/>
      <c r="J74" s="48"/>
    </row>
    <row r="75" ht="45">
      <c r="A75" s="37" t="s">
        <v>601</v>
      </c>
      <c r="B75" s="45"/>
      <c r="C75" s="46"/>
      <c r="D75" s="46"/>
      <c r="E75" s="39" t="s">
        <v>5028</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5018</v>
      </c>
      <c r="D77" s="37" t="s">
        <v>595</v>
      </c>
      <c r="E77" s="39" t="s">
        <v>5019</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11960</v>
      </c>
      <c r="F79" s="46"/>
      <c r="G79" s="46"/>
      <c r="H79" s="46"/>
      <c r="I79" s="46"/>
      <c r="J79" s="48"/>
    </row>
    <row r="80" ht="409.5">
      <c r="A80" s="37" t="s">
        <v>601</v>
      </c>
      <c r="B80" s="45"/>
      <c r="C80" s="46"/>
      <c r="D80" s="46"/>
      <c r="E80" s="39" t="s">
        <v>4525</v>
      </c>
      <c r="F80" s="46"/>
      <c r="G80" s="46"/>
      <c r="H80" s="46"/>
      <c r="I80" s="46"/>
      <c r="J80" s="48"/>
    </row>
    <row r="81">
      <c r="A81" s="37" t="s">
        <v>593</v>
      </c>
      <c r="B81" s="37">
        <v>18</v>
      </c>
      <c r="C81" s="38" t="s">
        <v>11961</v>
      </c>
      <c r="D81" s="37" t="s">
        <v>595</v>
      </c>
      <c r="E81" s="39" t="s">
        <v>11962</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11963</v>
      </c>
      <c r="F83" s="46"/>
      <c r="G83" s="46"/>
      <c r="H83" s="46"/>
      <c r="I83" s="46"/>
      <c r="J83" s="48"/>
    </row>
    <row r="84" ht="409.5">
      <c r="A84" s="37" t="s">
        <v>601</v>
      </c>
      <c r="B84" s="45"/>
      <c r="C84" s="46"/>
      <c r="D84" s="46"/>
      <c r="E84" s="39" t="s">
        <v>4525</v>
      </c>
      <c r="F84" s="46"/>
      <c r="G84" s="46"/>
      <c r="H84" s="46"/>
      <c r="I84" s="46"/>
      <c r="J84" s="48"/>
    </row>
    <row r="85">
      <c r="A85" s="31" t="s">
        <v>591</v>
      </c>
      <c r="B85" s="32"/>
      <c r="C85" s="33" t="s">
        <v>1689</v>
      </c>
      <c r="D85" s="34"/>
      <c r="E85" s="31" t="s">
        <v>1690</v>
      </c>
      <c r="F85" s="34"/>
      <c r="G85" s="34"/>
      <c r="H85" s="34"/>
      <c r="I85" s="35">
        <f>SUMIFS(I86:I89,A86:A89,"P")</f>
        <v>0</v>
      </c>
      <c r="J85" s="36"/>
    </row>
    <row r="86" ht="30">
      <c r="A86" s="37" t="s">
        <v>593</v>
      </c>
      <c r="B86" s="37">
        <v>19</v>
      </c>
      <c r="C86" s="38" t="s">
        <v>4573</v>
      </c>
      <c r="D86" s="37" t="s">
        <v>595</v>
      </c>
      <c r="E86" s="39" t="s">
        <v>4574</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11964</v>
      </c>
      <c r="F88" s="46"/>
      <c r="G88" s="46"/>
      <c r="H88" s="46"/>
      <c r="I88" s="46"/>
      <c r="J88" s="48"/>
    </row>
    <row r="89" ht="270">
      <c r="A89" s="37" t="s">
        <v>601</v>
      </c>
      <c r="B89" s="45"/>
      <c r="C89" s="46"/>
      <c r="D89" s="46"/>
      <c r="E89" s="39" t="s">
        <v>4576</v>
      </c>
      <c r="F89" s="46"/>
      <c r="G89" s="46"/>
      <c r="H89" s="46"/>
      <c r="I89" s="46"/>
      <c r="J89" s="48"/>
    </row>
    <row r="90">
      <c r="A90" s="31" t="s">
        <v>591</v>
      </c>
      <c r="B90" s="32"/>
      <c r="C90" s="33" t="s">
        <v>2020</v>
      </c>
      <c r="D90" s="34"/>
      <c r="E90" s="31" t="s">
        <v>2021</v>
      </c>
      <c r="F90" s="34"/>
      <c r="G90" s="34"/>
      <c r="H90" s="34"/>
      <c r="I90" s="35">
        <f>SUMIFS(I91:I101,A91:A101,"P")</f>
        <v>0</v>
      </c>
      <c r="J90" s="36"/>
    </row>
    <row r="91" ht="30">
      <c r="A91" s="37" t="s">
        <v>593</v>
      </c>
      <c r="B91" s="37">
        <v>20</v>
      </c>
      <c r="C91" s="38" t="s">
        <v>11965</v>
      </c>
      <c r="D91" s="37" t="s">
        <v>595</v>
      </c>
      <c r="E91" s="39" t="s">
        <v>4070</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11966</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11967</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11968</v>
      </c>
      <c r="D99" s="37" t="s">
        <v>595</v>
      </c>
      <c r="E99" s="39" t="s">
        <v>11969</v>
      </c>
      <c r="F99" s="40" t="s">
        <v>608</v>
      </c>
      <c r="G99" s="41">
        <v>72</v>
      </c>
      <c r="H99" s="42">
        <v>0</v>
      </c>
      <c r="I99" s="43">
        <f>ROUND(G99*H99,P4)</f>
        <v>0</v>
      </c>
      <c r="J99" s="37"/>
      <c r="O99" s="44">
        <f>I99*0.21</f>
        <v>0</v>
      </c>
      <c r="P99">
        <v>3</v>
      </c>
    </row>
    <row r="100" ht="30">
      <c r="A100" s="37" t="s">
        <v>598</v>
      </c>
      <c r="B100" s="45"/>
      <c r="C100" s="46"/>
      <c r="D100" s="46"/>
      <c r="E100" s="39" t="s">
        <v>11969</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4581</v>
      </c>
      <c r="D102" s="34"/>
      <c r="E102" s="31" t="s">
        <v>4582</v>
      </c>
      <c r="F102" s="34"/>
      <c r="G102" s="34"/>
      <c r="H102" s="34"/>
      <c r="I102" s="35">
        <f>SUMIFS(I103:I150,A103:A150,"P")</f>
        <v>0</v>
      </c>
      <c r="J102" s="36"/>
    </row>
    <row r="103">
      <c r="A103" s="37" t="s">
        <v>593</v>
      </c>
      <c r="B103" s="37">
        <v>23</v>
      </c>
      <c r="C103" s="38" t="s">
        <v>11970</v>
      </c>
      <c r="D103" s="37" t="s">
        <v>595</v>
      </c>
      <c r="E103" s="39" t="s">
        <v>11971</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11972</v>
      </c>
      <c r="F105" s="46"/>
      <c r="G105" s="46"/>
      <c r="H105" s="46"/>
      <c r="I105" s="46"/>
      <c r="J105" s="48"/>
    </row>
    <row r="106" ht="330">
      <c r="A106" s="37" t="s">
        <v>601</v>
      </c>
      <c r="B106" s="45"/>
      <c r="C106" s="46"/>
      <c r="D106" s="46"/>
      <c r="E106" s="39" t="s">
        <v>11973</v>
      </c>
      <c r="F106" s="46"/>
      <c r="G106" s="46"/>
      <c r="H106" s="46"/>
      <c r="I106" s="46"/>
      <c r="J106" s="48"/>
    </row>
    <row r="107">
      <c r="A107" s="37" t="s">
        <v>593</v>
      </c>
      <c r="B107" s="37">
        <v>24</v>
      </c>
      <c r="C107" s="38" t="s">
        <v>9710</v>
      </c>
      <c r="D107" s="37" t="s">
        <v>595</v>
      </c>
      <c r="E107" s="39" t="s">
        <v>9711</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11974</v>
      </c>
      <c r="F109" s="46"/>
      <c r="G109" s="46"/>
      <c r="H109" s="46"/>
      <c r="I109" s="46"/>
      <c r="J109" s="48"/>
    </row>
    <row r="110" ht="300">
      <c r="A110" s="37" t="s">
        <v>601</v>
      </c>
      <c r="B110" s="45"/>
      <c r="C110" s="46"/>
      <c r="D110" s="46"/>
      <c r="E110" s="39" t="s">
        <v>4605</v>
      </c>
      <c r="F110" s="46"/>
      <c r="G110" s="46"/>
      <c r="H110" s="46"/>
      <c r="I110" s="46"/>
      <c r="J110" s="48"/>
    </row>
    <row r="111" ht="30">
      <c r="A111" s="37" t="s">
        <v>593</v>
      </c>
      <c r="B111" s="37">
        <v>25</v>
      </c>
      <c r="C111" s="38" t="s">
        <v>11975</v>
      </c>
      <c r="D111" s="37" t="s">
        <v>595</v>
      </c>
      <c r="E111" s="39" t="s">
        <v>11976</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11977</v>
      </c>
      <c r="F113" s="46"/>
      <c r="G113" s="46"/>
      <c r="H113" s="46"/>
      <c r="I113" s="46"/>
      <c r="J113" s="48"/>
    </row>
    <row r="114" ht="345">
      <c r="A114" s="37" t="s">
        <v>601</v>
      </c>
      <c r="B114" s="45"/>
      <c r="C114" s="46"/>
      <c r="D114" s="46"/>
      <c r="E114" s="39" t="s">
        <v>11978</v>
      </c>
      <c r="F114" s="46"/>
      <c r="G114" s="46"/>
      <c r="H114" s="46"/>
      <c r="I114" s="46"/>
      <c r="J114" s="48"/>
    </row>
    <row r="115" ht="30">
      <c r="A115" s="37" t="s">
        <v>593</v>
      </c>
      <c r="B115" s="37">
        <v>26</v>
      </c>
      <c r="C115" s="38" t="s">
        <v>11979</v>
      </c>
      <c r="D115" s="37" t="s">
        <v>595</v>
      </c>
      <c r="E115" s="39" t="s">
        <v>11980</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11981</v>
      </c>
      <c r="F117" s="46"/>
      <c r="G117" s="46"/>
      <c r="H117" s="46"/>
      <c r="I117" s="46"/>
      <c r="J117" s="48"/>
    </row>
    <row r="118" ht="345">
      <c r="A118" s="37" t="s">
        <v>601</v>
      </c>
      <c r="B118" s="45"/>
      <c r="C118" s="46"/>
      <c r="D118" s="46"/>
      <c r="E118" s="39" t="s">
        <v>11978</v>
      </c>
      <c r="F118" s="46"/>
      <c r="G118" s="46"/>
      <c r="H118" s="46"/>
      <c r="I118" s="46"/>
      <c r="J118" s="48"/>
    </row>
    <row r="119">
      <c r="A119" s="37" t="s">
        <v>593</v>
      </c>
      <c r="B119" s="37">
        <v>27</v>
      </c>
      <c r="C119" s="38" t="s">
        <v>11982</v>
      </c>
      <c r="D119" s="37" t="s">
        <v>595</v>
      </c>
      <c r="E119" s="39" t="s">
        <v>11983</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11984</v>
      </c>
      <c r="F121" s="46"/>
      <c r="G121" s="46"/>
      <c r="H121" s="46"/>
      <c r="I121" s="46"/>
      <c r="J121" s="48"/>
    </row>
    <row r="122" ht="315">
      <c r="A122" s="37" t="s">
        <v>601</v>
      </c>
      <c r="B122" s="45"/>
      <c r="C122" s="46"/>
      <c r="D122" s="46"/>
      <c r="E122" s="39" t="s">
        <v>4625</v>
      </c>
      <c r="F122" s="46"/>
      <c r="G122" s="46"/>
      <c r="H122" s="46"/>
      <c r="I122" s="46"/>
      <c r="J122" s="48"/>
    </row>
    <row r="123">
      <c r="A123" s="37" t="s">
        <v>593</v>
      </c>
      <c r="B123" s="37">
        <v>28</v>
      </c>
      <c r="C123" s="38" t="s">
        <v>11985</v>
      </c>
      <c r="D123" s="37" t="s">
        <v>595</v>
      </c>
      <c r="E123" s="39" t="s">
        <v>11986</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11987</v>
      </c>
      <c r="F125" s="46"/>
      <c r="G125" s="46"/>
      <c r="H125" s="46"/>
      <c r="I125" s="46"/>
      <c r="J125" s="48"/>
    </row>
    <row r="126">
      <c r="A126" s="37" t="s">
        <v>601</v>
      </c>
      <c r="B126" s="45"/>
      <c r="C126" s="46"/>
      <c r="D126" s="46"/>
      <c r="E126" s="39" t="s">
        <v>11988</v>
      </c>
      <c r="F126" s="46"/>
      <c r="G126" s="46"/>
      <c r="H126" s="46"/>
      <c r="I126" s="46"/>
      <c r="J126" s="48"/>
    </row>
    <row r="127">
      <c r="A127" s="37" t="s">
        <v>593</v>
      </c>
      <c r="B127" s="37">
        <v>29</v>
      </c>
      <c r="C127" s="38" t="s">
        <v>11989</v>
      </c>
      <c r="D127" s="37" t="s">
        <v>595</v>
      </c>
      <c r="E127" s="39" t="s">
        <v>11990</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11991</v>
      </c>
      <c r="F129" s="46"/>
      <c r="G129" s="46"/>
      <c r="H129" s="46"/>
      <c r="I129" s="46"/>
      <c r="J129" s="48"/>
    </row>
    <row r="130">
      <c r="A130" s="37" t="s">
        <v>601</v>
      </c>
      <c r="B130" s="45"/>
      <c r="C130" s="46"/>
      <c r="D130" s="46"/>
      <c r="E130" s="39" t="s">
        <v>11988</v>
      </c>
      <c r="F130" s="46"/>
      <c r="G130" s="46"/>
      <c r="H130" s="46"/>
      <c r="I130" s="46"/>
      <c r="J130" s="48"/>
    </row>
    <row r="131">
      <c r="A131" s="37" t="s">
        <v>593</v>
      </c>
      <c r="B131" s="37">
        <v>30</v>
      </c>
      <c r="C131" s="38" t="s">
        <v>11992</v>
      </c>
      <c r="D131" s="37" t="s">
        <v>595</v>
      </c>
      <c r="E131" s="39" t="s">
        <v>11993</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11994</v>
      </c>
      <c r="F133" s="46"/>
      <c r="G133" s="46"/>
      <c r="H133" s="46"/>
      <c r="I133" s="46"/>
      <c r="J133" s="48"/>
    </row>
    <row r="134">
      <c r="A134" s="37" t="s">
        <v>601</v>
      </c>
      <c r="B134" s="45"/>
      <c r="C134" s="46"/>
      <c r="D134" s="46"/>
      <c r="E134" s="39" t="s">
        <v>11988</v>
      </c>
      <c r="F134" s="46"/>
      <c r="G134" s="46"/>
      <c r="H134" s="46"/>
      <c r="I134" s="46"/>
      <c r="J134" s="48"/>
    </row>
    <row r="135">
      <c r="A135" s="37" t="s">
        <v>593</v>
      </c>
      <c r="B135" s="37">
        <v>31</v>
      </c>
      <c r="C135" s="38" t="s">
        <v>11995</v>
      </c>
      <c r="D135" s="37" t="s">
        <v>595</v>
      </c>
      <c r="E135" s="39" t="s">
        <v>11996</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11997</v>
      </c>
      <c r="F137" s="46"/>
      <c r="G137" s="46"/>
      <c r="H137" s="46"/>
      <c r="I137" s="46"/>
      <c r="J137" s="48"/>
    </row>
    <row r="138" ht="409.5">
      <c r="A138" s="37" t="s">
        <v>601</v>
      </c>
      <c r="B138" s="45"/>
      <c r="C138" s="46"/>
      <c r="D138" s="46"/>
      <c r="E138" s="39" t="s">
        <v>4525</v>
      </c>
      <c r="F138" s="46"/>
      <c r="G138" s="46"/>
      <c r="H138" s="46"/>
      <c r="I138" s="46"/>
      <c r="J138" s="48"/>
    </row>
    <row r="139">
      <c r="A139" s="37" t="s">
        <v>593</v>
      </c>
      <c r="B139" s="37">
        <v>32</v>
      </c>
      <c r="C139" s="38" t="s">
        <v>11998</v>
      </c>
      <c r="D139" s="37" t="s">
        <v>595</v>
      </c>
      <c r="E139" s="39" t="s">
        <v>11999</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12000</v>
      </c>
      <c r="F141" s="46"/>
      <c r="G141" s="46"/>
      <c r="H141" s="46"/>
      <c r="I141" s="46"/>
      <c r="J141" s="48"/>
    </row>
    <row r="142" ht="409.5">
      <c r="A142" s="37" t="s">
        <v>601</v>
      </c>
      <c r="B142" s="45"/>
      <c r="C142" s="46"/>
      <c r="D142" s="46"/>
      <c r="E142" s="39" t="s">
        <v>4525</v>
      </c>
      <c r="F142" s="46"/>
      <c r="G142" s="46"/>
      <c r="H142" s="46"/>
      <c r="I142" s="46"/>
      <c r="J142" s="48"/>
    </row>
    <row r="143" ht="30">
      <c r="A143" s="37" t="s">
        <v>593</v>
      </c>
      <c r="B143" s="37">
        <v>33</v>
      </c>
      <c r="C143" s="38" t="s">
        <v>12001</v>
      </c>
      <c r="D143" s="37" t="s">
        <v>595</v>
      </c>
      <c r="E143" s="39" t="s">
        <v>12002</v>
      </c>
      <c r="F143" s="40" t="s">
        <v>641</v>
      </c>
      <c r="G143" s="41">
        <v>0.75600000000000001</v>
      </c>
      <c r="H143" s="42">
        <v>0</v>
      </c>
      <c r="I143" s="43">
        <f>ROUND(G143*H143,P4)</f>
        <v>0</v>
      </c>
      <c r="J143" s="37"/>
      <c r="O143" s="44">
        <f>I143*0.21</f>
        <v>0</v>
      </c>
      <c r="P143">
        <v>3</v>
      </c>
    </row>
    <row r="144" ht="30">
      <c r="A144" s="37" t="s">
        <v>598</v>
      </c>
      <c r="B144" s="45"/>
      <c r="C144" s="46"/>
      <c r="D144" s="46"/>
      <c r="E144" s="39" t="s">
        <v>12002</v>
      </c>
      <c r="F144" s="46"/>
      <c r="G144" s="46"/>
      <c r="H144" s="46"/>
      <c r="I144" s="46"/>
      <c r="J144" s="48"/>
    </row>
    <row r="145" ht="75">
      <c r="A145" s="37" t="s">
        <v>599</v>
      </c>
      <c r="B145" s="45"/>
      <c r="C145" s="46"/>
      <c r="D145" s="46"/>
      <c r="E145" s="49" t="s">
        <v>12003</v>
      </c>
      <c r="F145" s="46"/>
      <c r="G145" s="46"/>
      <c r="H145" s="46"/>
      <c r="I145" s="46"/>
      <c r="J145" s="48"/>
    </row>
    <row r="146" ht="360">
      <c r="A146" s="37" t="s">
        <v>601</v>
      </c>
      <c r="B146" s="45"/>
      <c r="C146" s="46"/>
      <c r="D146" s="46"/>
      <c r="E146" s="39" t="s">
        <v>12004</v>
      </c>
      <c r="F146" s="46"/>
      <c r="G146" s="46"/>
      <c r="H146" s="46"/>
      <c r="I146" s="46"/>
      <c r="J146" s="48"/>
    </row>
    <row r="147">
      <c r="A147" s="37" t="s">
        <v>593</v>
      </c>
      <c r="B147" s="37">
        <v>34</v>
      </c>
      <c r="C147" s="38" t="s">
        <v>12005</v>
      </c>
      <c r="D147" s="37" t="s">
        <v>595</v>
      </c>
      <c r="E147" s="39" t="s">
        <v>12006</v>
      </c>
      <c r="F147" s="40" t="s">
        <v>641</v>
      </c>
      <c r="G147" s="41">
        <v>6.2720000000000002</v>
      </c>
      <c r="H147" s="42">
        <v>0</v>
      </c>
      <c r="I147" s="43">
        <f>ROUND(G147*H147,P4)</f>
        <v>0</v>
      </c>
      <c r="J147" s="37"/>
      <c r="O147" s="44">
        <f>I147*0.21</f>
        <v>0</v>
      </c>
      <c r="P147">
        <v>3</v>
      </c>
    </row>
    <row r="148">
      <c r="A148" s="37" t="s">
        <v>598</v>
      </c>
      <c r="B148" s="45"/>
      <c r="C148" s="46"/>
      <c r="D148" s="46"/>
      <c r="E148" s="39" t="s">
        <v>12006</v>
      </c>
      <c r="F148" s="46"/>
      <c r="G148" s="46"/>
      <c r="H148" s="46"/>
      <c r="I148" s="46"/>
      <c r="J148" s="48"/>
    </row>
    <row r="149" ht="90">
      <c r="A149" s="37" t="s">
        <v>599</v>
      </c>
      <c r="B149" s="45"/>
      <c r="C149" s="46"/>
      <c r="D149" s="46"/>
      <c r="E149" s="49" t="s">
        <v>12007</v>
      </c>
      <c r="F149" s="46"/>
      <c r="G149" s="46"/>
      <c r="H149" s="46"/>
      <c r="I149" s="46"/>
      <c r="J149" s="48"/>
    </row>
    <row r="150" ht="409.5">
      <c r="A150" s="37" t="s">
        <v>601</v>
      </c>
      <c r="B150" s="45"/>
      <c r="C150" s="46"/>
      <c r="D150" s="46"/>
      <c r="E150" s="39" t="s">
        <v>4525</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5">
      <c r="A154" s="37" t="s">
        <v>599</v>
      </c>
      <c r="B154" s="45"/>
      <c r="C154" s="46"/>
      <c r="D154" s="46"/>
      <c r="E154" s="49" t="s">
        <v>12008</v>
      </c>
      <c r="F154" s="46"/>
      <c r="G154" s="46"/>
      <c r="H154" s="46"/>
      <c r="I154" s="46"/>
      <c r="J154" s="48"/>
    </row>
    <row r="155" ht="120">
      <c r="A155" s="37" t="s">
        <v>601</v>
      </c>
      <c r="B155" s="50"/>
      <c r="C155" s="51"/>
      <c r="D155" s="51"/>
      <c r="E155" s="39" t="s">
        <v>1819</v>
      </c>
      <c r="F155" s="51"/>
      <c r="G155" s="51"/>
      <c r="H155" s="51"/>
      <c r="I155" s="51"/>
      <c r="J155" s="52"/>
    </row>
  </sheetData>
  <sheetProtection sheet="1" objects="1" scenarios="1" spinCount="100000" saltValue="ciynsAuSHgmrwaKCdloUSgW5meJUS7geBHCTcpKCjORn9yJdkyk+RcbJtD5SXBoQv730PO38sn8qez7ktliN+w==" hashValue="DXL0LQPKPFPVADGiYrRErboZt915FqtRzEUHYB/mnM1Hvmeh7fY+Z4Ti066HTof4vpjFoDAzediNnSZQ4HLD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12009</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12012</v>
      </c>
      <c r="D7" s="22"/>
      <c r="E7" s="23" t="s">
        <v>425</v>
      </c>
      <c r="F7" s="17"/>
      <c r="G7" s="17"/>
      <c r="H7" s="17"/>
      <c r="I7" s="17"/>
      <c r="J7" s="19"/>
    </row>
    <row r="8">
      <c r="A8" s="3" t="s">
        <v>1569</v>
      </c>
      <c r="B8" s="20" t="s">
        <v>579</v>
      </c>
      <c r="C8" s="21" t="s">
        <v>12009</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5278</v>
      </c>
      <c r="D12" s="34"/>
      <c r="E12" s="31" t="s">
        <v>638</v>
      </c>
      <c r="F12" s="34"/>
      <c r="G12" s="34"/>
      <c r="H12" s="34"/>
      <c r="I12" s="35">
        <f>SUMIFS(I13:I36,A13:A36,"P")</f>
        <v>0</v>
      </c>
      <c r="J12" s="36"/>
    </row>
    <row r="13" ht="30">
      <c r="A13" s="37" t="s">
        <v>593</v>
      </c>
      <c r="B13" s="37">
        <v>1</v>
      </c>
      <c r="C13" s="38" t="s">
        <v>12013</v>
      </c>
      <c r="D13" s="37" t="s">
        <v>595</v>
      </c>
      <c r="E13" s="39" t="s">
        <v>12014</v>
      </c>
      <c r="F13" s="40" t="s">
        <v>641</v>
      </c>
      <c r="G13" s="41">
        <v>134.88399999999999</v>
      </c>
      <c r="H13" s="42">
        <v>0</v>
      </c>
      <c r="I13" s="43">
        <f>ROUND(G13*H13,P4)</f>
        <v>0</v>
      </c>
      <c r="J13" s="37"/>
      <c r="O13" s="44">
        <f>I13*0.21</f>
        <v>0</v>
      </c>
      <c r="P13">
        <v>3</v>
      </c>
    </row>
    <row r="14" ht="30">
      <c r="A14" s="37" t="s">
        <v>598</v>
      </c>
      <c r="B14" s="45"/>
      <c r="C14" s="46"/>
      <c r="D14" s="46"/>
      <c r="E14" s="39" t="s">
        <v>12015</v>
      </c>
      <c r="F14" s="46"/>
      <c r="G14" s="46"/>
      <c r="H14" s="46"/>
      <c r="I14" s="46"/>
      <c r="J14" s="48"/>
    </row>
    <row r="15" ht="45">
      <c r="A15" s="37" t="s">
        <v>599</v>
      </c>
      <c r="B15" s="45"/>
      <c r="C15" s="46"/>
      <c r="D15" s="46"/>
      <c r="E15" s="49" t="s">
        <v>12016</v>
      </c>
      <c r="F15" s="46"/>
      <c r="G15" s="46"/>
      <c r="H15" s="46"/>
      <c r="I15" s="46"/>
      <c r="J15" s="48"/>
    </row>
    <row r="16">
      <c r="A16" s="37" t="s">
        <v>601</v>
      </c>
      <c r="B16" s="45"/>
      <c r="C16" s="46"/>
      <c r="D16" s="46"/>
      <c r="E16" s="47" t="s">
        <v>595</v>
      </c>
      <c r="F16" s="46"/>
      <c r="G16" s="46"/>
      <c r="H16" s="46"/>
      <c r="I16" s="46"/>
      <c r="J16" s="48"/>
    </row>
    <row r="17" ht="30">
      <c r="A17" s="37" t="s">
        <v>593</v>
      </c>
      <c r="B17" s="37">
        <v>2</v>
      </c>
      <c r="C17" s="38" t="s">
        <v>8027</v>
      </c>
      <c r="D17" s="37" t="s">
        <v>595</v>
      </c>
      <c r="E17" s="39" t="s">
        <v>8028</v>
      </c>
      <c r="F17" s="40" t="s">
        <v>641</v>
      </c>
      <c r="G17" s="41">
        <v>766.77599999999995</v>
      </c>
      <c r="H17" s="42">
        <v>0</v>
      </c>
      <c r="I17" s="43">
        <f>ROUND(G17*H17,P4)</f>
        <v>0</v>
      </c>
      <c r="J17" s="37"/>
      <c r="O17" s="44">
        <f>I17*0.21</f>
        <v>0</v>
      </c>
      <c r="P17">
        <v>3</v>
      </c>
    </row>
    <row r="18" ht="45">
      <c r="A18" s="37" t="s">
        <v>598</v>
      </c>
      <c r="B18" s="45"/>
      <c r="C18" s="46"/>
      <c r="D18" s="46"/>
      <c r="E18" s="39" t="s">
        <v>12017</v>
      </c>
      <c r="F18" s="46"/>
      <c r="G18" s="46"/>
      <c r="H18" s="46"/>
      <c r="I18" s="46"/>
      <c r="J18" s="48"/>
    </row>
    <row r="19" ht="105">
      <c r="A19" s="37" t="s">
        <v>599</v>
      </c>
      <c r="B19" s="45"/>
      <c r="C19" s="46"/>
      <c r="D19" s="46"/>
      <c r="E19" s="49" t="s">
        <v>12018</v>
      </c>
      <c r="F19" s="46"/>
      <c r="G19" s="46"/>
      <c r="H19" s="46"/>
      <c r="I19" s="46"/>
      <c r="J19" s="48"/>
    </row>
    <row r="20">
      <c r="A20" s="37" t="s">
        <v>601</v>
      </c>
      <c r="B20" s="45"/>
      <c r="C20" s="46"/>
      <c r="D20" s="46"/>
      <c r="E20" s="47" t="s">
        <v>595</v>
      </c>
      <c r="F20" s="46"/>
      <c r="G20" s="46"/>
      <c r="H20" s="46"/>
      <c r="I20" s="46"/>
      <c r="J20" s="48"/>
    </row>
    <row r="21" ht="30">
      <c r="A21" s="37" t="s">
        <v>593</v>
      </c>
      <c r="B21" s="37">
        <v>3</v>
      </c>
      <c r="C21" s="38" t="s">
        <v>8331</v>
      </c>
      <c r="D21" s="37" t="s">
        <v>595</v>
      </c>
      <c r="E21" s="39" t="s">
        <v>8332</v>
      </c>
      <c r="F21" s="40" t="s">
        <v>641</v>
      </c>
      <c r="G21" s="41">
        <v>134.88399999999999</v>
      </c>
      <c r="H21" s="42">
        <v>0</v>
      </c>
      <c r="I21" s="43">
        <f>ROUND(G21*H21,P4)</f>
        <v>0</v>
      </c>
      <c r="J21" s="37"/>
      <c r="O21" s="44">
        <f>I21*0.21</f>
        <v>0</v>
      </c>
      <c r="P21">
        <v>3</v>
      </c>
    </row>
    <row r="22" ht="60">
      <c r="A22" s="37" t="s">
        <v>598</v>
      </c>
      <c r="B22" s="45"/>
      <c r="C22" s="46"/>
      <c r="D22" s="46"/>
      <c r="E22" s="39" t="s">
        <v>12019</v>
      </c>
      <c r="F22" s="46"/>
      <c r="G22" s="46"/>
      <c r="H22" s="46"/>
      <c r="I22" s="46"/>
      <c r="J22" s="48"/>
    </row>
    <row r="23" ht="45">
      <c r="A23" s="37" t="s">
        <v>599</v>
      </c>
      <c r="B23" s="45"/>
      <c r="C23" s="46"/>
      <c r="D23" s="46"/>
      <c r="E23" s="49" t="s">
        <v>12016</v>
      </c>
      <c r="F23" s="46"/>
      <c r="G23" s="46"/>
      <c r="H23" s="46"/>
      <c r="I23" s="46"/>
      <c r="J23" s="48"/>
    </row>
    <row r="24">
      <c r="A24" s="37" t="s">
        <v>601</v>
      </c>
      <c r="B24" s="45"/>
      <c r="C24" s="46"/>
      <c r="D24" s="46"/>
      <c r="E24" s="47" t="s">
        <v>595</v>
      </c>
      <c r="F24" s="46"/>
      <c r="G24" s="46"/>
      <c r="H24" s="46"/>
      <c r="I24" s="46"/>
      <c r="J24" s="48"/>
    </row>
    <row r="25">
      <c r="A25" s="37" t="s">
        <v>593</v>
      </c>
      <c r="B25" s="37">
        <v>4</v>
      </c>
      <c r="C25" s="38" t="s">
        <v>12020</v>
      </c>
      <c r="D25" s="37" t="s">
        <v>595</v>
      </c>
      <c r="E25" s="39" t="s">
        <v>12021</v>
      </c>
      <c r="F25" s="40" t="s">
        <v>641</v>
      </c>
      <c r="G25" s="41">
        <v>766.77599999999995</v>
      </c>
      <c r="H25" s="42">
        <v>0</v>
      </c>
      <c r="I25" s="43">
        <f>ROUND(G25*H25,P4)</f>
        <v>0</v>
      </c>
      <c r="J25" s="37"/>
      <c r="O25" s="44">
        <f>I25*0.21</f>
        <v>0</v>
      </c>
      <c r="P25">
        <v>3</v>
      </c>
    </row>
    <row r="26" ht="45">
      <c r="A26" s="37" t="s">
        <v>598</v>
      </c>
      <c r="B26" s="45"/>
      <c r="C26" s="46"/>
      <c r="D26" s="46"/>
      <c r="E26" s="39" t="s">
        <v>12022</v>
      </c>
      <c r="F26" s="46"/>
      <c r="G26" s="46"/>
      <c r="H26" s="46"/>
      <c r="I26" s="46"/>
      <c r="J26" s="48"/>
    </row>
    <row r="27" ht="45">
      <c r="A27" s="37" t="s">
        <v>599</v>
      </c>
      <c r="B27" s="45"/>
      <c r="C27" s="46"/>
      <c r="D27" s="46"/>
      <c r="E27" s="49" t="s">
        <v>12023</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5">
      <c r="A30" s="37" t="s">
        <v>598</v>
      </c>
      <c r="B30" s="45"/>
      <c r="C30" s="46"/>
      <c r="D30" s="46"/>
      <c r="E30" s="39" t="s">
        <v>1602</v>
      </c>
      <c r="F30" s="46"/>
      <c r="G30" s="46"/>
      <c r="H30" s="46"/>
      <c r="I30" s="46"/>
      <c r="J30" s="48"/>
    </row>
    <row r="31" ht="105">
      <c r="A31" s="37" t="s">
        <v>599</v>
      </c>
      <c r="B31" s="45"/>
      <c r="C31" s="46"/>
      <c r="D31" s="46"/>
      <c r="E31" s="49" t="s">
        <v>12024</v>
      </c>
      <c r="F31" s="46"/>
      <c r="G31" s="46"/>
      <c r="H31" s="46"/>
      <c r="I31" s="46"/>
      <c r="J31" s="48"/>
    </row>
    <row r="32">
      <c r="A32" s="37" t="s">
        <v>601</v>
      </c>
      <c r="B32" s="45"/>
      <c r="C32" s="46"/>
      <c r="D32" s="46"/>
      <c r="E32" s="47" t="s">
        <v>595</v>
      </c>
      <c r="F32" s="46"/>
      <c r="G32" s="46"/>
      <c r="H32" s="46"/>
      <c r="I32" s="46"/>
      <c r="J32" s="48"/>
    </row>
    <row r="33" ht="30">
      <c r="A33" s="37" t="s">
        <v>593</v>
      </c>
      <c r="B33" s="37">
        <v>6</v>
      </c>
      <c r="C33" s="38" t="s">
        <v>12025</v>
      </c>
      <c r="D33" s="37" t="s">
        <v>595</v>
      </c>
      <c r="E33" s="39" t="s">
        <v>12026</v>
      </c>
      <c r="F33" s="40" t="s">
        <v>650</v>
      </c>
      <c r="G33" s="41">
        <v>327.47699999999998</v>
      </c>
      <c r="H33" s="42">
        <v>0</v>
      </c>
      <c r="I33" s="43">
        <f>ROUND(G33*H33,P4)</f>
        <v>0</v>
      </c>
      <c r="J33" s="37"/>
      <c r="O33" s="44">
        <f>I33*0.21</f>
        <v>0</v>
      </c>
      <c r="P33">
        <v>3</v>
      </c>
    </row>
    <row r="34" ht="30">
      <c r="A34" s="37" t="s">
        <v>598</v>
      </c>
      <c r="B34" s="45"/>
      <c r="C34" s="46"/>
      <c r="D34" s="46"/>
      <c r="E34" s="39" t="s">
        <v>12027</v>
      </c>
      <c r="F34" s="46"/>
      <c r="G34" s="46"/>
      <c r="H34" s="46"/>
      <c r="I34" s="46"/>
      <c r="J34" s="48"/>
    </row>
    <row r="35" ht="75">
      <c r="A35" s="37" t="s">
        <v>599</v>
      </c>
      <c r="B35" s="45"/>
      <c r="C35" s="46"/>
      <c r="D35" s="46"/>
      <c r="E35" s="49" t="s">
        <v>12028</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12029</v>
      </c>
      <c r="D38" s="37" t="s">
        <v>595</v>
      </c>
      <c r="E38" s="39" t="s">
        <v>12030</v>
      </c>
      <c r="F38" s="40" t="s">
        <v>650</v>
      </c>
      <c r="G38" s="41">
        <v>73.700000000000003</v>
      </c>
      <c r="H38" s="42">
        <v>0</v>
      </c>
      <c r="I38" s="43">
        <f>ROUND(G38*H38,P4)</f>
        <v>0</v>
      </c>
      <c r="J38" s="37"/>
      <c r="O38" s="44">
        <f>I38*0.21</f>
        <v>0</v>
      </c>
      <c r="P38">
        <v>3</v>
      </c>
    </row>
    <row r="39" ht="30">
      <c r="A39" s="37" t="s">
        <v>598</v>
      </c>
      <c r="B39" s="45"/>
      <c r="C39" s="46"/>
      <c r="D39" s="46"/>
      <c r="E39" s="39" t="s">
        <v>12031</v>
      </c>
      <c r="F39" s="46"/>
      <c r="G39" s="46"/>
      <c r="H39" s="46"/>
      <c r="I39" s="46"/>
      <c r="J39" s="48"/>
    </row>
    <row r="40" ht="75">
      <c r="A40" s="37" t="s">
        <v>599</v>
      </c>
      <c r="B40" s="45"/>
      <c r="C40" s="46"/>
      <c r="D40" s="46"/>
      <c r="E40" s="49" t="s">
        <v>12032</v>
      </c>
      <c r="F40" s="46"/>
      <c r="G40" s="46"/>
      <c r="H40" s="46"/>
      <c r="I40" s="46"/>
      <c r="J40" s="48"/>
    </row>
    <row r="41">
      <c r="A41" s="37" t="s">
        <v>601</v>
      </c>
      <c r="B41" s="45"/>
      <c r="C41" s="46"/>
      <c r="D41" s="46"/>
      <c r="E41" s="47" t="s">
        <v>595</v>
      </c>
      <c r="F41" s="46"/>
      <c r="G41" s="46"/>
      <c r="H41" s="46"/>
      <c r="I41" s="46"/>
      <c r="J41" s="48"/>
    </row>
    <row r="42">
      <c r="A42" s="37" t="s">
        <v>593</v>
      </c>
      <c r="B42" s="37">
        <v>8</v>
      </c>
      <c r="C42" s="38" t="s">
        <v>12033</v>
      </c>
      <c r="D42" s="37" t="s">
        <v>595</v>
      </c>
      <c r="E42" s="39" t="s">
        <v>12034</v>
      </c>
      <c r="F42" s="40" t="s">
        <v>650</v>
      </c>
      <c r="G42" s="41">
        <v>77.385000000000005</v>
      </c>
      <c r="H42" s="42">
        <v>0</v>
      </c>
      <c r="I42" s="43">
        <f>ROUND(G42*H42,P4)</f>
        <v>0</v>
      </c>
      <c r="J42" s="37"/>
      <c r="O42" s="44">
        <f>I42*0.21</f>
        <v>0</v>
      </c>
      <c r="P42">
        <v>3</v>
      </c>
    </row>
    <row r="43">
      <c r="A43" s="37" t="s">
        <v>598</v>
      </c>
      <c r="B43" s="45"/>
      <c r="C43" s="46"/>
      <c r="D43" s="46"/>
      <c r="E43" s="39" t="s">
        <v>12034</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30">
      <c r="A46" s="37" t="s">
        <v>593</v>
      </c>
      <c r="B46" s="37">
        <v>9</v>
      </c>
      <c r="C46" s="38" t="s">
        <v>1606</v>
      </c>
      <c r="D46" s="37" t="s">
        <v>595</v>
      </c>
      <c r="E46" s="39" t="s">
        <v>1607</v>
      </c>
      <c r="F46" s="40" t="s">
        <v>641</v>
      </c>
      <c r="G46" s="41">
        <v>91.331000000000003</v>
      </c>
      <c r="H46" s="42">
        <v>0</v>
      </c>
      <c r="I46" s="43">
        <f>ROUND(G46*H46,P4)</f>
        <v>0</v>
      </c>
      <c r="J46" s="37"/>
      <c r="O46" s="44">
        <f>I46*0.21</f>
        <v>0</v>
      </c>
      <c r="P46">
        <v>3</v>
      </c>
    </row>
    <row r="47" ht="30">
      <c r="A47" s="37" t="s">
        <v>598</v>
      </c>
      <c r="B47" s="45"/>
      <c r="C47" s="46"/>
      <c r="D47" s="46"/>
      <c r="E47" s="39" t="s">
        <v>1608</v>
      </c>
      <c r="F47" s="46"/>
      <c r="G47" s="46"/>
      <c r="H47" s="46"/>
      <c r="I47" s="46"/>
      <c r="J47" s="48"/>
    </row>
    <row r="48" ht="120">
      <c r="A48" s="37" t="s">
        <v>599</v>
      </c>
      <c r="B48" s="45"/>
      <c r="C48" s="46"/>
      <c r="D48" s="46"/>
      <c r="E48" s="49" t="s">
        <v>12035</v>
      </c>
      <c r="F48" s="46"/>
      <c r="G48" s="46"/>
      <c r="H48" s="46"/>
      <c r="I48" s="46"/>
      <c r="J48" s="48"/>
    </row>
    <row r="49">
      <c r="A49" s="37" t="s">
        <v>601</v>
      </c>
      <c r="B49" s="45"/>
      <c r="C49" s="46"/>
      <c r="D49" s="46"/>
      <c r="E49" s="47" t="s">
        <v>595</v>
      </c>
      <c r="F49" s="46"/>
      <c r="G49" s="46"/>
      <c r="H49" s="46"/>
      <c r="I49" s="46"/>
      <c r="J49" s="48"/>
    </row>
    <row r="50">
      <c r="A50" s="37" t="s">
        <v>593</v>
      </c>
      <c r="B50" s="37">
        <v>10</v>
      </c>
      <c r="C50" s="38" t="s">
        <v>12036</v>
      </c>
      <c r="D50" s="37" t="s">
        <v>595</v>
      </c>
      <c r="E50" s="39" t="s">
        <v>12037</v>
      </c>
      <c r="F50" s="40" t="s">
        <v>641</v>
      </c>
      <c r="G50" s="41">
        <v>41.027999999999999</v>
      </c>
      <c r="H50" s="42">
        <v>0</v>
      </c>
      <c r="I50" s="43">
        <f>ROUND(G50*H50,P4)</f>
        <v>0</v>
      </c>
      <c r="J50" s="37"/>
      <c r="O50" s="44">
        <f>I50*0.21</f>
        <v>0</v>
      </c>
      <c r="P50">
        <v>3</v>
      </c>
    </row>
    <row r="51" ht="30">
      <c r="A51" s="37" t="s">
        <v>598</v>
      </c>
      <c r="B51" s="45"/>
      <c r="C51" s="46"/>
      <c r="D51" s="46"/>
      <c r="E51" s="39" t="s">
        <v>12038</v>
      </c>
      <c r="F51" s="46"/>
      <c r="G51" s="46"/>
      <c r="H51" s="46"/>
      <c r="I51" s="46"/>
      <c r="J51" s="48"/>
    </row>
    <row r="52" ht="60">
      <c r="A52" s="37" t="s">
        <v>599</v>
      </c>
      <c r="B52" s="45"/>
      <c r="C52" s="46"/>
      <c r="D52" s="46"/>
      <c r="E52" s="49" t="s">
        <v>12039</v>
      </c>
      <c r="F52" s="46"/>
      <c r="G52" s="46"/>
      <c r="H52" s="46"/>
      <c r="I52" s="46"/>
      <c r="J52" s="48"/>
    </row>
    <row r="53">
      <c r="A53" s="37" t="s">
        <v>601</v>
      </c>
      <c r="B53" s="45"/>
      <c r="C53" s="46"/>
      <c r="D53" s="46"/>
      <c r="E53" s="47" t="s">
        <v>595</v>
      </c>
      <c r="F53" s="46"/>
      <c r="G53" s="46"/>
      <c r="H53" s="46"/>
      <c r="I53" s="46"/>
      <c r="J53" s="48"/>
    </row>
    <row r="54">
      <c r="A54" s="37" t="s">
        <v>593</v>
      </c>
      <c r="B54" s="37">
        <v>11</v>
      </c>
      <c r="C54" s="38" t="s">
        <v>12040</v>
      </c>
      <c r="D54" s="37" t="s">
        <v>595</v>
      </c>
      <c r="E54" s="39" t="s">
        <v>12041</v>
      </c>
      <c r="F54" s="40" t="s">
        <v>650</v>
      </c>
      <c r="G54" s="41">
        <v>16.524000000000001</v>
      </c>
      <c r="H54" s="42">
        <v>0</v>
      </c>
      <c r="I54" s="43">
        <f>ROUND(G54*H54,P4)</f>
        <v>0</v>
      </c>
      <c r="J54" s="37"/>
      <c r="O54" s="44">
        <f>I54*0.21</f>
        <v>0</v>
      </c>
      <c r="P54">
        <v>3</v>
      </c>
    </row>
    <row r="55">
      <c r="A55" s="37" t="s">
        <v>598</v>
      </c>
      <c r="B55" s="45"/>
      <c r="C55" s="46"/>
      <c r="D55" s="46"/>
      <c r="E55" s="39" t="s">
        <v>12042</v>
      </c>
      <c r="F55" s="46"/>
      <c r="G55" s="46"/>
      <c r="H55" s="46"/>
      <c r="I55" s="46"/>
      <c r="J55" s="48"/>
    </row>
    <row r="56" ht="60">
      <c r="A56" s="37" t="s">
        <v>599</v>
      </c>
      <c r="B56" s="45"/>
      <c r="C56" s="46"/>
      <c r="D56" s="46"/>
      <c r="E56" s="49" t="s">
        <v>12043</v>
      </c>
      <c r="F56" s="46"/>
      <c r="G56" s="46"/>
      <c r="H56" s="46"/>
      <c r="I56" s="46"/>
      <c r="J56" s="48"/>
    </row>
    <row r="57">
      <c r="A57" s="37" t="s">
        <v>601</v>
      </c>
      <c r="B57" s="45"/>
      <c r="C57" s="46"/>
      <c r="D57" s="46"/>
      <c r="E57" s="47" t="s">
        <v>595</v>
      </c>
      <c r="F57" s="46"/>
      <c r="G57" s="46"/>
      <c r="H57" s="46"/>
      <c r="I57" s="46"/>
      <c r="J57" s="48"/>
    </row>
    <row r="58">
      <c r="A58" s="37" t="s">
        <v>593</v>
      </c>
      <c r="B58" s="37">
        <v>12</v>
      </c>
      <c r="C58" s="38" t="s">
        <v>12044</v>
      </c>
      <c r="D58" s="37" t="s">
        <v>595</v>
      </c>
      <c r="E58" s="39" t="s">
        <v>12045</v>
      </c>
      <c r="F58" s="40" t="s">
        <v>650</v>
      </c>
      <c r="G58" s="41">
        <v>16.524000000000001</v>
      </c>
      <c r="H58" s="42">
        <v>0</v>
      </c>
      <c r="I58" s="43">
        <f>ROUND(G58*H58,P4)</f>
        <v>0</v>
      </c>
      <c r="J58" s="37"/>
      <c r="O58" s="44">
        <f>I58*0.21</f>
        <v>0</v>
      </c>
      <c r="P58">
        <v>3</v>
      </c>
    </row>
    <row r="59">
      <c r="A59" s="37" t="s">
        <v>598</v>
      </c>
      <c r="B59" s="45"/>
      <c r="C59" s="46"/>
      <c r="D59" s="46"/>
      <c r="E59" s="39" t="s">
        <v>12046</v>
      </c>
      <c r="F59" s="46"/>
      <c r="G59" s="46"/>
      <c r="H59" s="46"/>
      <c r="I59" s="46"/>
      <c r="J59" s="48"/>
    </row>
    <row r="60">
      <c r="A60" s="37" t="s">
        <v>601</v>
      </c>
      <c r="B60" s="45"/>
      <c r="C60" s="46"/>
      <c r="D60" s="46"/>
      <c r="E60" s="47" t="s">
        <v>595</v>
      </c>
      <c r="F60" s="46"/>
      <c r="G60" s="46"/>
      <c r="H60" s="46"/>
      <c r="I60" s="46"/>
      <c r="J60" s="48"/>
    </row>
    <row r="61">
      <c r="A61" s="37" t="s">
        <v>593</v>
      </c>
      <c r="B61" s="37">
        <v>13</v>
      </c>
      <c r="C61" s="38" t="s">
        <v>12047</v>
      </c>
      <c r="D61" s="37" t="s">
        <v>595</v>
      </c>
      <c r="E61" s="39" t="s">
        <v>12048</v>
      </c>
      <c r="F61" s="40" t="s">
        <v>1127</v>
      </c>
      <c r="G61" s="41">
        <v>3.9359999999999999</v>
      </c>
      <c r="H61" s="42">
        <v>0</v>
      </c>
      <c r="I61" s="43">
        <f>ROUND(G61*H61,P4)</f>
        <v>0</v>
      </c>
      <c r="J61" s="37"/>
      <c r="O61" s="44">
        <f>I61*0.21</f>
        <v>0</v>
      </c>
      <c r="P61">
        <v>3</v>
      </c>
    </row>
    <row r="62">
      <c r="A62" s="37" t="s">
        <v>598</v>
      </c>
      <c r="B62" s="45"/>
      <c r="C62" s="46"/>
      <c r="D62" s="46"/>
      <c r="E62" s="39" t="s">
        <v>12049</v>
      </c>
      <c r="F62" s="46"/>
      <c r="G62" s="46"/>
      <c r="H62" s="46"/>
      <c r="I62" s="46"/>
      <c r="J62" s="48"/>
    </row>
    <row r="63" ht="60">
      <c r="A63" s="37" t="s">
        <v>599</v>
      </c>
      <c r="B63" s="45"/>
      <c r="C63" s="46"/>
      <c r="D63" s="46"/>
      <c r="E63" s="49" t="s">
        <v>12050</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5">
      <c r="A66" s="37" t="s">
        <v>593</v>
      </c>
      <c r="B66" s="37">
        <v>14</v>
      </c>
      <c r="C66" s="38" t="s">
        <v>12051</v>
      </c>
      <c r="D66" s="37" t="s">
        <v>595</v>
      </c>
      <c r="E66" s="39" t="s">
        <v>12052</v>
      </c>
      <c r="F66" s="40" t="s">
        <v>12053</v>
      </c>
      <c r="G66" s="41">
        <v>570.76599999999996</v>
      </c>
      <c r="H66" s="42">
        <v>0</v>
      </c>
      <c r="I66" s="43">
        <f>ROUND(G66*H66,P4)</f>
        <v>0</v>
      </c>
      <c r="J66" s="37"/>
      <c r="O66" s="44">
        <f>I66*0.21</f>
        <v>0</v>
      </c>
      <c r="P66">
        <v>3</v>
      </c>
    </row>
    <row r="67" ht="105">
      <c r="A67" s="37" t="s">
        <v>598</v>
      </c>
      <c r="B67" s="45"/>
      <c r="C67" s="46"/>
      <c r="D67" s="46"/>
      <c r="E67" s="39" t="s">
        <v>12054</v>
      </c>
      <c r="F67" s="46"/>
      <c r="G67" s="46"/>
      <c r="H67" s="46"/>
      <c r="I67" s="46"/>
      <c r="J67" s="48"/>
    </row>
    <row r="68" ht="409.5">
      <c r="A68" s="37" t="s">
        <v>599</v>
      </c>
      <c r="B68" s="45"/>
      <c r="C68" s="46"/>
      <c r="D68" s="46"/>
      <c r="E68" s="49" t="s">
        <v>12055</v>
      </c>
      <c r="F68" s="46"/>
      <c r="G68" s="46"/>
      <c r="H68" s="46"/>
      <c r="I68" s="46"/>
      <c r="J68" s="48"/>
    </row>
    <row r="69">
      <c r="A69" s="37" t="s">
        <v>601</v>
      </c>
      <c r="B69" s="45"/>
      <c r="C69" s="46"/>
      <c r="D69" s="46"/>
      <c r="E69" s="47" t="s">
        <v>595</v>
      </c>
      <c r="F69" s="46"/>
      <c r="G69" s="46"/>
      <c r="H69" s="46"/>
      <c r="I69" s="46"/>
      <c r="J69" s="48"/>
    </row>
    <row r="70">
      <c r="A70" s="31" t="s">
        <v>591</v>
      </c>
      <c r="B70" s="32"/>
      <c r="C70" s="33" t="s">
        <v>12056</v>
      </c>
      <c r="D70" s="34"/>
      <c r="E70" s="31" t="s">
        <v>12057</v>
      </c>
      <c r="F70" s="34"/>
      <c r="G70" s="34"/>
      <c r="H70" s="34"/>
      <c r="I70" s="35">
        <f>SUMIFS(I71:I138,A71:A138,"P")</f>
        <v>0</v>
      </c>
      <c r="J70" s="36"/>
    </row>
    <row r="71">
      <c r="A71" s="37" t="s">
        <v>593</v>
      </c>
      <c r="B71" s="37">
        <v>15</v>
      </c>
      <c r="C71" s="38" t="s">
        <v>12058</v>
      </c>
      <c r="D71" s="37" t="s">
        <v>595</v>
      </c>
      <c r="E71" s="39" t="s">
        <v>12059</v>
      </c>
      <c r="F71" s="40" t="s">
        <v>650</v>
      </c>
      <c r="G71" s="41">
        <v>0.81000000000000005</v>
      </c>
      <c r="H71" s="42">
        <v>0</v>
      </c>
      <c r="I71" s="43">
        <f>ROUND(G71*H71,P4)</f>
        <v>0</v>
      </c>
      <c r="J71" s="37"/>
      <c r="O71" s="44">
        <f>I71*0.21</f>
        <v>0</v>
      </c>
      <c r="P71">
        <v>3</v>
      </c>
    </row>
    <row r="72">
      <c r="A72" s="37" t="s">
        <v>598</v>
      </c>
      <c r="B72" s="45"/>
      <c r="C72" s="46"/>
      <c r="D72" s="46"/>
      <c r="E72" s="39" t="s">
        <v>12059</v>
      </c>
      <c r="F72" s="46"/>
      <c r="G72" s="46"/>
      <c r="H72" s="46"/>
      <c r="I72" s="46"/>
      <c r="J72" s="48"/>
    </row>
    <row r="73" ht="60">
      <c r="A73" s="37" t="s">
        <v>599</v>
      </c>
      <c r="B73" s="45"/>
      <c r="C73" s="46"/>
      <c r="D73" s="46"/>
      <c r="E73" s="49" t="s">
        <v>12060</v>
      </c>
      <c r="F73" s="46"/>
      <c r="G73" s="46"/>
      <c r="H73" s="46"/>
      <c r="I73" s="46"/>
      <c r="J73" s="48"/>
    </row>
    <row r="74">
      <c r="A74" s="37" t="s">
        <v>601</v>
      </c>
      <c r="B74" s="45"/>
      <c r="C74" s="46"/>
      <c r="D74" s="46"/>
      <c r="E74" s="47" t="s">
        <v>595</v>
      </c>
      <c r="F74" s="46"/>
      <c r="G74" s="46"/>
      <c r="H74" s="46"/>
      <c r="I74" s="46"/>
      <c r="J74" s="48"/>
    </row>
    <row r="75">
      <c r="A75" s="37" t="s">
        <v>593</v>
      </c>
      <c r="B75" s="37">
        <v>16</v>
      </c>
      <c r="C75" s="38" t="s">
        <v>12061</v>
      </c>
      <c r="D75" s="37" t="s">
        <v>595</v>
      </c>
      <c r="E75" s="39" t="s">
        <v>12062</v>
      </c>
      <c r="F75" s="40" t="s">
        <v>650</v>
      </c>
      <c r="G75" s="41">
        <v>89.951999999999998</v>
      </c>
      <c r="H75" s="42">
        <v>0</v>
      </c>
      <c r="I75" s="43">
        <f>ROUND(G75*H75,P4)</f>
        <v>0</v>
      </c>
      <c r="J75" s="37"/>
      <c r="O75" s="44">
        <f>I75*0.21</f>
        <v>0</v>
      </c>
      <c r="P75">
        <v>3</v>
      </c>
    </row>
    <row r="76">
      <c r="A76" s="37" t="s">
        <v>598</v>
      </c>
      <c r="B76" s="45"/>
      <c r="C76" s="46"/>
      <c r="D76" s="46"/>
      <c r="E76" s="39" t="s">
        <v>12062</v>
      </c>
      <c r="F76" s="46"/>
      <c r="G76" s="46"/>
      <c r="H76" s="46"/>
      <c r="I76" s="46"/>
      <c r="J76" s="48"/>
    </row>
    <row r="77">
      <c r="A77" s="37" t="s">
        <v>601</v>
      </c>
      <c r="B77" s="45"/>
      <c r="C77" s="46"/>
      <c r="D77" s="46"/>
      <c r="E77" s="47" t="s">
        <v>595</v>
      </c>
      <c r="F77" s="46"/>
      <c r="G77" s="46"/>
      <c r="H77" s="46"/>
      <c r="I77" s="46"/>
      <c r="J77" s="48"/>
    </row>
    <row r="78" ht="30">
      <c r="A78" s="37" t="s">
        <v>593</v>
      </c>
      <c r="B78" s="37">
        <v>17</v>
      </c>
      <c r="C78" s="38" t="s">
        <v>12063</v>
      </c>
      <c r="D78" s="37" t="s">
        <v>595</v>
      </c>
      <c r="E78" s="39" t="s">
        <v>12064</v>
      </c>
      <c r="F78" s="40" t="s">
        <v>650</v>
      </c>
      <c r="G78" s="41">
        <v>11.247999999999999</v>
      </c>
      <c r="H78" s="42">
        <v>0</v>
      </c>
      <c r="I78" s="43">
        <f>ROUND(G78*H78,P4)</f>
        <v>0</v>
      </c>
      <c r="J78" s="37"/>
      <c r="O78" s="44">
        <f>I78*0.21</f>
        <v>0</v>
      </c>
      <c r="P78">
        <v>3</v>
      </c>
    </row>
    <row r="79" ht="30">
      <c r="A79" s="37" t="s">
        <v>598</v>
      </c>
      <c r="B79" s="45"/>
      <c r="C79" s="46"/>
      <c r="D79" s="46"/>
      <c r="E79" s="39" t="s">
        <v>12065</v>
      </c>
      <c r="F79" s="46"/>
      <c r="G79" s="46"/>
      <c r="H79" s="46"/>
      <c r="I79" s="46"/>
      <c r="J79" s="48"/>
    </row>
    <row r="80" ht="105">
      <c r="A80" s="37" t="s">
        <v>599</v>
      </c>
      <c r="B80" s="45"/>
      <c r="C80" s="46"/>
      <c r="D80" s="46"/>
      <c r="E80" s="49" t="s">
        <v>12066</v>
      </c>
      <c r="F80" s="46"/>
      <c r="G80" s="46"/>
      <c r="H80" s="46"/>
      <c r="I80" s="46"/>
      <c r="J80" s="48"/>
    </row>
    <row r="81">
      <c r="A81" s="37" t="s">
        <v>601</v>
      </c>
      <c r="B81" s="45"/>
      <c r="C81" s="46"/>
      <c r="D81" s="46"/>
      <c r="E81" s="47" t="s">
        <v>595</v>
      </c>
      <c r="F81" s="46"/>
      <c r="G81" s="46"/>
      <c r="H81" s="46"/>
      <c r="I81" s="46"/>
      <c r="J81" s="48"/>
    </row>
    <row r="82" ht="30">
      <c r="A82" s="37" t="s">
        <v>593</v>
      </c>
      <c r="B82" s="37">
        <v>18</v>
      </c>
      <c r="C82" s="38" t="s">
        <v>12067</v>
      </c>
      <c r="D82" s="37" t="s">
        <v>595</v>
      </c>
      <c r="E82" s="39" t="s">
        <v>12068</v>
      </c>
      <c r="F82" s="40" t="s">
        <v>650</v>
      </c>
      <c r="G82" s="41">
        <v>197.815</v>
      </c>
      <c r="H82" s="42">
        <v>0</v>
      </c>
      <c r="I82" s="43">
        <f>ROUND(G82*H82,P4)</f>
        <v>0</v>
      </c>
      <c r="J82" s="37"/>
      <c r="O82" s="44">
        <f>I82*0.21</f>
        <v>0</v>
      </c>
      <c r="P82">
        <v>3</v>
      </c>
    </row>
    <row r="83" ht="30">
      <c r="A83" s="37" t="s">
        <v>598</v>
      </c>
      <c r="B83" s="45"/>
      <c r="C83" s="46"/>
      <c r="D83" s="46"/>
      <c r="E83" s="39" t="s">
        <v>12069</v>
      </c>
      <c r="F83" s="46"/>
      <c r="G83" s="46"/>
      <c r="H83" s="46"/>
      <c r="I83" s="46"/>
      <c r="J83" s="48"/>
    </row>
    <row r="84">
      <c r="A84" s="37" t="s">
        <v>601</v>
      </c>
      <c r="B84" s="45"/>
      <c r="C84" s="46"/>
      <c r="D84" s="46"/>
      <c r="E84" s="47" t="s">
        <v>595</v>
      </c>
      <c r="F84" s="46"/>
      <c r="G84" s="46"/>
      <c r="H84" s="46"/>
      <c r="I84" s="46"/>
      <c r="J84" s="48"/>
    </row>
    <row r="85" ht="45">
      <c r="A85" s="37" t="s">
        <v>593</v>
      </c>
      <c r="B85" s="37">
        <v>19</v>
      </c>
      <c r="C85" s="38" t="s">
        <v>12070</v>
      </c>
      <c r="D85" s="37" t="s">
        <v>595</v>
      </c>
      <c r="E85" s="39" t="s">
        <v>12071</v>
      </c>
      <c r="F85" s="40" t="s">
        <v>650</v>
      </c>
      <c r="G85" s="41">
        <v>85.668999999999997</v>
      </c>
      <c r="H85" s="42">
        <v>0</v>
      </c>
      <c r="I85" s="43">
        <f>ROUND(G85*H85,P4)</f>
        <v>0</v>
      </c>
      <c r="J85" s="37"/>
      <c r="O85" s="44">
        <f>I85*0.21</f>
        <v>0</v>
      </c>
      <c r="P85">
        <v>3</v>
      </c>
    </row>
    <row r="86" ht="60">
      <c r="A86" s="37" t="s">
        <v>598</v>
      </c>
      <c r="B86" s="45"/>
      <c r="C86" s="46"/>
      <c r="D86" s="46"/>
      <c r="E86" s="39" t="s">
        <v>12072</v>
      </c>
      <c r="F86" s="46"/>
      <c r="G86" s="46"/>
      <c r="H86" s="46"/>
      <c r="I86" s="46"/>
      <c r="J86" s="48"/>
    </row>
    <row r="87" ht="210">
      <c r="A87" s="37" t="s">
        <v>599</v>
      </c>
      <c r="B87" s="45"/>
      <c r="C87" s="46"/>
      <c r="D87" s="46"/>
      <c r="E87" s="49" t="s">
        <v>12073</v>
      </c>
      <c r="F87" s="46"/>
      <c r="G87" s="46"/>
      <c r="H87" s="46"/>
      <c r="I87" s="46"/>
      <c r="J87" s="48"/>
    </row>
    <row r="88">
      <c r="A88" s="37" t="s">
        <v>601</v>
      </c>
      <c r="B88" s="45"/>
      <c r="C88" s="46"/>
      <c r="D88" s="46"/>
      <c r="E88" s="47" t="s">
        <v>595</v>
      </c>
      <c r="F88" s="46"/>
      <c r="G88" s="46"/>
      <c r="H88" s="46"/>
      <c r="I88" s="46"/>
      <c r="J88" s="48"/>
    </row>
    <row r="89" ht="30">
      <c r="A89" s="37" t="s">
        <v>593</v>
      </c>
      <c r="B89" s="37">
        <v>20</v>
      </c>
      <c r="C89" s="38" t="s">
        <v>12074</v>
      </c>
      <c r="D89" s="37" t="s">
        <v>595</v>
      </c>
      <c r="E89" s="39" t="s">
        <v>12075</v>
      </c>
      <c r="F89" s="40" t="s">
        <v>597</v>
      </c>
      <c r="G89" s="41">
        <v>3.6800000000000002</v>
      </c>
      <c r="H89" s="42">
        <v>0</v>
      </c>
      <c r="I89" s="43">
        <f>ROUND(G89*H89,P4)</f>
        <v>0</v>
      </c>
      <c r="J89" s="37"/>
      <c r="O89" s="44">
        <f>I89*0.21</f>
        <v>0</v>
      </c>
      <c r="P89">
        <v>3</v>
      </c>
    </row>
    <row r="90" ht="45">
      <c r="A90" s="37" t="s">
        <v>598</v>
      </c>
      <c r="B90" s="45"/>
      <c r="C90" s="46"/>
      <c r="D90" s="46"/>
      <c r="E90" s="39" t="s">
        <v>12076</v>
      </c>
      <c r="F90" s="46"/>
      <c r="G90" s="46"/>
      <c r="H90" s="46"/>
      <c r="I90" s="46"/>
      <c r="J90" s="48"/>
    </row>
    <row r="91" ht="210">
      <c r="A91" s="37" t="s">
        <v>599</v>
      </c>
      <c r="B91" s="45"/>
      <c r="C91" s="46"/>
      <c r="D91" s="46"/>
      <c r="E91" s="49" t="s">
        <v>12077</v>
      </c>
      <c r="F91" s="46"/>
      <c r="G91" s="46"/>
      <c r="H91" s="46"/>
      <c r="I91" s="46"/>
      <c r="J91" s="48"/>
    </row>
    <row r="92">
      <c r="A92" s="37" t="s">
        <v>601</v>
      </c>
      <c r="B92" s="45"/>
      <c r="C92" s="46"/>
      <c r="D92" s="46"/>
      <c r="E92" s="47" t="s">
        <v>595</v>
      </c>
      <c r="F92" s="46"/>
      <c r="G92" s="46"/>
      <c r="H92" s="46"/>
      <c r="I92" s="46"/>
      <c r="J92" s="48"/>
    </row>
    <row r="93" ht="45">
      <c r="A93" s="37" t="s">
        <v>593</v>
      </c>
      <c r="B93" s="37">
        <v>21</v>
      </c>
      <c r="C93" s="38" t="s">
        <v>12078</v>
      </c>
      <c r="D93" s="37" t="s">
        <v>595</v>
      </c>
      <c r="E93" s="39" t="s">
        <v>12079</v>
      </c>
      <c r="F93" s="40" t="s">
        <v>650</v>
      </c>
      <c r="G93" s="41">
        <v>51.005000000000003</v>
      </c>
      <c r="H93" s="42">
        <v>0</v>
      </c>
      <c r="I93" s="43">
        <f>ROUND(G93*H93,P4)</f>
        <v>0</v>
      </c>
      <c r="J93" s="37"/>
      <c r="O93" s="44">
        <f>I93*0.21</f>
        <v>0</v>
      </c>
      <c r="P93">
        <v>3</v>
      </c>
    </row>
    <row r="94" ht="60">
      <c r="A94" s="37" t="s">
        <v>598</v>
      </c>
      <c r="B94" s="45"/>
      <c r="C94" s="46"/>
      <c r="D94" s="46"/>
      <c r="E94" s="39" t="s">
        <v>12080</v>
      </c>
      <c r="F94" s="46"/>
      <c r="G94" s="46"/>
      <c r="H94" s="46"/>
      <c r="I94" s="46"/>
      <c r="J94" s="48"/>
    </row>
    <row r="95" ht="210">
      <c r="A95" s="37" t="s">
        <v>599</v>
      </c>
      <c r="B95" s="45"/>
      <c r="C95" s="46"/>
      <c r="D95" s="46"/>
      <c r="E95" s="49" t="s">
        <v>12081</v>
      </c>
      <c r="F95" s="46"/>
      <c r="G95" s="46"/>
      <c r="H95" s="46"/>
      <c r="I95" s="46"/>
      <c r="J95" s="48"/>
    </row>
    <row r="96">
      <c r="A96" s="37" t="s">
        <v>601</v>
      </c>
      <c r="B96" s="45"/>
      <c r="C96" s="46"/>
      <c r="D96" s="46"/>
      <c r="E96" s="47" t="s">
        <v>595</v>
      </c>
      <c r="F96" s="46"/>
      <c r="G96" s="46"/>
      <c r="H96" s="46"/>
      <c r="I96" s="46"/>
      <c r="J96" s="48"/>
    </row>
    <row r="97" ht="45">
      <c r="A97" s="37" t="s">
        <v>593</v>
      </c>
      <c r="B97" s="37">
        <v>22</v>
      </c>
      <c r="C97" s="38" t="s">
        <v>12082</v>
      </c>
      <c r="D97" s="37" t="s">
        <v>595</v>
      </c>
      <c r="E97" s="39" t="s">
        <v>12083</v>
      </c>
      <c r="F97" s="40" t="s">
        <v>650</v>
      </c>
      <c r="G97" s="41">
        <v>152.952</v>
      </c>
      <c r="H97" s="42">
        <v>0</v>
      </c>
      <c r="I97" s="43">
        <f>ROUND(G97*H97,P4)</f>
        <v>0</v>
      </c>
      <c r="J97" s="37"/>
      <c r="O97" s="44">
        <f>I97*0.21</f>
        <v>0</v>
      </c>
      <c r="P97">
        <v>3</v>
      </c>
    </row>
    <row r="98" ht="60">
      <c r="A98" s="37" t="s">
        <v>598</v>
      </c>
      <c r="B98" s="45"/>
      <c r="C98" s="46"/>
      <c r="D98" s="46"/>
      <c r="E98" s="39" t="s">
        <v>12084</v>
      </c>
      <c r="F98" s="46"/>
      <c r="G98" s="46"/>
      <c r="H98" s="46"/>
      <c r="I98" s="46"/>
      <c r="J98" s="48"/>
    </row>
    <row r="99" ht="360">
      <c r="A99" s="37" t="s">
        <v>599</v>
      </c>
      <c r="B99" s="45"/>
      <c r="C99" s="46"/>
      <c r="D99" s="46"/>
      <c r="E99" s="49" t="s">
        <v>12085</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12086</v>
      </c>
      <c r="D101" s="37" t="s">
        <v>595</v>
      </c>
      <c r="E101" s="39" t="s">
        <v>12087</v>
      </c>
      <c r="F101" s="40" t="s">
        <v>597</v>
      </c>
      <c r="G101" s="41">
        <v>43.119999999999997</v>
      </c>
      <c r="H101" s="42">
        <v>0</v>
      </c>
      <c r="I101" s="43">
        <f>ROUND(G101*H101,P4)</f>
        <v>0</v>
      </c>
      <c r="J101" s="37"/>
      <c r="O101" s="44">
        <f>I101*0.21</f>
        <v>0</v>
      </c>
      <c r="P101">
        <v>3</v>
      </c>
    </row>
    <row r="102" ht="60">
      <c r="A102" s="37" t="s">
        <v>598</v>
      </c>
      <c r="B102" s="45"/>
      <c r="C102" s="46"/>
      <c r="D102" s="46"/>
      <c r="E102" s="39" t="s">
        <v>12088</v>
      </c>
      <c r="F102" s="46"/>
      <c r="G102" s="46"/>
      <c r="H102" s="46"/>
      <c r="I102" s="46"/>
      <c r="J102" s="48"/>
    </row>
    <row r="103" ht="225">
      <c r="A103" s="37" t="s">
        <v>599</v>
      </c>
      <c r="B103" s="45"/>
      <c r="C103" s="46"/>
      <c r="D103" s="46"/>
      <c r="E103" s="49" t="s">
        <v>12089</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12090</v>
      </c>
      <c r="D105" s="37" t="s">
        <v>595</v>
      </c>
      <c r="E105" s="39" t="s">
        <v>12091</v>
      </c>
      <c r="F105" s="40" t="s">
        <v>650</v>
      </c>
      <c r="G105" s="41">
        <v>289.62599999999998</v>
      </c>
      <c r="H105" s="42">
        <v>0</v>
      </c>
      <c r="I105" s="43">
        <f>ROUND(G105*H105,P4)</f>
        <v>0</v>
      </c>
      <c r="J105" s="37"/>
      <c r="O105" s="44">
        <f>I105*0.21</f>
        <v>0</v>
      </c>
      <c r="P105">
        <v>3</v>
      </c>
    </row>
    <row r="106" ht="45">
      <c r="A106" s="37" t="s">
        <v>598</v>
      </c>
      <c r="B106" s="45"/>
      <c r="C106" s="46"/>
      <c r="D106" s="46"/>
      <c r="E106" s="39" t="s">
        <v>12092</v>
      </c>
      <c r="F106" s="46"/>
      <c r="G106" s="46"/>
      <c r="H106" s="46"/>
      <c r="I106" s="46"/>
      <c r="J106" s="48"/>
    </row>
    <row r="107" ht="105">
      <c r="A107" s="37" t="s">
        <v>599</v>
      </c>
      <c r="B107" s="45"/>
      <c r="C107" s="46"/>
      <c r="D107" s="46"/>
      <c r="E107" s="49" t="s">
        <v>12093</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12094</v>
      </c>
      <c r="D109" s="37" t="s">
        <v>595</v>
      </c>
      <c r="E109" s="39" t="s">
        <v>12095</v>
      </c>
      <c r="F109" s="40" t="s">
        <v>597</v>
      </c>
      <c r="G109" s="41">
        <v>55.079999999999998</v>
      </c>
      <c r="H109" s="42">
        <v>0</v>
      </c>
      <c r="I109" s="43">
        <f>ROUND(G109*H109,P4)</f>
        <v>0</v>
      </c>
      <c r="J109" s="37"/>
      <c r="O109" s="44">
        <f>I109*0.21</f>
        <v>0</v>
      </c>
      <c r="P109">
        <v>3</v>
      </c>
    </row>
    <row r="110" ht="30">
      <c r="A110" s="37" t="s">
        <v>598</v>
      </c>
      <c r="B110" s="45"/>
      <c r="C110" s="46"/>
      <c r="D110" s="46"/>
      <c r="E110" s="39" t="s">
        <v>12096</v>
      </c>
      <c r="F110" s="46"/>
      <c r="G110" s="46"/>
      <c r="H110" s="46"/>
      <c r="I110" s="46"/>
      <c r="J110" s="48"/>
    </row>
    <row r="111" ht="75">
      <c r="A111" s="37" t="s">
        <v>599</v>
      </c>
      <c r="B111" s="45"/>
      <c r="C111" s="46"/>
      <c r="D111" s="46"/>
      <c r="E111" s="49" t="s">
        <v>12097</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12098</v>
      </c>
      <c r="D113" s="37" t="s">
        <v>595</v>
      </c>
      <c r="E113" s="39" t="s">
        <v>12099</v>
      </c>
      <c r="F113" s="40" t="s">
        <v>650</v>
      </c>
      <c r="G113" s="41">
        <v>197.815</v>
      </c>
      <c r="H113" s="42">
        <v>0</v>
      </c>
      <c r="I113" s="43">
        <f>ROUND(G113*H113,P4)</f>
        <v>0</v>
      </c>
      <c r="J113" s="37"/>
      <c r="O113" s="44">
        <f>I113*0.21</f>
        <v>0</v>
      </c>
      <c r="P113">
        <v>3</v>
      </c>
    </row>
    <row r="114" ht="30">
      <c r="A114" s="37" t="s">
        <v>598</v>
      </c>
      <c r="B114" s="45"/>
      <c r="C114" s="46"/>
      <c r="D114" s="46"/>
      <c r="E114" s="39" t="s">
        <v>12100</v>
      </c>
      <c r="F114" s="46"/>
      <c r="G114" s="46"/>
      <c r="H114" s="46"/>
      <c r="I114" s="46"/>
      <c r="J114" s="48"/>
    </row>
    <row r="115" ht="255">
      <c r="A115" s="37" t="s">
        <v>599</v>
      </c>
      <c r="B115" s="45"/>
      <c r="C115" s="46"/>
      <c r="D115" s="46"/>
      <c r="E115" s="49" t="s">
        <v>12101</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12102</v>
      </c>
      <c r="D117" s="37" t="s">
        <v>595</v>
      </c>
      <c r="E117" s="39" t="s">
        <v>12103</v>
      </c>
      <c r="F117" s="40" t="s">
        <v>650</v>
      </c>
      <c r="G117" s="41">
        <v>23.66</v>
      </c>
      <c r="H117" s="42">
        <v>0</v>
      </c>
      <c r="I117" s="43">
        <f>ROUND(G117*H117,P4)</f>
        <v>0</v>
      </c>
      <c r="J117" s="37"/>
      <c r="O117" s="44">
        <f>I117*0.21</f>
        <v>0</v>
      </c>
      <c r="P117">
        <v>3</v>
      </c>
    </row>
    <row r="118" ht="30">
      <c r="A118" s="37" t="s">
        <v>598</v>
      </c>
      <c r="B118" s="45"/>
      <c r="C118" s="46"/>
      <c r="D118" s="46"/>
      <c r="E118" s="39" t="s">
        <v>12104</v>
      </c>
      <c r="F118" s="46"/>
      <c r="G118" s="46"/>
      <c r="H118" s="46"/>
      <c r="I118" s="46"/>
      <c r="J118" s="48"/>
    </row>
    <row r="119" ht="105">
      <c r="A119" s="37" t="s">
        <v>599</v>
      </c>
      <c r="B119" s="45"/>
      <c r="C119" s="46"/>
      <c r="D119" s="46"/>
      <c r="E119" s="49" t="s">
        <v>12105</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12106</v>
      </c>
      <c r="D121" s="37" t="s">
        <v>595</v>
      </c>
      <c r="E121" s="39" t="s">
        <v>12107</v>
      </c>
      <c r="F121" s="40" t="s">
        <v>597</v>
      </c>
      <c r="G121" s="41">
        <v>57.834000000000003</v>
      </c>
      <c r="H121" s="42">
        <v>0</v>
      </c>
      <c r="I121" s="43">
        <f>ROUND(G121*H121,P4)</f>
        <v>0</v>
      </c>
      <c r="J121" s="37"/>
      <c r="O121" s="44">
        <f>I121*0.21</f>
        <v>0</v>
      </c>
      <c r="P121">
        <v>3</v>
      </c>
    </row>
    <row r="122">
      <c r="A122" s="37" t="s">
        <v>598</v>
      </c>
      <c r="B122" s="45"/>
      <c r="C122" s="46"/>
      <c r="D122" s="46"/>
      <c r="E122" s="39" t="s">
        <v>12107</v>
      </c>
      <c r="F122" s="46"/>
      <c r="G122" s="46"/>
      <c r="H122" s="46"/>
      <c r="I122" s="46"/>
      <c r="J122" s="48"/>
    </row>
    <row r="123" ht="75">
      <c r="A123" s="37" t="s">
        <v>599</v>
      </c>
      <c r="B123" s="45"/>
      <c r="C123" s="46"/>
      <c r="D123" s="46"/>
      <c r="E123" s="49" t="s">
        <v>12108</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12109</v>
      </c>
      <c r="D125" s="37" t="s">
        <v>595</v>
      </c>
      <c r="E125" s="39" t="s">
        <v>12110</v>
      </c>
      <c r="F125" s="40" t="s">
        <v>650</v>
      </c>
      <c r="G125" s="41">
        <v>9.4860000000000007</v>
      </c>
      <c r="H125" s="42">
        <v>0</v>
      </c>
      <c r="I125" s="43">
        <f>ROUND(G125*H125,P4)</f>
        <v>0</v>
      </c>
      <c r="J125" s="37"/>
      <c r="O125" s="44">
        <f>I125*0.21</f>
        <v>0</v>
      </c>
      <c r="P125">
        <v>3</v>
      </c>
    </row>
    <row r="126" ht="30">
      <c r="A126" s="37" t="s">
        <v>598</v>
      </c>
      <c r="B126" s="45"/>
      <c r="C126" s="46"/>
      <c r="D126" s="46"/>
      <c r="E126" s="39" t="s">
        <v>12110</v>
      </c>
      <c r="F126" s="46"/>
      <c r="G126" s="46"/>
      <c r="H126" s="46"/>
      <c r="I126" s="46"/>
      <c r="J126" s="48"/>
    </row>
    <row r="127" ht="60">
      <c r="A127" s="37" t="s">
        <v>599</v>
      </c>
      <c r="B127" s="45"/>
      <c r="C127" s="46"/>
      <c r="D127" s="46"/>
      <c r="E127" s="49" t="s">
        <v>12111</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12112</v>
      </c>
      <c r="D129" s="37" t="s">
        <v>595</v>
      </c>
      <c r="E129" s="39" t="s">
        <v>12113</v>
      </c>
      <c r="F129" s="40" t="s">
        <v>650</v>
      </c>
      <c r="G129" s="41">
        <v>53.555</v>
      </c>
      <c r="H129" s="42">
        <v>0</v>
      </c>
      <c r="I129" s="43">
        <f>ROUND(G129*H129,P4)</f>
        <v>0</v>
      </c>
      <c r="J129" s="37"/>
      <c r="O129" s="44">
        <f>I129*0.21</f>
        <v>0</v>
      </c>
      <c r="P129">
        <v>3</v>
      </c>
    </row>
    <row r="130" ht="30">
      <c r="A130" s="37" t="s">
        <v>598</v>
      </c>
      <c r="B130" s="45"/>
      <c r="C130" s="46"/>
      <c r="D130" s="46"/>
      <c r="E130" s="39" t="s">
        <v>12113</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12114</v>
      </c>
      <c r="D132" s="37" t="s">
        <v>595</v>
      </c>
      <c r="E132" s="39" t="s">
        <v>12115</v>
      </c>
      <c r="F132" s="40" t="s">
        <v>650</v>
      </c>
      <c r="G132" s="41">
        <v>160.59999999999999</v>
      </c>
      <c r="H132" s="42">
        <v>0</v>
      </c>
      <c r="I132" s="43">
        <f>ROUND(G132*H132,P4)</f>
        <v>0</v>
      </c>
      <c r="J132" s="37"/>
      <c r="O132" s="44">
        <f>I132*0.21</f>
        <v>0</v>
      </c>
      <c r="P132">
        <v>3</v>
      </c>
    </row>
    <row r="133" ht="30">
      <c r="A133" s="37" t="s">
        <v>598</v>
      </c>
      <c r="B133" s="45"/>
      <c r="C133" s="46"/>
      <c r="D133" s="46"/>
      <c r="E133" s="39" t="s">
        <v>12115</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12116</v>
      </c>
      <c r="D135" s="37" t="s">
        <v>595</v>
      </c>
      <c r="E135" s="39" t="s">
        <v>12117</v>
      </c>
      <c r="F135" s="40" t="s">
        <v>650</v>
      </c>
      <c r="G135" s="41">
        <v>23.038</v>
      </c>
      <c r="H135" s="42">
        <v>0</v>
      </c>
      <c r="I135" s="43">
        <f>ROUND(G135*H135,P4)</f>
        <v>0</v>
      </c>
      <c r="J135" s="37"/>
      <c r="O135" s="44">
        <f>I135*0.21</f>
        <v>0</v>
      </c>
      <c r="P135">
        <v>3</v>
      </c>
    </row>
    <row r="136" ht="30">
      <c r="A136" s="37" t="s">
        <v>598</v>
      </c>
      <c r="B136" s="45"/>
      <c r="C136" s="46"/>
      <c r="D136" s="46"/>
      <c r="E136" s="39" t="s">
        <v>12117</v>
      </c>
      <c r="F136" s="46"/>
      <c r="G136" s="46"/>
      <c r="H136" s="46"/>
      <c r="I136" s="46"/>
      <c r="J136" s="48"/>
    </row>
    <row r="137" ht="330">
      <c r="A137" s="37" t="s">
        <v>599</v>
      </c>
      <c r="B137" s="45"/>
      <c r="C137" s="46"/>
      <c r="D137" s="46"/>
      <c r="E137" s="49" t="s">
        <v>12118</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30">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30">
      <c r="A141" s="37" t="s">
        <v>598</v>
      </c>
      <c r="B141" s="45"/>
      <c r="C141" s="46"/>
      <c r="D141" s="46"/>
      <c r="E141" s="39" t="s">
        <v>1654</v>
      </c>
      <c r="F141" s="46"/>
      <c r="G141" s="46"/>
      <c r="H141" s="46"/>
      <c r="I141" s="46"/>
      <c r="J141" s="48"/>
    </row>
    <row r="142" ht="60">
      <c r="A142" s="37" t="s">
        <v>599</v>
      </c>
      <c r="B142" s="45"/>
      <c r="C142" s="46"/>
      <c r="D142" s="46"/>
      <c r="E142" s="49" t="s">
        <v>12119</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60">
      <c r="A146" s="37" t="s">
        <v>599</v>
      </c>
      <c r="B146" s="45"/>
      <c r="C146" s="46"/>
      <c r="D146" s="46"/>
      <c r="E146" s="49" t="s">
        <v>12120</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12121</v>
      </c>
      <c r="D151" s="37" t="s">
        <v>595</v>
      </c>
      <c r="E151" s="39" t="s">
        <v>12122</v>
      </c>
      <c r="F151" s="40" t="s">
        <v>641</v>
      </c>
      <c r="G151" s="41">
        <v>1.6759999999999999</v>
      </c>
      <c r="H151" s="42">
        <v>0</v>
      </c>
      <c r="I151" s="43">
        <f>ROUND(G151*H151,P4)</f>
        <v>0</v>
      </c>
      <c r="J151" s="37"/>
      <c r="O151" s="44">
        <f>I151*0.21</f>
        <v>0</v>
      </c>
      <c r="P151">
        <v>3</v>
      </c>
    </row>
    <row r="152" ht="30">
      <c r="A152" s="37" t="s">
        <v>598</v>
      </c>
      <c r="B152" s="45"/>
      <c r="C152" s="46"/>
      <c r="D152" s="46"/>
      <c r="E152" s="39" t="s">
        <v>12123</v>
      </c>
      <c r="F152" s="46"/>
      <c r="G152" s="46"/>
      <c r="H152" s="46"/>
      <c r="I152" s="46"/>
      <c r="J152" s="48"/>
    </row>
    <row r="153" ht="45">
      <c r="A153" s="37" t="s">
        <v>599</v>
      </c>
      <c r="B153" s="45"/>
      <c r="C153" s="46"/>
      <c r="D153" s="46"/>
      <c r="E153" s="49" t="s">
        <v>12124</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12125</v>
      </c>
      <c r="D155" s="37" t="s">
        <v>595</v>
      </c>
      <c r="E155" s="39" t="s">
        <v>12126</v>
      </c>
      <c r="F155" s="40" t="s">
        <v>650</v>
      </c>
      <c r="G155" s="41">
        <v>16.760000000000002</v>
      </c>
      <c r="H155" s="42">
        <v>0</v>
      </c>
      <c r="I155" s="43">
        <f>ROUND(G155*H155,P4)</f>
        <v>0</v>
      </c>
      <c r="J155" s="37"/>
      <c r="O155" s="44">
        <f>I155*0.21</f>
        <v>0</v>
      </c>
      <c r="P155">
        <v>3</v>
      </c>
    </row>
    <row r="156" ht="30">
      <c r="A156" s="37" t="s">
        <v>598</v>
      </c>
      <c r="B156" s="45"/>
      <c r="C156" s="46"/>
      <c r="D156" s="46"/>
      <c r="E156" s="39" t="s">
        <v>12127</v>
      </c>
      <c r="F156" s="46"/>
      <c r="G156" s="46"/>
      <c r="H156" s="46"/>
      <c r="I156" s="46"/>
      <c r="J156" s="48"/>
    </row>
    <row r="157" ht="150">
      <c r="A157" s="37" t="s">
        <v>599</v>
      </c>
      <c r="B157" s="45"/>
      <c r="C157" s="46"/>
      <c r="D157" s="46"/>
      <c r="E157" s="49" t="s">
        <v>12128</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12129</v>
      </c>
      <c r="D159" s="37" t="s">
        <v>595</v>
      </c>
      <c r="E159" s="39" t="s">
        <v>12130</v>
      </c>
      <c r="F159" s="40" t="s">
        <v>597</v>
      </c>
      <c r="G159" s="41">
        <v>33.520000000000003</v>
      </c>
      <c r="H159" s="42">
        <v>0</v>
      </c>
      <c r="I159" s="43">
        <f>ROUND(G159*H159,P4)</f>
        <v>0</v>
      </c>
      <c r="J159" s="37"/>
      <c r="O159" s="44">
        <f>I159*0.21</f>
        <v>0</v>
      </c>
      <c r="P159">
        <v>3</v>
      </c>
    </row>
    <row r="160" ht="45">
      <c r="A160" s="37" t="s">
        <v>598</v>
      </c>
      <c r="B160" s="45"/>
      <c r="C160" s="46"/>
      <c r="D160" s="46"/>
      <c r="E160" s="39" t="s">
        <v>12131</v>
      </c>
      <c r="F160" s="46"/>
      <c r="G160" s="46"/>
      <c r="H160" s="46"/>
      <c r="I160" s="46"/>
      <c r="J160" s="48"/>
    </row>
    <row r="161" ht="150">
      <c r="A161" s="37" t="s">
        <v>599</v>
      </c>
      <c r="B161" s="45"/>
      <c r="C161" s="46"/>
      <c r="D161" s="46"/>
      <c r="E161" s="49" t="s">
        <v>12132</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30">
      <c r="A164" s="37" t="s">
        <v>598</v>
      </c>
      <c r="B164" s="45"/>
      <c r="C164" s="46"/>
      <c r="D164" s="46"/>
      <c r="E164" s="39" t="s">
        <v>1687</v>
      </c>
      <c r="F164" s="46"/>
      <c r="G164" s="46"/>
      <c r="H164" s="46"/>
      <c r="I164" s="46"/>
      <c r="J164" s="48"/>
    </row>
    <row r="165" ht="150">
      <c r="A165" s="37" t="s">
        <v>599</v>
      </c>
      <c r="B165" s="45"/>
      <c r="C165" s="46"/>
      <c r="D165" s="46"/>
      <c r="E165" s="49" t="s">
        <v>12133</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12134</v>
      </c>
      <c r="D167" s="37" t="s">
        <v>595</v>
      </c>
      <c r="E167" s="39" t="s">
        <v>12135</v>
      </c>
      <c r="F167" s="40" t="s">
        <v>650</v>
      </c>
      <c r="G167" s="41">
        <v>100.98399999999999</v>
      </c>
      <c r="H167" s="42">
        <v>0</v>
      </c>
      <c r="I167" s="43">
        <f>ROUND(G167*H167,P4)</f>
        <v>0</v>
      </c>
      <c r="J167" s="37"/>
      <c r="O167" s="44">
        <f>I167*0.21</f>
        <v>0</v>
      </c>
      <c r="P167">
        <v>3</v>
      </c>
    </row>
    <row r="168">
      <c r="A168" s="37" t="s">
        <v>598</v>
      </c>
      <c r="B168" s="45"/>
      <c r="C168" s="46"/>
      <c r="D168" s="46"/>
      <c r="E168" s="39" t="s">
        <v>12135</v>
      </c>
      <c r="F168" s="46"/>
      <c r="G168" s="46"/>
      <c r="H168" s="46"/>
      <c r="I168" s="46"/>
      <c r="J168" s="48"/>
    </row>
    <row r="169" ht="255">
      <c r="A169" s="37" t="s">
        <v>599</v>
      </c>
      <c r="B169" s="45"/>
      <c r="C169" s="46"/>
      <c r="D169" s="46"/>
      <c r="E169" s="49" t="s">
        <v>12136</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5">
      <c r="A174" s="37" t="s">
        <v>599</v>
      </c>
      <c r="B174" s="45"/>
      <c r="C174" s="46"/>
      <c r="D174" s="46"/>
      <c r="E174" s="49" t="s">
        <v>12137</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12138</v>
      </c>
      <c r="D176" s="37" t="s">
        <v>595</v>
      </c>
      <c r="E176" s="39" t="s">
        <v>12139</v>
      </c>
      <c r="F176" s="40" t="s">
        <v>650</v>
      </c>
      <c r="G176" s="41">
        <v>136.75999999999999</v>
      </c>
      <c r="H176" s="42">
        <v>0</v>
      </c>
      <c r="I176" s="43">
        <f>ROUND(G176*H176,P4)</f>
        <v>0</v>
      </c>
      <c r="J176" s="37"/>
      <c r="O176" s="44">
        <f>I176*0.21</f>
        <v>0</v>
      </c>
      <c r="P176">
        <v>3</v>
      </c>
    </row>
    <row r="177" ht="45">
      <c r="A177" s="37" t="s">
        <v>598</v>
      </c>
      <c r="B177" s="45"/>
      <c r="C177" s="46"/>
      <c r="D177" s="46"/>
      <c r="E177" s="39" t="s">
        <v>12140</v>
      </c>
      <c r="F177" s="46"/>
      <c r="G177" s="46"/>
      <c r="H177" s="46"/>
      <c r="I177" s="46"/>
      <c r="J177" s="48"/>
    </row>
    <row r="178" ht="45">
      <c r="A178" s="37" t="s">
        <v>599</v>
      </c>
      <c r="B178" s="45"/>
      <c r="C178" s="46"/>
      <c r="D178" s="46"/>
      <c r="E178" s="49" t="s">
        <v>12141</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12142</v>
      </c>
      <c r="D180" s="37" t="s">
        <v>595</v>
      </c>
      <c r="E180" s="39" t="s">
        <v>12143</v>
      </c>
      <c r="F180" s="40" t="s">
        <v>650</v>
      </c>
      <c r="G180" s="41">
        <v>87.576999999999998</v>
      </c>
      <c r="H180" s="42">
        <v>0</v>
      </c>
      <c r="I180" s="43">
        <f>ROUND(G180*H180,P4)</f>
        <v>0</v>
      </c>
      <c r="J180" s="37"/>
      <c r="O180" s="44">
        <f>I180*0.21</f>
        <v>0</v>
      </c>
      <c r="P180">
        <v>3</v>
      </c>
    </row>
    <row r="181" ht="30">
      <c r="A181" s="37" t="s">
        <v>598</v>
      </c>
      <c r="B181" s="45"/>
      <c r="C181" s="46"/>
      <c r="D181" s="46"/>
      <c r="E181" s="39" t="s">
        <v>12144</v>
      </c>
      <c r="F181" s="46"/>
      <c r="G181" s="46"/>
      <c r="H181" s="46"/>
      <c r="I181" s="46"/>
      <c r="J181" s="48"/>
    </row>
    <row r="182" ht="45">
      <c r="A182" s="37" t="s">
        <v>599</v>
      </c>
      <c r="B182" s="45"/>
      <c r="C182" s="46"/>
      <c r="D182" s="46"/>
      <c r="E182" s="49" t="s">
        <v>12145</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12146</v>
      </c>
      <c r="D184" s="37" t="s">
        <v>595</v>
      </c>
      <c r="E184" s="39" t="s">
        <v>12147</v>
      </c>
      <c r="F184" s="40" t="s">
        <v>650</v>
      </c>
      <c r="G184" s="41">
        <v>273.51999999999998</v>
      </c>
      <c r="H184" s="42">
        <v>0</v>
      </c>
      <c r="I184" s="43">
        <f>ROUND(G184*H184,P4)</f>
        <v>0</v>
      </c>
      <c r="J184" s="37"/>
      <c r="O184" s="44">
        <f>I184*0.21</f>
        <v>0</v>
      </c>
      <c r="P184">
        <v>3</v>
      </c>
    </row>
    <row r="185" ht="30">
      <c r="A185" s="37" t="s">
        <v>598</v>
      </c>
      <c r="B185" s="45"/>
      <c r="C185" s="46"/>
      <c r="D185" s="46"/>
      <c r="E185" s="39" t="s">
        <v>12148</v>
      </c>
      <c r="F185" s="46"/>
      <c r="G185" s="46"/>
      <c r="H185" s="46"/>
      <c r="I185" s="46"/>
      <c r="J185" s="48"/>
    </row>
    <row r="186" ht="75">
      <c r="A186" s="37" t="s">
        <v>599</v>
      </c>
      <c r="B186" s="45"/>
      <c r="C186" s="46"/>
      <c r="D186" s="46"/>
      <c r="E186" s="49" t="s">
        <v>12149</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12150</v>
      </c>
      <c r="D188" s="37" t="s">
        <v>595</v>
      </c>
      <c r="E188" s="39" t="s">
        <v>12151</v>
      </c>
      <c r="F188" s="40" t="s">
        <v>650</v>
      </c>
      <c r="G188" s="41">
        <v>175.154</v>
      </c>
      <c r="H188" s="42">
        <v>0</v>
      </c>
      <c r="I188" s="43">
        <f>ROUND(G188*H188,P4)</f>
        <v>0</v>
      </c>
      <c r="J188" s="37"/>
      <c r="O188" s="44">
        <f>I188*0.21</f>
        <v>0</v>
      </c>
      <c r="P188">
        <v>3</v>
      </c>
    </row>
    <row r="189" ht="30">
      <c r="A189" s="37" t="s">
        <v>598</v>
      </c>
      <c r="B189" s="45"/>
      <c r="C189" s="46"/>
      <c r="D189" s="46"/>
      <c r="E189" s="39" t="s">
        <v>12152</v>
      </c>
      <c r="F189" s="46"/>
      <c r="G189" s="46"/>
      <c r="H189" s="46"/>
      <c r="I189" s="46"/>
      <c r="J189" s="48"/>
    </row>
    <row r="190" ht="75">
      <c r="A190" s="37" t="s">
        <v>599</v>
      </c>
      <c r="B190" s="45"/>
      <c r="C190" s="46"/>
      <c r="D190" s="46"/>
      <c r="E190" s="49" t="s">
        <v>12153</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12154</v>
      </c>
      <c r="D192" s="37" t="s">
        <v>595</v>
      </c>
      <c r="E192" s="39" t="s">
        <v>12155</v>
      </c>
      <c r="F192" s="40" t="s">
        <v>1127</v>
      </c>
      <c r="G192" s="41">
        <v>2.0110000000000001</v>
      </c>
      <c r="H192" s="42">
        <v>0</v>
      </c>
      <c r="I192" s="43">
        <f>ROUND(G192*H192,P4)</f>
        <v>0</v>
      </c>
      <c r="J192" s="37"/>
      <c r="O192" s="44">
        <f>I192*0.21</f>
        <v>0</v>
      </c>
      <c r="P192">
        <v>3</v>
      </c>
    </row>
    <row r="193" ht="45">
      <c r="A193" s="37" t="s">
        <v>598</v>
      </c>
      <c r="B193" s="45"/>
      <c r="C193" s="46"/>
      <c r="D193" s="46"/>
      <c r="E193" s="39" t="s">
        <v>12156</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12157</v>
      </c>
      <c r="D195" s="37" t="s">
        <v>595</v>
      </c>
      <c r="E195" s="39" t="s">
        <v>12158</v>
      </c>
      <c r="F195" s="40" t="s">
        <v>650</v>
      </c>
      <c r="G195" s="41">
        <v>325.18400000000003</v>
      </c>
      <c r="H195" s="42">
        <v>0</v>
      </c>
      <c r="I195" s="43">
        <f>ROUND(G195*H195,P4)</f>
        <v>0</v>
      </c>
      <c r="J195" s="37"/>
      <c r="O195" s="44">
        <f>I195*0.21</f>
        <v>0</v>
      </c>
      <c r="P195">
        <v>3</v>
      </c>
    </row>
    <row r="196">
      <c r="A196" s="37" t="s">
        <v>598</v>
      </c>
      <c r="B196" s="45"/>
      <c r="C196" s="46"/>
      <c r="D196" s="46"/>
      <c r="E196" s="39" t="s">
        <v>12158</v>
      </c>
      <c r="F196" s="46"/>
      <c r="G196" s="46"/>
      <c r="H196" s="46"/>
      <c r="I196" s="46"/>
      <c r="J196" s="48"/>
    </row>
    <row r="197" ht="90">
      <c r="A197" s="37" t="s">
        <v>599</v>
      </c>
      <c r="B197" s="45"/>
      <c r="C197" s="46"/>
      <c r="D197" s="46"/>
      <c r="E197" s="49" t="s">
        <v>12159</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12160</v>
      </c>
      <c r="D199" s="37" t="s">
        <v>595</v>
      </c>
      <c r="E199" s="39" t="s">
        <v>12161</v>
      </c>
      <c r="F199" s="40" t="s">
        <v>1797</v>
      </c>
      <c r="G199" s="41">
        <v>1</v>
      </c>
      <c r="H199" s="42">
        <v>0</v>
      </c>
      <c r="I199" s="43">
        <f>ROUND(G199*H199,P4)</f>
        <v>0</v>
      </c>
      <c r="J199" s="37"/>
      <c r="O199" s="44">
        <f>I199*0.21</f>
        <v>0</v>
      </c>
      <c r="P199">
        <v>3</v>
      </c>
    </row>
    <row r="200" ht="30">
      <c r="A200" s="37" t="s">
        <v>598</v>
      </c>
      <c r="B200" s="45"/>
      <c r="C200" s="46"/>
      <c r="D200" s="46"/>
      <c r="E200" s="39" t="s">
        <v>12161</v>
      </c>
      <c r="F200" s="46"/>
      <c r="G200" s="46"/>
      <c r="H200" s="46"/>
      <c r="I200" s="46"/>
      <c r="J200" s="48"/>
    </row>
    <row r="201" ht="60">
      <c r="A201" s="37" t="s">
        <v>599</v>
      </c>
      <c r="B201" s="45"/>
      <c r="C201" s="46"/>
      <c r="D201" s="46"/>
      <c r="E201" s="49" t="s">
        <v>12162</v>
      </c>
      <c r="F201" s="46"/>
      <c r="G201" s="46"/>
      <c r="H201" s="46"/>
      <c r="I201" s="46"/>
      <c r="J201" s="48"/>
    </row>
    <row r="202" ht="45">
      <c r="A202" s="37" t="s">
        <v>601</v>
      </c>
      <c r="B202" s="45"/>
      <c r="C202" s="46"/>
      <c r="D202" s="46"/>
      <c r="E202" s="39" t="s">
        <v>12163</v>
      </c>
      <c r="F202" s="46"/>
      <c r="G202" s="46"/>
      <c r="H202" s="46"/>
      <c r="I202" s="46"/>
      <c r="J202" s="48"/>
    </row>
    <row r="203">
      <c r="A203" s="31" t="s">
        <v>591</v>
      </c>
      <c r="B203" s="32"/>
      <c r="C203" s="33" t="s">
        <v>5403</v>
      </c>
      <c r="D203" s="34"/>
      <c r="E203" s="31" t="s">
        <v>5404</v>
      </c>
      <c r="F203" s="34"/>
      <c r="G203" s="34"/>
      <c r="H203" s="34"/>
      <c r="I203" s="35">
        <f>SUMIFS(I204:I223,A204:A223,"P")</f>
        <v>0</v>
      </c>
      <c r="J203" s="36"/>
    </row>
    <row r="204" ht="30">
      <c r="A204" s="37" t="s">
        <v>593</v>
      </c>
      <c r="B204" s="37">
        <v>49</v>
      </c>
      <c r="C204" s="38" t="s">
        <v>12164</v>
      </c>
      <c r="D204" s="37" t="s">
        <v>595</v>
      </c>
      <c r="E204" s="39" t="s">
        <v>12165</v>
      </c>
      <c r="F204" s="40" t="s">
        <v>650</v>
      </c>
      <c r="G204" s="41">
        <v>145.49600000000001</v>
      </c>
      <c r="H204" s="42">
        <v>0</v>
      </c>
      <c r="I204" s="43">
        <f>ROUND(G204*H204,P4)</f>
        <v>0</v>
      </c>
      <c r="J204" s="37"/>
      <c r="O204" s="44">
        <f>I204*0.21</f>
        <v>0</v>
      </c>
      <c r="P204">
        <v>3</v>
      </c>
    </row>
    <row r="205" ht="30">
      <c r="A205" s="37" t="s">
        <v>598</v>
      </c>
      <c r="B205" s="45"/>
      <c r="C205" s="46"/>
      <c r="D205" s="46"/>
      <c r="E205" s="39" t="s">
        <v>12165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12166</v>
      </c>
      <c r="D207" s="37" t="s">
        <v>595</v>
      </c>
      <c r="E207" s="39" t="s">
        <v>12167</v>
      </c>
      <c r="F207" s="40" t="s">
        <v>650</v>
      </c>
      <c r="G207" s="41">
        <v>131.078</v>
      </c>
      <c r="H207" s="42">
        <v>0</v>
      </c>
      <c r="I207" s="43">
        <f>ROUND(G207*H207,P4)</f>
        <v>0</v>
      </c>
      <c r="J207" s="37"/>
      <c r="O207" s="44">
        <f>I207*0.21</f>
        <v>0</v>
      </c>
      <c r="P207">
        <v>3</v>
      </c>
    </row>
    <row r="208">
      <c r="A208" s="37" t="s">
        <v>598</v>
      </c>
      <c r="B208" s="45"/>
      <c r="C208" s="46"/>
      <c r="D208" s="46"/>
      <c r="E208" s="39" t="s">
        <v>12167</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12168</v>
      </c>
      <c r="D210" s="37" t="s">
        <v>595</v>
      </c>
      <c r="E210" s="39" t="s">
        <v>12169</v>
      </c>
      <c r="F210" s="40" t="s">
        <v>650</v>
      </c>
      <c r="G210" s="41">
        <v>124.836</v>
      </c>
      <c r="H210" s="42">
        <v>0</v>
      </c>
      <c r="I210" s="43">
        <f>ROUND(G210*H210,P4)</f>
        <v>0</v>
      </c>
      <c r="J210" s="37"/>
      <c r="O210" s="44">
        <f>I210*0.21</f>
        <v>0</v>
      </c>
      <c r="P210">
        <v>3</v>
      </c>
    </row>
    <row r="211" ht="45">
      <c r="A211" s="37" t="s">
        <v>598</v>
      </c>
      <c r="B211" s="45"/>
      <c r="C211" s="46"/>
      <c r="D211" s="46"/>
      <c r="E211" s="39" t="s">
        <v>12170</v>
      </c>
      <c r="F211" s="46"/>
      <c r="G211" s="46"/>
      <c r="H211" s="46"/>
      <c r="I211" s="46"/>
      <c r="J211" s="48"/>
    </row>
    <row r="212" ht="60">
      <c r="A212" s="37" t="s">
        <v>599</v>
      </c>
      <c r="B212" s="45"/>
      <c r="C212" s="46"/>
      <c r="D212" s="46"/>
      <c r="E212" s="49" t="s">
        <v>12171</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12172</v>
      </c>
      <c r="D214" s="37" t="s">
        <v>595</v>
      </c>
      <c r="E214" s="39" t="s">
        <v>12173</v>
      </c>
      <c r="F214" s="40" t="s">
        <v>650</v>
      </c>
      <c r="G214" s="41">
        <v>124.836</v>
      </c>
      <c r="H214" s="42">
        <v>0</v>
      </c>
      <c r="I214" s="43">
        <f>ROUND(G214*H214,P4)</f>
        <v>0</v>
      </c>
      <c r="J214" s="37"/>
      <c r="O214" s="44">
        <f>I214*0.21</f>
        <v>0</v>
      </c>
      <c r="P214">
        <v>3</v>
      </c>
    </row>
    <row r="215" ht="30">
      <c r="A215" s="37" t="s">
        <v>598</v>
      </c>
      <c r="B215" s="45"/>
      <c r="C215" s="46"/>
      <c r="D215" s="46"/>
      <c r="E215" s="39" t="s">
        <v>12174</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12175</v>
      </c>
      <c r="D217" s="37" t="s">
        <v>595</v>
      </c>
      <c r="E217" s="39" t="s">
        <v>12176</v>
      </c>
      <c r="F217" s="40" t="s">
        <v>1127</v>
      </c>
      <c r="G217" s="41">
        <v>0.93799999999999994</v>
      </c>
      <c r="H217" s="42">
        <v>0</v>
      </c>
      <c r="I217" s="43">
        <f>ROUND(G217*H217,P4)</f>
        <v>0</v>
      </c>
      <c r="J217" s="37"/>
      <c r="O217" s="44">
        <f>I217*0.21</f>
        <v>0</v>
      </c>
      <c r="P217">
        <v>3</v>
      </c>
    </row>
    <row r="218" ht="45">
      <c r="A218" s="37" t="s">
        <v>598</v>
      </c>
      <c r="B218" s="45"/>
      <c r="C218" s="46"/>
      <c r="D218" s="46"/>
      <c r="E218" s="39" t="s">
        <v>12177</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12178</v>
      </c>
      <c r="D220" s="37" t="s">
        <v>595</v>
      </c>
      <c r="E220" s="39" t="s">
        <v>12179</v>
      </c>
      <c r="F220" s="40" t="s">
        <v>1797</v>
      </c>
      <c r="G220" s="41">
        <v>1</v>
      </c>
      <c r="H220" s="42">
        <v>0</v>
      </c>
      <c r="I220" s="43">
        <f>ROUND(G220*H220,P4)</f>
        <v>0</v>
      </c>
      <c r="J220" s="37"/>
      <c r="O220" s="44">
        <f>I220*0.21</f>
        <v>0</v>
      </c>
      <c r="P220">
        <v>3</v>
      </c>
    </row>
    <row r="221" ht="30">
      <c r="A221" s="37" t="s">
        <v>598</v>
      </c>
      <c r="B221" s="45"/>
      <c r="C221" s="46"/>
      <c r="D221" s="46"/>
      <c r="E221" s="39" t="s">
        <v>12179</v>
      </c>
      <c r="F221" s="46"/>
      <c r="G221" s="46"/>
      <c r="H221" s="46"/>
      <c r="I221" s="46"/>
      <c r="J221" s="48"/>
    </row>
    <row r="222" ht="60">
      <c r="A222" s="37" t="s">
        <v>599</v>
      </c>
      <c r="B222" s="45"/>
      <c r="C222" s="46"/>
      <c r="D222" s="46"/>
      <c r="E222" s="49" t="s">
        <v>12162</v>
      </c>
      <c r="F222" s="46"/>
      <c r="G222" s="46"/>
      <c r="H222" s="46"/>
      <c r="I222" s="46"/>
      <c r="J222" s="48"/>
    </row>
    <row r="223" ht="45">
      <c r="A223" s="37" t="s">
        <v>601</v>
      </c>
      <c r="B223" s="45"/>
      <c r="C223" s="46"/>
      <c r="D223" s="46"/>
      <c r="E223" s="39" t="s">
        <v>12163</v>
      </c>
      <c r="F223" s="46"/>
      <c r="G223" s="46"/>
      <c r="H223" s="46"/>
      <c r="I223" s="46"/>
      <c r="J223" s="48"/>
    </row>
    <row r="224">
      <c r="A224" s="31" t="s">
        <v>591</v>
      </c>
      <c r="B224" s="32"/>
      <c r="C224" s="33" t="s">
        <v>12180</v>
      </c>
      <c r="D224" s="34"/>
      <c r="E224" s="31" t="s">
        <v>12181</v>
      </c>
      <c r="F224" s="34"/>
      <c r="G224" s="34"/>
      <c r="H224" s="34"/>
      <c r="I224" s="35">
        <f>SUMIFS(I225:I231,A225:A231,"P")</f>
        <v>0</v>
      </c>
      <c r="J224" s="36"/>
    </row>
    <row r="225">
      <c r="A225" s="37" t="s">
        <v>593</v>
      </c>
      <c r="B225" s="37">
        <v>55</v>
      </c>
      <c r="C225" s="38" t="s">
        <v>12182</v>
      </c>
      <c r="D225" s="37" t="s">
        <v>595</v>
      </c>
      <c r="E225" s="39" t="s">
        <v>12183</v>
      </c>
      <c r="F225" s="40" t="s">
        <v>1127</v>
      </c>
      <c r="G225" s="41">
        <v>0.033000000000000002</v>
      </c>
      <c r="H225" s="42">
        <v>0</v>
      </c>
      <c r="I225" s="43">
        <f>ROUND(G225*H225,P4)</f>
        <v>0</v>
      </c>
      <c r="J225" s="37"/>
      <c r="O225" s="44">
        <f>I225*0.21</f>
        <v>0</v>
      </c>
      <c r="P225">
        <v>3</v>
      </c>
    </row>
    <row r="226" ht="45">
      <c r="A226" s="37" t="s">
        <v>598</v>
      </c>
      <c r="B226" s="45"/>
      <c r="C226" s="46"/>
      <c r="D226" s="46"/>
      <c r="E226" s="39" t="s">
        <v>12184</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12185</v>
      </c>
      <c r="D228" s="37" t="s">
        <v>595</v>
      </c>
      <c r="E228" s="39" t="s">
        <v>12186</v>
      </c>
      <c r="F228" s="40" t="s">
        <v>597</v>
      </c>
      <c r="G228" s="41">
        <v>3.7000000000000002</v>
      </c>
      <c r="H228" s="42">
        <v>0</v>
      </c>
      <c r="I228" s="43">
        <f>ROUND(G228*H228,P4)</f>
        <v>0</v>
      </c>
      <c r="J228" s="37"/>
      <c r="O228" s="44">
        <f>I228*0.21</f>
        <v>0</v>
      </c>
      <c r="P228">
        <v>3</v>
      </c>
    </row>
    <row r="229" ht="30">
      <c r="A229" s="37" t="s">
        <v>598</v>
      </c>
      <c r="B229" s="45"/>
      <c r="C229" s="46"/>
      <c r="D229" s="46"/>
      <c r="E229" s="39" t="s">
        <v>12186</v>
      </c>
      <c r="F229" s="46"/>
      <c r="G229" s="46"/>
      <c r="H229" s="46"/>
      <c r="I229" s="46"/>
      <c r="J229" s="48"/>
    </row>
    <row r="230" ht="90">
      <c r="A230" s="37" t="s">
        <v>599</v>
      </c>
      <c r="B230" s="45"/>
      <c r="C230" s="46"/>
      <c r="D230" s="46"/>
      <c r="E230" s="49" t="s">
        <v>12187</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12188</v>
      </c>
      <c r="D232" s="34"/>
      <c r="E232" s="31" t="s">
        <v>12189</v>
      </c>
      <c r="F232" s="34"/>
      <c r="G232" s="34"/>
      <c r="H232" s="34"/>
      <c r="I232" s="35">
        <f>SUMIFS(I233:I305,A233:A305,"P")</f>
        <v>0</v>
      </c>
      <c r="J232" s="36"/>
    </row>
    <row r="233">
      <c r="A233" s="37" t="s">
        <v>593</v>
      </c>
      <c r="B233" s="37">
        <v>57</v>
      </c>
      <c r="C233" s="38" t="s">
        <v>12190</v>
      </c>
      <c r="D233" s="37" t="s">
        <v>595</v>
      </c>
      <c r="E233" s="39" t="s">
        <v>12191</v>
      </c>
      <c r="F233" s="40" t="s">
        <v>641</v>
      </c>
      <c r="G233" s="41">
        <v>0.29699999999999999</v>
      </c>
      <c r="H233" s="42">
        <v>0</v>
      </c>
      <c r="I233" s="43">
        <f>ROUND(G233*H233,P4)</f>
        <v>0</v>
      </c>
      <c r="J233" s="37"/>
      <c r="O233" s="44">
        <f>I233*0.21</f>
        <v>0</v>
      </c>
      <c r="P233">
        <v>3</v>
      </c>
    </row>
    <row r="234">
      <c r="A234" s="37" t="s">
        <v>598</v>
      </c>
      <c r="B234" s="45"/>
      <c r="C234" s="46"/>
      <c r="D234" s="46"/>
      <c r="E234" s="39" t="s">
        <v>12191</v>
      </c>
      <c r="F234" s="46"/>
      <c r="G234" s="46"/>
      <c r="H234" s="46"/>
      <c r="I234" s="46"/>
      <c r="J234" s="48"/>
    </row>
    <row r="235" ht="60">
      <c r="A235" s="37" t="s">
        <v>599</v>
      </c>
      <c r="B235" s="45"/>
      <c r="C235" s="46"/>
      <c r="D235" s="46"/>
      <c r="E235" s="49" t="s">
        <v>12192</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12190</v>
      </c>
      <c r="D237" s="37" t="s">
        <v>592</v>
      </c>
      <c r="E237" s="39" t="s">
        <v>12191</v>
      </c>
      <c r="F237" s="40" t="s">
        <v>641</v>
      </c>
      <c r="G237" s="41">
        <v>0.61299999999999999</v>
      </c>
      <c r="H237" s="42">
        <v>0</v>
      </c>
      <c r="I237" s="43">
        <f>ROUND(G237*H237,P4)</f>
        <v>0</v>
      </c>
      <c r="J237" s="37"/>
      <c r="O237" s="44">
        <f>I237*0.21</f>
        <v>0</v>
      </c>
      <c r="P237">
        <v>3</v>
      </c>
    </row>
    <row r="238">
      <c r="A238" s="37" t="s">
        <v>598</v>
      </c>
      <c r="B238" s="45"/>
      <c r="C238" s="46"/>
      <c r="D238" s="46"/>
      <c r="E238" s="39" t="s">
        <v>12191</v>
      </c>
      <c r="F238" s="46"/>
      <c r="G238" s="46"/>
      <c r="H238" s="46"/>
      <c r="I238" s="46"/>
      <c r="J238" s="48"/>
    </row>
    <row r="239" ht="75">
      <c r="A239" s="37" t="s">
        <v>599</v>
      </c>
      <c r="B239" s="45"/>
      <c r="C239" s="46"/>
      <c r="D239" s="46"/>
      <c r="E239" s="49" t="s">
        <v>12193</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12194</v>
      </c>
      <c r="D241" s="37" t="s">
        <v>595</v>
      </c>
      <c r="E241" s="39" t="s">
        <v>12195</v>
      </c>
      <c r="F241" s="40" t="s">
        <v>641</v>
      </c>
      <c r="G241" s="41">
        <v>0.88800000000000001</v>
      </c>
      <c r="H241" s="42">
        <v>0</v>
      </c>
      <c r="I241" s="43">
        <f>ROUND(G241*H241,P4)</f>
        <v>0</v>
      </c>
      <c r="J241" s="37"/>
      <c r="O241" s="44">
        <f>I241*0.21</f>
        <v>0</v>
      </c>
      <c r="P241">
        <v>3</v>
      </c>
    </row>
    <row r="242">
      <c r="A242" s="37" t="s">
        <v>598</v>
      </c>
      <c r="B242" s="45"/>
      <c r="C242" s="46"/>
      <c r="D242" s="46"/>
      <c r="E242" s="39" t="s">
        <v>12195</v>
      </c>
      <c r="F242" s="46"/>
      <c r="G242" s="46"/>
      <c r="H242" s="46"/>
      <c r="I242" s="46"/>
      <c r="J242" s="48"/>
    </row>
    <row r="243" ht="60">
      <c r="A243" s="37" t="s">
        <v>599</v>
      </c>
      <c r="B243" s="45"/>
      <c r="C243" s="46"/>
      <c r="D243" s="46"/>
      <c r="E243" s="49" t="s">
        <v>12196</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12197</v>
      </c>
      <c r="D245" s="37" t="s">
        <v>595</v>
      </c>
      <c r="E245" s="39" t="s">
        <v>12198</v>
      </c>
      <c r="F245" s="40" t="s">
        <v>641</v>
      </c>
      <c r="G245" s="41">
        <v>2.3220000000000001</v>
      </c>
      <c r="H245" s="42">
        <v>0</v>
      </c>
      <c r="I245" s="43">
        <f>ROUND(G245*H245,P4)</f>
        <v>0</v>
      </c>
      <c r="J245" s="37"/>
      <c r="O245" s="44">
        <f>I245*0.21</f>
        <v>0</v>
      </c>
      <c r="P245">
        <v>3</v>
      </c>
    </row>
    <row r="246">
      <c r="A246" s="37" t="s">
        <v>598</v>
      </c>
      <c r="B246" s="45"/>
      <c r="C246" s="46"/>
      <c r="D246" s="46"/>
      <c r="E246" s="39" t="s">
        <v>12198</v>
      </c>
      <c r="F246" s="46"/>
      <c r="G246" s="46"/>
      <c r="H246" s="46"/>
      <c r="I246" s="46"/>
      <c r="J246" s="48"/>
    </row>
    <row r="247" ht="60">
      <c r="A247" s="37" t="s">
        <v>599</v>
      </c>
      <c r="B247" s="45"/>
      <c r="C247" s="46"/>
      <c r="D247" s="46"/>
      <c r="E247" s="49" t="s">
        <v>12199</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12200</v>
      </c>
      <c r="D249" s="37" t="s">
        <v>595</v>
      </c>
      <c r="E249" s="39" t="s">
        <v>12201</v>
      </c>
      <c r="F249" s="40" t="s">
        <v>641</v>
      </c>
      <c r="G249" s="41">
        <v>0.24099999999999999</v>
      </c>
      <c r="H249" s="42">
        <v>0</v>
      </c>
      <c r="I249" s="43">
        <f>ROUND(G249*H249,P4)</f>
        <v>0</v>
      </c>
      <c r="J249" s="37"/>
      <c r="O249" s="44">
        <f>I249*0.21</f>
        <v>0</v>
      </c>
      <c r="P249">
        <v>3</v>
      </c>
    </row>
    <row r="250">
      <c r="A250" s="37" t="s">
        <v>598</v>
      </c>
      <c r="B250" s="45"/>
      <c r="C250" s="46"/>
      <c r="D250" s="46"/>
      <c r="E250" s="39" t="s">
        <v>12201</v>
      </c>
      <c r="F250" s="46"/>
      <c r="G250" s="46"/>
      <c r="H250" s="46"/>
      <c r="I250" s="46"/>
      <c r="J250" s="48"/>
    </row>
    <row r="251" ht="60">
      <c r="A251" s="37" t="s">
        <v>599</v>
      </c>
      <c r="B251" s="45"/>
      <c r="C251" s="46"/>
      <c r="D251" s="46"/>
      <c r="E251" s="49" t="s">
        <v>12202</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12203</v>
      </c>
      <c r="D253" s="37" t="s">
        <v>595</v>
      </c>
      <c r="E253" s="39" t="s">
        <v>12204</v>
      </c>
      <c r="F253" s="40" t="s">
        <v>608</v>
      </c>
      <c r="G253" s="41">
        <v>20</v>
      </c>
      <c r="H253" s="42">
        <v>0</v>
      </c>
      <c r="I253" s="43">
        <f>ROUND(G253*H253,P4)</f>
        <v>0</v>
      </c>
      <c r="J253" s="37"/>
      <c r="O253" s="44">
        <f>I253*0.21</f>
        <v>0</v>
      </c>
      <c r="P253">
        <v>3</v>
      </c>
    </row>
    <row r="254" ht="30">
      <c r="A254" s="37" t="s">
        <v>598</v>
      </c>
      <c r="B254" s="45"/>
      <c r="C254" s="46"/>
      <c r="D254" s="46"/>
      <c r="E254" s="39" t="s">
        <v>12205</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12206</v>
      </c>
      <c r="D256" s="37" t="s">
        <v>595</v>
      </c>
      <c r="E256" s="39" t="s">
        <v>12207</v>
      </c>
      <c r="F256" s="40" t="s">
        <v>608</v>
      </c>
      <c r="G256" s="41">
        <v>20</v>
      </c>
      <c r="H256" s="42">
        <v>0</v>
      </c>
      <c r="I256" s="43">
        <f>ROUND(G256*H256,P4)</f>
        <v>0</v>
      </c>
      <c r="J256" s="37"/>
      <c r="O256" s="44">
        <f>I256*0.21</f>
        <v>0</v>
      </c>
      <c r="P256">
        <v>3</v>
      </c>
    </row>
    <row r="257" ht="30">
      <c r="A257" s="37" t="s">
        <v>598</v>
      </c>
      <c r="B257" s="45"/>
      <c r="C257" s="46"/>
      <c r="D257" s="46"/>
      <c r="E257" s="39" t="s">
        <v>12208</v>
      </c>
      <c r="F257" s="46"/>
      <c r="G257" s="46"/>
      <c r="H257" s="46"/>
      <c r="I257" s="46"/>
      <c r="J257" s="48"/>
    </row>
    <row r="258" ht="75">
      <c r="A258" s="37" t="s">
        <v>599</v>
      </c>
      <c r="B258" s="45"/>
      <c r="C258" s="46"/>
      <c r="D258" s="46"/>
      <c r="E258" s="49" t="s">
        <v>12209</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12210</v>
      </c>
      <c r="D260" s="37" t="s">
        <v>595</v>
      </c>
      <c r="E260" s="39" t="s">
        <v>12211</v>
      </c>
      <c r="F260" s="40" t="s">
        <v>597</v>
      </c>
      <c r="G260" s="41">
        <v>41.159999999999997</v>
      </c>
      <c r="H260" s="42">
        <v>0</v>
      </c>
      <c r="I260" s="43">
        <f>ROUND(G260*H260,P4)</f>
        <v>0</v>
      </c>
      <c r="J260" s="37"/>
      <c r="O260" s="44">
        <f>I260*0.21</f>
        <v>0</v>
      </c>
      <c r="P260">
        <v>3</v>
      </c>
    </row>
    <row r="261" ht="45">
      <c r="A261" s="37" t="s">
        <v>598</v>
      </c>
      <c r="B261" s="45"/>
      <c r="C261" s="46"/>
      <c r="D261" s="46"/>
      <c r="E261" s="39" t="s">
        <v>12212</v>
      </c>
      <c r="F261" s="46"/>
      <c r="G261" s="46"/>
      <c r="H261" s="46"/>
      <c r="I261" s="46"/>
      <c r="J261" s="48"/>
    </row>
    <row r="262" ht="90">
      <c r="A262" s="37" t="s">
        <v>599</v>
      </c>
      <c r="B262" s="45"/>
      <c r="C262" s="46"/>
      <c r="D262" s="46"/>
      <c r="E262" s="49" t="s">
        <v>12213</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12214</v>
      </c>
      <c r="D264" s="37" t="s">
        <v>595</v>
      </c>
      <c r="E264" s="39" t="s">
        <v>12215</v>
      </c>
      <c r="F264" s="40" t="s">
        <v>650</v>
      </c>
      <c r="G264" s="41">
        <v>56.875</v>
      </c>
      <c r="H264" s="42">
        <v>0</v>
      </c>
      <c r="I264" s="43">
        <f>ROUND(G264*H264,P4)</f>
        <v>0</v>
      </c>
      <c r="J264" s="37"/>
      <c r="O264" s="44">
        <f>I264*0.21</f>
        <v>0</v>
      </c>
      <c r="P264">
        <v>3</v>
      </c>
    </row>
    <row r="265" ht="45">
      <c r="A265" s="37" t="s">
        <v>598</v>
      </c>
      <c r="B265" s="45"/>
      <c r="C265" s="46"/>
      <c r="D265" s="46"/>
      <c r="E265" s="39" t="s">
        <v>12216</v>
      </c>
      <c r="F265" s="46"/>
      <c r="G265" s="46"/>
      <c r="H265" s="46"/>
      <c r="I265" s="46"/>
      <c r="J265" s="48"/>
    </row>
    <row r="266" ht="75">
      <c r="A266" s="37" t="s">
        <v>599</v>
      </c>
      <c r="B266" s="45"/>
      <c r="C266" s="46"/>
      <c r="D266" s="46"/>
      <c r="E266" s="49" t="s">
        <v>12217</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12218</v>
      </c>
      <c r="D268" s="37" t="s">
        <v>595</v>
      </c>
      <c r="E268" s="39" t="s">
        <v>12219</v>
      </c>
      <c r="F268" s="40" t="s">
        <v>650</v>
      </c>
      <c r="G268" s="41">
        <v>87.965000000000003</v>
      </c>
      <c r="H268" s="42">
        <v>0</v>
      </c>
      <c r="I268" s="43">
        <f>ROUND(G268*H268,P4)</f>
        <v>0</v>
      </c>
      <c r="J268" s="37"/>
      <c r="O268" s="44">
        <f>I268*0.21</f>
        <v>0</v>
      </c>
      <c r="P268">
        <v>3</v>
      </c>
    </row>
    <row r="269" ht="30">
      <c r="A269" s="37" t="s">
        <v>598</v>
      </c>
      <c r="B269" s="45"/>
      <c r="C269" s="46"/>
      <c r="D269" s="46"/>
      <c r="E269" s="39" t="s">
        <v>12220</v>
      </c>
      <c r="F269" s="46"/>
      <c r="G269" s="46"/>
      <c r="H269" s="46"/>
      <c r="I269" s="46"/>
      <c r="J269" s="48"/>
    </row>
    <row r="270" ht="60">
      <c r="A270" s="37" t="s">
        <v>599</v>
      </c>
      <c r="B270" s="45"/>
      <c r="C270" s="46"/>
      <c r="D270" s="46"/>
      <c r="E270" s="49" t="s">
        <v>12221</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12222</v>
      </c>
      <c r="D272" s="37" t="s">
        <v>595</v>
      </c>
      <c r="E272" s="39" t="s">
        <v>12223</v>
      </c>
      <c r="F272" s="40" t="s">
        <v>608</v>
      </c>
      <c r="G272" s="41">
        <v>3</v>
      </c>
      <c r="H272" s="42">
        <v>0</v>
      </c>
      <c r="I272" s="43">
        <f>ROUND(G272*H272,P4)</f>
        <v>0</v>
      </c>
      <c r="J272" s="37"/>
      <c r="O272" s="44">
        <f>I272*0.21</f>
        <v>0</v>
      </c>
      <c r="P272">
        <v>3</v>
      </c>
    </row>
    <row r="273">
      <c r="A273" s="37" t="s">
        <v>598</v>
      </c>
      <c r="B273" s="45"/>
      <c r="C273" s="46"/>
      <c r="D273" s="46"/>
      <c r="E273" s="39" t="s">
        <v>12224</v>
      </c>
      <c r="F273" s="46"/>
      <c r="G273" s="46"/>
      <c r="H273" s="46"/>
      <c r="I273" s="46"/>
      <c r="J273" s="48"/>
    </row>
    <row r="274" ht="75">
      <c r="A274" s="37" t="s">
        <v>599</v>
      </c>
      <c r="B274" s="45"/>
      <c r="C274" s="46"/>
      <c r="D274" s="46"/>
      <c r="E274" s="49" t="s">
        <v>12225</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12226</v>
      </c>
      <c r="D276" s="37" t="s">
        <v>595</v>
      </c>
      <c r="E276" s="39" t="s">
        <v>12227</v>
      </c>
      <c r="F276" s="40" t="s">
        <v>641</v>
      </c>
      <c r="G276" s="41">
        <v>4.2830000000000004</v>
      </c>
      <c r="H276" s="42">
        <v>0</v>
      </c>
      <c r="I276" s="43">
        <f>ROUND(G276*H276,P4)</f>
        <v>0</v>
      </c>
      <c r="J276" s="37"/>
      <c r="O276" s="44">
        <f>I276*0.21</f>
        <v>0</v>
      </c>
      <c r="P276">
        <v>3</v>
      </c>
    </row>
    <row r="277" ht="30">
      <c r="A277" s="37" t="s">
        <v>598</v>
      </c>
      <c r="B277" s="45"/>
      <c r="C277" s="46"/>
      <c r="D277" s="46"/>
      <c r="E277" s="39" t="s">
        <v>12228</v>
      </c>
      <c r="F277" s="46"/>
      <c r="G277" s="46"/>
      <c r="H277" s="46"/>
      <c r="I277" s="46"/>
      <c r="J277" s="48"/>
    </row>
    <row r="278" ht="75">
      <c r="A278" s="37" t="s">
        <v>599</v>
      </c>
      <c r="B278" s="45"/>
      <c r="C278" s="46"/>
      <c r="D278" s="46"/>
      <c r="E278" s="49" t="s">
        <v>12229</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12230</v>
      </c>
      <c r="D280" s="37" t="s">
        <v>595</v>
      </c>
      <c r="E280" s="39" t="s">
        <v>12231</v>
      </c>
      <c r="F280" s="40" t="s">
        <v>650</v>
      </c>
      <c r="G280" s="41">
        <v>22.495999999999999</v>
      </c>
      <c r="H280" s="42">
        <v>0</v>
      </c>
      <c r="I280" s="43">
        <f>ROUND(G280*H280,P4)</f>
        <v>0</v>
      </c>
      <c r="J280" s="37"/>
      <c r="O280" s="44">
        <f>I280*0.21</f>
        <v>0</v>
      </c>
      <c r="P280">
        <v>3</v>
      </c>
    </row>
    <row r="281" ht="30">
      <c r="A281" s="37" t="s">
        <v>598</v>
      </c>
      <c r="B281" s="45"/>
      <c r="C281" s="46"/>
      <c r="D281" s="46"/>
      <c r="E281" s="39" t="s">
        <v>12232</v>
      </c>
      <c r="F281" s="46"/>
      <c r="G281" s="46"/>
      <c r="H281" s="46"/>
      <c r="I281" s="46"/>
      <c r="J281" s="48"/>
    </row>
    <row r="282" ht="150">
      <c r="A282" s="37" t="s">
        <v>599</v>
      </c>
      <c r="B282" s="45"/>
      <c r="C282" s="46"/>
      <c r="D282" s="46"/>
      <c r="E282" s="49" t="s">
        <v>12233</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12234</v>
      </c>
      <c r="D284" s="37" t="s">
        <v>595</v>
      </c>
      <c r="E284" s="39" t="s">
        <v>12235</v>
      </c>
      <c r="F284" s="40" t="s">
        <v>597</v>
      </c>
      <c r="G284" s="41">
        <v>44.991999999999997</v>
      </c>
      <c r="H284" s="42">
        <v>0</v>
      </c>
      <c r="I284" s="43">
        <f>ROUND(G284*H284,P4)</f>
        <v>0</v>
      </c>
      <c r="J284" s="37"/>
      <c r="O284" s="44">
        <f>I284*0.21</f>
        <v>0</v>
      </c>
      <c r="P284">
        <v>3</v>
      </c>
    </row>
    <row r="285">
      <c r="A285" s="37" t="s">
        <v>598</v>
      </c>
      <c r="B285" s="45"/>
      <c r="C285" s="46"/>
      <c r="D285" s="46"/>
      <c r="E285" s="39" t="s">
        <v>12236</v>
      </c>
      <c r="F285" s="46"/>
      <c r="G285" s="46"/>
      <c r="H285" s="46"/>
      <c r="I285" s="46"/>
      <c r="J285" s="48"/>
    </row>
    <row r="286" ht="60">
      <c r="A286" s="37" t="s">
        <v>599</v>
      </c>
      <c r="B286" s="45"/>
      <c r="C286" s="46"/>
      <c r="D286" s="46"/>
      <c r="E286" s="49" t="s">
        <v>12237</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12238</v>
      </c>
      <c r="D288" s="37" t="s">
        <v>595</v>
      </c>
      <c r="E288" s="39" t="s">
        <v>12239</v>
      </c>
      <c r="F288" s="40" t="s">
        <v>650</v>
      </c>
      <c r="G288" s="41">
        <v>22.495999999999999</v>
      </c>
      <c r="H288" s="42">
        <v>0</v>
      </c>
      <c r="I288" s="43">
        <f>ROUND(G288*H288,P4)</f>
        <v>0</v>
      </c>
      <c r="J288" s="37"/>
      <c r="O288" s="44">
        <f>I288*0.21</f>
        <v>0</v>
      </c>
      <c r="P288">
        <v>3</v>
      </c>
    </row>
    <row r="289" ht="30">
      <c r="A289" s="37" t="s">
        <v>598</v>
      </c>
      <c r="B289" s="45"/>
      <c r="C289" s="46"/>
      <c r="D289" s="46"/>
      <c r="E289" s="39" t="s">
        <v>12240</v>
      </c>
      <c r="F289" s="46"/>
      <c r="G289" s="46"/>
      <c r="H289" s="46"/>
      <c r="I289" s="46"/>
      <c r="J289" s="48"/>
    </row>
    <row r="290" ht="45">
      <c r="A290" s="37" t="s">
        <v>599</v>
      </c>
      <c r="B290" s="45"/>
      <c r="C290" s="46"/>
      <c r="D290" s="46"/>
      <c r="E290" s="49" t="s">
        <v>12241</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12242</v>
      </c>
      <c r="D292" s="37" t="s">
        <v>595</v>
      </c>
      <c r="E292" s="39" t="s">
        <v>12243</v>
      </c>
      <c r="F292" s="40" t="s">
        <v>597</v>
      </c>
      <c r="G292" s="41">
        <v>47.350000000000001</v>
      </c>
      <c r="H292" s="42">
        <v>0</v>
      </c>
      <c r="I292" s="43">
        <f>ROUND(G292*H292,P4)</f>
        <v>0</v>
      </c>
      <c r="J292" s="37"/>
      <c r="O292" s="44">
        <f>I292*0.21</f>
        <v>0</v>
      </c>
      <c r="P292">
        <v>3</v>
      </c>
    </row>
    <row r="293">
      <c r="A293" s="37" t="s">
        <v>598</v>
      </c>
      <c r="B293" s="45"/>
      <c r="C293" s="46"/>
      <c r="D293" s="46"/>
      <c r="E293" s="39" t="s">
        <v>12244</v>
      </c>
      <c r="F293" s="46"/>
      <c r="G293" s="46"/>
      <c r="H293" s="46"/>
      <c r="I293" s="46"/>
      <c r="J293" s="48"/>
    </row>
    <row r="294" ht="60">
      <c r="A294" s="37" t="s">
        <v>599</v>
      </c>
      <c r="B294" s="45"/>
      <c r="C294" s="46"/>
      <c r="D294" s="46"/>
      <c r="E294" s="49" t="s">
        <v>12245</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12246</v>
      </c>
      <c r="D296" s="37" t="s">
        <v>595</v>
      </c>
      <c r="E296" s="39" t="s">
        <v>12247</v>
      </c>
      <c r="F296" s="40" t="s">
        <v>650</v>
      </c>
      <c r="G296" s="41">
        <v>8.9339999999999993</v>
      </c>
      <c r="H296" s="42">
        <v>0</v>
      </c>
      <c r="I296" s="43">
        <f>ROUND(G296*H296,P4)</f>
        <v>0</v>
      </c>
      <c r="J296" s="37"/>
      <c r="O296" s="44">
        <f>I296*0.21</f>
        <v>0</v>
      </c>
      <c r="P296">
        <v>3</v>
      </c>
    </row>
    <row r="297">
      <c r="A297" s="37" t="s">
        <v>598</v>
      </c>
      <c r="B297" s="45"/>
      <c r="C297" s="46"/>
      <c r="D297" s="46"/>
      <c r="E297" s="39" t="s">
        <v>12248</v>
      </c>
      <c r="F297" s="46"/>
      <c r="G297" s="46"/>
      <c r="H297" s="46"/>
      <c r="I297" s="46"/>
      <c r="J297" s="48"/>
    </row>
    <row r="298" ht="75">
      <c r="A298" s="37" t="s">
        <v>599</v>
      </c>
      <c r="B298" s="45"/>
      <c r="C298" s="46"/>
      <c r="D298" s="46"/>
      <c r="E298" s="49" t="s">
        <v>12249</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12250</v>
      </c>
      <c r="D300" s="37" t="s">
        <v>595</v>
      </c>
      <c r="E300" s="39" t="s">
        <v>12251</v>
      </c>
      <c r="F300" s="40" t="s">
        <v>650</v>
      </c>
      <c r="G300" s="41">
        <v>8.9339999999999993</v>
      </c>
      <c r="H300" s="42">
        <v>0</v>
      </c>
      <c r="I300" s="43">
        <f>ROUND(G300*H300,P4)</f>
        <v>0</v>
      </c>
      <c r="J300" s="37"/>
      <c r="O300" s="44">
        <f>I300*0.21</f>
        <v>0</v>
      </c>
      <c r="P300">
        <v>3</v>
      </c>
    </row>
    <row r="301">
      <c r="A301" s="37" t="s">
        <v>598</v>
      </c>
      <c r="B301" s="45"/>
      <c r="C301" s="46"/>
      <c r="D301" s="46"/>
      <c r="E301" s="39" t="s">
        <v>12252</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12253</v>
      </c>
      <c r="D303" s="37" t="s">
        <v>595</v>
      </c>
      <c r="E303" s="39" t="s">
        <v>12254</v>
      </c>
      <c r="F303" s="40" t="s">
        <v>1127</v>
      </c>
      <c r="G303" s="41">
        <v>5.2249999999999996</v>
      </c>
      <c r="H303" s="42">
        <v>0</v>
      </c>
      <c r="I303" s="43">
        <f>ROUND(G303*H303,P4)</f>
        <v>0</v>
      </c>
      <c r="J303" s="37"/>
      <c r="O303" s="44">
        <f>I303*0.21</f>
        <v>0</v>
      </c>
      <c r="P303">
        <v>3</v>
      </c>
    </row>
    <row r="304" ht="45">
      <c r="A304" s="37" t="s">
        <v>598</v>
      </c>
      <c r="B304" s="45"/>
      <c r="C304" s="46"/>
      <c r="D304" s="46"/>
      <c r="E304" s="39" t="s">
        <v>12255</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12256</v>
      </c>
      <c r="D306" s="34"/>
      <c r="E306" s="31" t="s">
        <v>12257</v>
      </c>
      <c r="F306" s="34"/>
      <c r="G306" s="34"/>
      <c r="H306" s="34"/>
      <c r="I306" s="35">
        <f>SUMIFS(I307:I344,A307:A344,"P")</f>
        <v>0</v>
      </c>
      <c r="J306" s="36"/>
    </row>
    <row r="307">
      <c r="A307" s="37" t="s">
        <v>593</v>
      </c>
      <c r="B307" s="37">
        <v>76</v>
      </c>
      <c r="C307" s="38" t="s">
        <v>12258</v>
      </c>
      <c r="D307" s="37" t="s">
        <v>595</v>
      </c>
      <c r="E307" s="39" t="s">
        <v>12259</v>
      </c>
      <c r="F307" s="40" t="s">
        <v>641</v>
      </c>
      <c r="G307" s="41">
        <v>0.26400000000000001</v>
      </c>
      <c r="H307" s="42">
        <v>0</v>
      </c>
      <c r="I307" s="43">
        <f>ROUND(G307*H307,P4)</f>
        <v>0</v>
      </c>
      <c r="J307" s="37"/>
      <c r="O307" s="44">
        <f>I307*0.21</f>
        <v>0</v>
      </c>
      <c r="P307">
        <v>3</v>
      </c>
    </row>
    <row r="308">
      <c r="A308" s="37" t="s">
        <v>598</v>
      </c>
      <c r="B308" s="45"/>
      <c r="C308" s="46"/>
      <c r="D308" s="46"/>
      <c r="E308" s="39" t="s">
        <v>12259</v>
      </c>
      <c r="F308" s="46"/>
      <c r="G308" s="46"/>
      <c r="H308" s="46"/>
      <c r="I308" s="46"/>
      <c r="J308" s="48"/>
    </row>
    <row r="309" ht="60">
      <c r="A309" s="37" t="s">
        <v>599</v>
      </c>
      <c r="B309" s="45"/>
      <c r="C309" s="46"/>
      <c r="D309" s="46"/>
      <c r="E309" s="49" t="s">
        <v>12260</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12261</v>
      </c>
      <c r="D311" s="37" t="s">
        <v>595</v>
      </c>
      <c r="E311" s="39" t="s">
        <v>12262</v>
      </c>
      <c r="F311" s="40" t="s">
        <v>597</v>
      </c>
      <c r="G311" s="41">
        <v>162.77600000000001</v>
      </c>
      <c r="H311" s="42">
        <v>0</v>
      </c>
      <c r="I311" s="43">
        <f>ROUND(G311*H311,P4)</f>
        <v>0</v>
      </c>
      <c r="J311" s="37"/>
      <c r="O311" s="44">
        <f>I311*0.21</f>
        <v>0</v>
      </c>
      <c r="P311">
        <v>3</v>
      </c>
    </row>
    <row r="312">
      <c r="A312" s="37" t="s">
        <v>598</v>
      </c>
      <c r="B312" s="45"/>
      <c r="C312" s="46"/>
      <c r="D312" s="46"/>
      <c r="E312" s="39" t="s">
        <v>12263</v>
      </c>
      <c r="F312" s="46"/>
      <c r="G312" s="46"/>
      <c r="H312" s="46"/>
      <c r="I312" s="46"/>
      <c r="J312" s="48"/>
    </row>
    <row r="313" ht="105">
      <c r="A313" s="37" t="s">
        <v>599</v>
      </c>
      <c r="B313" s="45"/>
      <c r="C313" s="46"/>
      <c r="D313" s="46"/>
      <c r="E313" s="49" t="s">
        <v>12264</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12265</v>
      </c>
      <c r="D315" s="37" t="s">
        <v>595</v>
      </c>
      <c r="E315" s="39" t="s">
        <v>12266</v>
      </c>
      <c r="F315" s="40" t="s">
        <v>650</v>
      </c>
      <c r="G315" s="41">
        <v>48.024000000000001</v>
      </c>
      <c r="H315" s="42">
        <v>0</v>
      </c>
      <c r="I315" s="43">
        <f>ROUND(G315*H315,P4)</f>
        <v>0</v>
      </c>
      <c r="J315" s="37"/>
      <c r="O315" s="44">
        <f>I315*0.21</f>
        <v>0</v>
      </c>
      <c r="P315">
        <v>3</v>
      </c>
    </row>
    <row r="316" ht="45">
      <c r="A316" s="37" t="s">
        <v>598</v>
      </c>
      <c r="B316" s="45"/>
      <c r="C316" s="46"/>
      <c r="D316" s="46"/>
      <c r="E316" s="39" t="s">
        <v>12267</v>
      </c>
      <c r="F316" s="46"/>
      <c r="G316" s="46"/>
      <c r="H316" s="46"/>
      <c r="I316" s="46"/>
      <c r="J316" s="48"/>
    </row>
    <row r="317" ht="60">
      <c r="A317" s="37" t="s">
        <v>599</v>
      </c>
      <c r="B317" s="45"/>
      <c r="C317" s="46"/>
      <c r="D317" s="46"/>
      <c r="E317" s="49" t="s">
        <v>12268</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12269</v>
      </c>
      <c r="D319" s="37" t="s">
        <v>595</v>
      </c>
      <c r="E319" s="39" t="s">
        <v>12270</v>
      </c>
      <c r="F319" s="40" t="s">
        <v>1127</v>
      </c>
      <c r="G319" s="41">
        <v>2.4940000000000002</v>
      </c>
      <c r="H319" s="42">
        <v>0</v>
      </c>
      <c r="I319" s="43">
        <f>ROUND(G319*H319,P4)</f>
        <v>0</v>
      </c>
      <c r="J319" s="37"/>
      <c r="O319" s="44">
        <f>I319*0.21</f>
        <v>0</v>
      </c>
      <c r="P319">
        <v>3</v>
      </c>
    </row>
    <row r="320" ht="45">
      <c r="A320" s="37" t="s">
        <v>598</v>
      </c>
      <c r="B320" s="45"/>
      <c r="C320" s="46"/>
      <c r="D320" s="46"/>
      <c r="E320" s="39" t="s">
        <v>12271</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12272</v>
      </c>
      <c r="D322" s="37" t="s">
        <v>595</v>
      </c>
      <c r="E322" s="39" t="s">
        <v>12273</v>
      </c>
      <c r="F322" s="40" t="s">
        <v>1127</v>
      </c>
      <c r="G322" s="41">
        <v>0.628</v>
      </c>
      <c r="H322" s="42">
        <v>0</v>
      </c>
      <c r="I322" s="43">
        <f>ROUND(G322*H322,P4)</f>
        <v>0</v>
      </c>
      <c r="J322" s="37"/>
      <c r="O322" s="44">
        <f>I322*0.21</f>
        <v>0</v>
      </c>
      <c r="P322">
        <v>3</v>
      </c>
    </row>
    <row r="323" ht="60">
      <c r="A323" s="37" t="s">
        <v>598</v>
      </c>
      <c r="B323" s="45"/>
      <c r="C323" s="46"/>
      <c r="D323" s="46"/>
      <c r="E323" s="39" t="s">
        <v>12274</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12275</v>
      </c>
      <c r="D325" s="37" t="s">
        <v>595</v>
      </c>
      <c r="E325" s="39" t="s">
        <v>12276</v>
      </c>
      <c r="F325" s="40" t="s">
        <v>650</v>
      </c>
      <c r="G325" s="41">
        <v>5.3140000000000001</v>
      </c>
      <c r="H325" s="42">
        <v>0</v>
      </c>
      <c r="I325" s="43">
        <f>ROUND(G325*H325,P4)</f>
        <v>0</v>
      </c>
      <c r="J325" s="37"/>
      <c r="O325" s="44">
        <f>I325*0.21</f>
        <v>0</v>
      </c>
      <c r="P325">
        <v>3</v>
      </c>
    </row>
    <row r="326" ht="60">
      <c r="A326" s="37" t="s">
        <v>598</v>
      </c>
      <c r="B326" s="45"/>
      <c r="C326" s="46"/>
      <c r="D326" s="46"/>
      <c r="E326" s="39" t="s">
        <v>12277</v>
      </c>
      <c r="F326" s="46"/>
      <c r="G326" s="46"/>
      <c r="H326" s="46"/>
      <c r="I326" s="46"/>
      <c r="J326" s="48"/>
    </row>
    <row r="327" ht="105">
      <c r="A327" s="37" t="s">
        <v>599</v>
      </c>
      <c r="B327" s="45"/>
      <c r="C327" s="46"/>
      <c r="D327" s="46"/>
      <c r="E327" s="49" t="s">
        <v>12278</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12279</v>
      </c>
      <c r="D329" s="37" t="s">
        <v>595</v>
      </c>
      <c r="E329" s="39" t="s">
        <v>12280</v>
      </c>
      <c r="F329" s="40" t="s">
        <v>597</v>
      </c>
      <c r="G329" s="41">
        <v>20.899999999999999</v>
      </c>
      <c r="H329" s="42">
        <v>0</v>
      </c>
      <c r="I329" s="43">
        <f>ROUND(G329*H329,P4)</f>
        <v>0</v>
      </c>
      <c r="J329" s="37"/>
      <c r="O329" s="44">
        <f>I329*0.21</f>
        <v>0</v>
      </c>
      <c r="P329">
        <v>3</v>
      </c>
    </row>
    <row r="330" ht="30">
      <c r="A330" s="37" t="s">
        <v>598</v>
      </c>
      <c r="B330" s="45"/>
      <c r="C330" s="46"/>
      <c r="D330" s="46"/>
      <c r="E330" s="39" t="s">
        <v>12280</v>
      </c>
      <c r="F330" s="46"/>
      <c r="G330" s="46"/>
      <c r="H330" s="46"/>
      <c r="I330" s="46"/>
      <c r="J330" s="48"/>
    </row>
    <row r="331" ht="75">
      <c r="A331" s="37" t="s">
        <v>599</v>
      </c>
      <c r="B331" s="45"/>
      <c r="C331" s="46"/>
      <c r="D331" s="46"/>
      <c r="E331" s="49" t="s">
        <v>12281</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12282</v>
      </c>
      <c r="D333" s="37" t="s">
        <v>595</v>
      </c>
      <c r="E333" s="39" t="s">
        <v>12283</v>
      </c>
      <c r="F333" s="40" t="s">
        <v>597</v>
      </c>
      <c r="G333" s="41">
        <v>126.8</v>
      </c>
      <c r="H333" s="42">
        <v>0</v>
      </c>
      <c r="I333" s="43">
        <f>ROUND(G333*H333,P4)</f>
        <v>0</v>
      </c>
      <c r="J333" s="37"/>
      <c r="O333" s="44">
        <f>I333*0.21</f>
        <v>0</v>
      </c>
      <c r="P333">
        <v>3</v>
      </c>
    </row>
    <row r="334" ht="45">
      <c r="A334" s="37" t="s">
        <v>598</v>
      </c>
      <c r="B334" s="45"/>
      <c r="C334" s="46"/>
      <c r="D334" s="46"/>
      <c r="E334" s="39" t="s">
        <v>12283</v>
      </c>
      <c r="F334" s="46"/>
      <c r="G334" s="46"/>
      <c r="H334" s="46"/>
      <c r="I334" s="46"/>
      <c r="J334" s="48"/>
    </row>
    <row r="335" ht="60">
      <c r="A335" s="37" t="s">
        <v>599</v>
      </c>
      <c r="B335" s="45"/>
      <c r="C335" s="46"/>
      <c r="D335" s="46"/>
      <c r="E335" s="49" t="s">
        <v>12284</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12285</v>
      </c>
      <c r="D337" s="37" t="s">
        <v>595</v>
      </c>
      <c r="E337" s="39" t="s">
        <v>12286</v>
      </c>
      <c r="F337" s="40" t="s">
        <v>597</v>
      </c>
      <c r="G337" s="41">
        <v>9.3900000000000006</v>
      </c>
      <c r="H337" s="42">
        <v>0</v>
      </c>
      <c r="I337" s="43">
        <f>ROUND(G337*H337,P4)</f>
        <v>0</v>
      </c>
      <c r="J337" s="37"/>
      <c r="O337" s="44">
        <f>I337*0.21</f>
        <v>0</v>
      </c>
      <c r="P337">
        <v>3</v>
      </c>
    </row>
    <row r="338" ht="45">
      <c r="A338" s="37" t="s">
        <v>598</v>
      </c>
      <c r="B338" s="45"/>
      <c r="C338" s="46"/>
      <c r="D338" s="46"/>
      <c r="E338" s="39" t="s">
        <v>12287</v>
      </c>
      <c r="F338" s="46"/>
      <c r="G338" s="46"/>
      <c r="H338" s="46"/>
      <c r="I338" s="46"/>
      <c r="J338" s="48"/>
    </row>
    <row r="339" ht="60">
      <c r="A339" s="37" t="s">
        <v>599</v>
      </c>
      <c r="B339" s="45"/>
      <c r="C339" s="46"/>
      <c r="D339" s="46"/>
      <c r="E339" s="49" t="s">
        <v>12288</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12289</v>
      </c>
      <c r="D341" s="37" t="s">
        <v>595</v>
      </c>
      <c r="E341" s="39" t="s">
        <v>12290</v>
      </c>
      <c r="F341" s="40" t="s">
        <v>597</v>
      </c>
      <c r="G341" s="41">
        <v>4.29</v>
      </c>
      <c r="H341" s="42">
        <v>0</v>
      </c>
      <c r="I341" s="43">
        <f>ROUND(G341*H341,P4)</f>
        <v>0</v>
      </c>
      <c r="J341" s="37"/>
      <c r="O341" s="44">
        <f>I341*0.21</f>
        <v>0</v>
      </c>
      <c r="P341">
        <v>3</v>
      </c>
    </row>
    <row r="342" ht="45">
      <c r="A342" s="37" t="s">
        <v>598</v>
      </c>
      <c r="B342" s="45"/>
      <c r="C342" s="46"/>
      <c r="D342" s="46"/>
      <c r="E342" s="39" t="s">
        <v>12291</v>
      </c>
      <c r="F342" s="46"/>
      <c r="G342" s="46"/>
      <c r="H342" s="46"/>
      <c r="I342" s="46"/>
      <c r="J342" s="48"/>
    </row>
    <row r="343" ht="60">
      <c r="A343" s="37" t="s">
        <v>599</v>
      </c>
      <c r="B343" s="45"/>
      <c r="C343" s="46"/>
      <c r="D343" s="46"/>
      <c r="E343" s="49" t="s">
        <v>12292</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12293</v>
      </c>
      <c r="D345" s="34"/>
      <c r="E345" s="31" t="s">
        <v>12294</v>
      </c>
      <c r="F345" s="34"/>
      <c r="G345" s="34"/>
      <c r="H345" s="34"/>
      <c r="I345" s="35">
        <f>SUMIFS(I346:I427,A346:A427,"P")</f>
        <v>0</v>
      </c>
      <c r="J345" s="36"/>
    </row>
    <row r="346" ht="30">
      <c r="A346" s="37" t="s">
        <v>593</v>
      </c>
      <c r="B346" s="37">
        <v>86</v>
      </c>
      <c r="C346" s="38" t="s">
        <v>12295</v>
      </c>
      <c r="D346" s="37" t="s">
        <v>595</v>
      </c>
      <c r="E346" s="39" t="s">
        <v>12296</v>
      </c>
      <c r="F346" s="40" t="s">
        <v>650</v>
      </c>
      <c r="G346" s="41">
        <v>176.18000000000001</v>
      </c>
      <c r="H346" s="42">
        <v>0</v>
      </c>
      <c r="I346" s="43">
        <f>ROUND(G346*H346,P4)</f>
        <v>0</v>
      </c>
      <c r="J346" s="37"/>
      <c r="O346" s="44">
        <f>I346*0.21</f>
        <v>0</v>
      </c>
      <c r="P346">
        <v>3</v>
      </c>
    </row>
    <row r="347" ht="30">
      <c r="A347" s="37" t="s">
        <v>598</v>
      </c>
      <c r="B347" s="45"/>
      <c r="C347" s="46"/>
      <c r="D347" s="46"/>
      <c r="E347" s="39" t="s">
        <v>12296</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12297</v>
      </c>
      <c r="D349" s="37" t="s">
        <v>595</v>
      </c>
      <c r="E349" s="39" t="s">
        <v>12298</v>
      </c>
      <c r="F349" s="40" t="s">
        <v>650</v>
      </c>
      <c r="G349" s="41">
        <v>153.19999999999999</v>
      </c>
      <c r="H349" s="42">
        <v>0</v>
      </c>
      <c r="I349" s="43">
        <f>ROUND(G349*H349,P4)</f>
        <v>0</v>
      </c>
      <c r="J349" s="37"/>
      <c r="O349" s="44">
        <f>I349*0.21</f>
        <v>0</v>
      </c>
      <c r="P349">
        <v>3</v>
      </c>
    </row>
    <row r="350">
      <c r="A350" s="37" t="s">
        <v>598</v>
      </c>
      <c r="B350" s="45"/>
      <c r="C350" s="46"/>
      <c r="D350" s="46"/>
      <c r="E350" s="39" t="s">
        <v>12299</v>
      </c>
      <c r="F350" s="46"/>
      <c r="G350" s="46"/>
      <c r="H350" s="46"/>
      <c r="I350" s="46"/>
      <c r="J350" s="48"/>
    </row>
    <row r="351" ht="120">
      <c r="A351" s="37" t="s">
        <v>599</v>
      </c>
      <c r="B351" s="45"/>
      <c r="C351" s="46"/>
      <c r="D351" s="46"/>
      <c r="E351" s="49" t="s">
        <v>12300</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12301</v>
      </c>
      <c r="D353" s="37" t="s">
        <v>595</v>
      </c>
      <c r="E353" s="39" t="s">
        <v>12302</v>
      </c>
      <c r="F353" s="40" t="s">
        <v>597</v>
      </c>
      <c r="G353" s="41">
        <v>41.799999999999997</v>
      </c>
      <c r="H353" s="42">
        <v>0</v>
      </c>
      <c r="I353" s="43">
        <f>ROUND(G353*H353,P4)</f>
        <v>0</v>
      </c>
      <c r="J353" s="37"/>
      <c r="O353" s="44">
        <f>I353*0.21</f>
        <v>0</v>
      </c>
      <c r="P353">
        <v>3</v>
      </c>
    </row>
    <row r="354" ht="30">
      <c r="A354" s="37" t="s">
        <v>598</v>
      </c>
      <c r="B354" s="45"/>
      <c r="C354" s="46"/>
      <c r="D354" s="46"/>
      <c r="E354" s="39" t="s">
        <v>12303</v>
      </c>
      <c r="F354" s="46"/>
      <c r="G354" s="46"/>
      <c r="H354" s="46"/>
      <c r="I354" s="46"/>
      <c r="J354" s="48"/>
    </row>
    <row r="355" ht="90">
      <c r="A355" s="37" t="s">
        <v>599</v>
      </c>
      <c r="B355" s="45"/>
      <c r="C355" s="46"/>
      <c r="D355" s="46"/>
      <c r="E355" s="49" t="s">
        <v>12304</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12305</v>
      </c>
      <c r="D357" s="37" t="s">
        <v>595</v>
      </c>
      <c r="E357" s="39" t="s">
        <v>12306</v>
      </c>
      <c r="F357" s="40" t="s">
        <v>597</v>
      </c>
      <c r="G357" s="41">
        <v>41.799999999999997</v>
      </c>
      <c r="H357" s="42">
        <v>0</v>
      </c>
      <c r="I357" s="43">
        <f>ROUND(G357*H357,P4)</f>
        <v>0</v>
      </c>
      <c r="J357" s="37"/>
      <c r="O357" s="44">
        <f>I357*0.21</f>
        <v>0</v>
      </c>
      <c r="P357">
        <v>3</v>
      </c>
    </row>
    <row r="358" ht="30">
      <c r="A358" s="37" t="s">
        <v>598</v>
      </c>
      <c r="B358" s="45"/>
      <c r="C358" s="46"/>
      <c r="D358" s="46"/>
      <c r="E358" s="39" t="s">
        <v>12307</v>
      </c>
      <c r="F358" s="46"/>
      <c r="G358" s="46"/>
      <c r="H358" s="46"/>
      <c r="I358" s="46"/>
      <c r="J358" s="48"/>
    </row>
    <row r="359" ht="75">
      <c r="A359" s="37" t="s">
        <v>599</v>
      </c>
      <c r="B359" s="45"/>
      <c r="C359" s="46"/>
      <c r="D359" s="46"/>
      <c r="E359" s="49" t="s">
        <v>12308</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12309</v>
      </c>
      <c r="D361" s="37" t="s">
        <v>595</v>
      </c>
      <c r="E361" s="39" t="s">
        <v>12310</v>
      </c>
      <c r="F361" s="40" t="s">
        <v>597</v>
      </c>
      <c r="G361" s="41">
        <v>14.800000000000001</v>
      </c>
      <c r="H361" s="42">
        <v>0</v>
      </c>
      <c r="I361" s="43">
        <f>ROUND(G361*H361,P4)</f>
        <v>0</v>
      </c>
      <c r="J361" s="37"/>
      <c r="O361" s="44">
        <f>I361*0.21</f>
        <v>0</v>
      </c>
      <c r="P361">
        <v>3</v>
      </c>
    </row>
    <row r="362" ht="30">
      <c r="A362" s="37" t="s">
        <v>598</v>
      </c>
      <c r="B362" s="45"/>
      <c r="C362" s="46"/>
      <c r="D362" s="46"/>
      <c r="E362" s="39" t="s">
        <v>12311</v>
      </c>
      <c r="F362" s="46"/>
      <c r="G362" s="46"/>
      <c r="H362" s="46"/>
      <c r="I362" s="46"/>
      <c r="J362" s="48"/>
    </row>
    <row r="363" ht="60">
      <c r="A363" s="37" t="s">
        <v>599</v>
      </c>
      <c r="B363" s="45"/>
      <c r="C363" s="46"/>
      <c r="D363" s="46"/>
      <c r="E363" s="49" t="s">
        <v>12312</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12313</v>
      </c>
      <c r="D365" s="37" t="s">
        <v>595</v>
      </c>
      <c r="E365" s="39" t="s">
        <v>12314</v>
      </c>
      <c r="F365" s="40" t="s">
        <v>650</v>
      </c>
      <c r="G365" s="41">
        <v>144.84</v>
      </c>
      <c r="H365" s="42">
        <v>0</v>
      </c>
      <c r="I365" s="43">
        <f>ROUND(G365*H365,P4)</f>
        <v>0</v>
      </c>
      <c r="J365" s="37"/>
      <c r="O365" s="44">
        <f>I365*0.21</f>
        <v>0</v>
      </c>
      <c r="P365">
        <v>3</v>
      </c>
    </row>
    <row r="366" ht="45">
      <c r="A366" s="37" t="s">
        <v>598</v>
      </c>
      <c r="B366" s="45"/>
      <c r="C366" s="46"/>
      <c r="D366" s="46"/>
      <c r="E366" s="39" t="s">
        <v>12315</v>
      </c>
      <c r="F366" s="46"/>
      <c r="G366" s="46"/>
      <c r="H366" s="46"/>
      <c r="I366" s="46"/>
      <c r="J366" s="48"/>
    </row>
    <row r="367" ht="75">
      <c r="A367" s="37" t="s">
        <v>599</v>
      </c>
      <c r="B367" s="45"/>
      <c r="C367" s="46"/>
      <c r="D367" s="46"/>
      <c r="E367" s="49" t="s">
        <v>12316</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12317</v>
      </c>
      <c r="D369" s="37" t="s">
        <v>595</v>
      </c>
      <c r="E369" s="39" t="s">
        <v>12318</v>
      </c>
      <c r="F369" s="40" t="s">
        <v>597</v>
      </c>
      <c r="G369" s="41">
        <v>14.800000000000001</v>
      </c>
      <c r="H369" s="42">
        <v>0</v>
      </c>
      <c r="I369" s="43">
        <f>ROUND(G369*H369,P4)</f>
        <v>0</v>
      </c>
      <c r="J369" s="37"/>
      <c r="O369" s="44">
        <f>I369*0.21</f>
        <v>0</v>
      </c>
      <c r="P369">
        <v>3</v>
      </c>
    </row>
    <row r="370" ht="30">
      <c r="A370" s="37" t="s">
        <v>598</v>
      </c>
      <c r="B370" s="45"/>
      <c r="C370" s="46"/>
      <c r="D370" s="46"/>
      <c r="E370" s="39" t="s">
        <v>12319</v>
      </c>
      <c r="F370" s="46"/>
      <c r="G370" s="46"/>
      <c r="H370" s="46"/>
      <c r="I370" s="46"/>
      <c r="J370" s="48"/>
    </row>
    <row r="371" ht="60">
      <c r="A371" s="37" t="s">
        <v>599</v>
      </c>
      <c r="B371" s="45"/>
      <c r="C371" s="46"/>
      <c r="D371" s="46"/>
      <c r="E371" s="49" t="s">
        <v>12312</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12320</v>
      </c>
      <c r="D373" s="37" t="s">
        <v>595</v>
      </c>
      <c r="E373" s="39" t="s">
        <v>12321</v>
      </c>
      <c r="F373" s="40" t="s">
        <v>597</v>
      </c>
      <c r="G373" s="41">
        <v>41.799999999999997</v>
      </c>
      <c r="H373" s="42">
        <v>0</v>
      </c>
      <c r="I373" s="43">
        <f>ROUND(G373*H373,P4)</f>
        <v>0</v>
      </c>
      <c r="J373" s="37"/>
      <c r="O373" s="44">
        <f>I373*0.21</f>
        <v>0</v>
      </c>
      <c r="P373">
        <v>3</v>
      </c>
    </row>
    <row r="374" ht="30">
      <c r="A374" s="37" t="s">
        <v>598</v>
      </c>
      <c r="B374" s="45"/>
      <c r="C374" s="46"/>
      <c r="D374" s="46"/>
      <c r="E374" s="39" t="s">
        <v>12322</v>
      </c>
      <c r="F374" s="46"/>
      <c r="G374" s="46"/>
      <c r="H374" s="46"/>
      <c r="I374" s="46"/>
      <c r="J374" s="48"/>
    </row>
    <row r="375" ht="90">
      <c r="A375" s="37" t="s">
        <v>599</v>
      </c>
      <c r="B375" s="45"/>
      <c r="C375" s="46"/>
      <c r="D375" s="46"/>
      <c r="E375" s="49" t="s">
        <v>12304</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12323</v>
      </c>
      <c r="D377" s="37" t="s">
        <v>595</v>
      </c>
      <c r="E377" s="39" t="s">
        <v>12324</v>
      </c>
      <c r="F377" s="40" t="s">
        <v>597</v>
      </c>
      <c r="G377" s="41">
        <v>41.799999999999997</v>
      </c>
      <c r="H377" s="42">
        <v>0</v>
      </c>
      <c r="I377" s="43">
        <f>ROUND(G377*H377,P4)</f>
        <v>0</v>
      </c>
      <c r="J377" s="37"/>
      <c r="O377" s="44">
        <f>I377*0.21</f>
        <v>0</v>
      </c>
      <c r="P377">
        <v>3</v>
      </c>
    </row>
    <row r="378" ht="30">
      <c r="A378" s="37" t="s">
        <v>598</v>
      </c>
      <c r="B378" s="45"/>
      <c r="C378" s="46"/>
      <c r="D378" s="46"/>
      <c r="E378" s="39" t="s">
        <v>12325</v>
      </c>
      <c r="F378" s="46"/>
      <c r="G378" s="46"/>
      <c r="H378" s="46"/>
      <c r="I378" s="46"/>
      <c r="J378" s="48"/>
    </row>
    <row r="379" ht="90">
      <c r="A379" s="37" t="s">
        <v>599</v>
      </c>
      <c r="B379" s="45"/>
      <c r="C379" s="46"/>
      <c r="D379" s="46"/>
      <c r="E379" s="49" t="s">
        <v>12326</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12327</v>
      </c>
      <c r="D381" s="37" t="s">
        <v>595</v>
      </c>
      <c r="E381" s="39" t="s">
        <v>12328</v>
      </c>
      <c r="F381" s="40" t="s">
        <v>650</v>
      </c>
      <c r="G381" s="41">
        <v>7.9009999999999998</v>
      </c>
      <c r="H381" s="42">
        <v>0</v>
      </c>
      <c r="I381" s="43">
        <f>ROUND(G381*H381,P4)</f>
        <v>0</v>
      </c>
      <c r="J381" s="37"/>
      <c r="O381" s="44">
        <f>I381*0.21</f>
        <v>0</v>
      </c>
      <c r="P381">
        <v>3</v>
      </c>
    </row>
    <row r="382" ht="30">
      <c r="A382" s="37" t="s">
        <v>598</v>
      </c>
      <c r="B382" s="45"/>
      <c r="C382" s="46"/>
      <c r="D382" s="46"/>
      <c r="E382" s="39" t="s">
        <v>12329</v>
      </c>
      <c r="F382" s="46"/>
      <c r="G382" s="46"/>
      <c r="H382" s="46"/>
      <c r="I382" s="46"/>
      <c r="J382" s="48"/>
    </row>
    <row r="383" ht="105">
      <c r="A383" s="37" t="s">
        <v>599</v>
      </c>
      <c r="B383" s="45"/>
      <c r="C383" s="46"/>
      <c r="D383" s="46"/>
      <c r="E383" s="49" t="s">
        <v>12330</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12331</v>
      </c>
      <c r="D385" s="37" t="s">
        <v>595</v>
      </c>
      <c r="E385" s="39" t="s">
        <v>12332</v>
      </c>
      <c r="F385" s="40" t="s">
        <v>597</v>
      </c>
      <c r="G385" s="41">
        <v>37.799999999999997</v>
      </c>
      <c r="H385" s="42">
        <v>0</v>
      </c>
      <c r="I385" s="43">
        <f>ROUND(G385*H385,P4)</f>
        <v>0</v>
      </c>
      <c r="J385" s="37"/>
      <c r="O385" s="44">
        <f>I385*0.21</f>
        <v>0</v>
      </c>
      <c r="P385">
        <v>3</v>
      </c>
    </row>
    <row r="386" ht="30">
      <c r="A386" s="37" t="s">
        <v>598</v>
      </c>
      <c r="B386" s="45"/>
      <c r="C386" s="46"/>
      <c r="D386" s="46"/>
      <c r="E386" s="39" t="s">
        <v>12333</v>
      </c>
      <c r="F386" s="46"/>
      <c r="G386" s="46"/>
      <c r="H386" s="46"/>
      <c r="I386" s="46"/>
      <c r="J386" s="48"/>
    </row>
    <row r="387" ht="90">
      <c r="A387" s="37" t="s">
        <v>599</v>
      </c>
      <c r="B387" s="45"/>
      <c r="C387" s="46"/>
      <c r="D387" s="46"/>
      <c r="E387" s="49" t="s">
        <v>12334</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12335</v>
      </c>
      <c r="D389" s="37" t="s">
        <v>595</v>
      </c>
      <c r="E389" s="39" t="s">
        <v>12336</v>
      </c>
      <c r="F389" s="40" t="s">
        <v>597</v>
      </c>
      <c r="G389" s="41">
        <v>2.8999999999999999</v>
      </c>
      <c r="H389" s="42">
        <v>0</v>
      </c>
      <c r="I389" s="43">
        <f>ROUND(G389*H389,P4)</f>
        <v>0</v>
      </c>
      <c r="J389" s="37"/>
      <c r="O389" s="44">
        <f>I389*0.21</f>
        <v>0</v>
      </c>
      <c r="P389">
        <v>3</v>
      </c>
    </row>
    <row r="390" ht="30">
      <c r="A390" s="37" t="s">
        <v>598</v>
      </c>
      <c r="B390" s="45"/>
      <c r="C390" s="46"/>
      <c r="D390" s="46"/>
      <c r="E390" s="39" t="s">
        <v>12337</v>
      </c>
      <c r="F390" s="46"/>
      <c r="G390" s="46"/>
      <c r="H390" s="46"/>
      <c r="I390" s="46"/>
      <c r="J390" s="48"/>
    </row>
    <row r="391" ht="75">
      <c r="A391" s="37" t="s">
        <v>599</v>
      </c>
      <c r="B391" s="45"/>
      <c r="C391" s="46"/>
      <c r="D391" s="46"/>
      <c r="E391" s="49" t="s">
        <v>12338</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12339</v>
      </c>
      <c r="D393" s="37" t="s">
        <v>595</v>
      </c>
      <c r="E393" s="39" t="s">
        <v>12340</v>
      </c>
      <c r="F393" s="40" t="s">
        <v>597</v>
      </c>
      <c r="G393" s="41">
        <v>19.109999999999999</v>
      </c>
      <c r="H393" s="42">
        <v>0</v>
      </c>
      <c r="I393" s="43">
        <f>ROUND(G393*H393,P4)</f>
        <v>0</v>
      </c>
      <c r="J393" s="37"/>
      <c r="O393" s="44">
        <f>I393*0.21</f>
        <v>0</v>
      </c>
      <c r="P393">
        <v>3</v>
      </c>
    </row>
    <row r="394" ht="30">
      <c r="A394" s="37" t="s">
        <v>598</v>
      </c>
      <c r="B394" s="45"/>
      <c r="C394" s="46"/>
      <c r="D394" s="46"/>
      <c r="E394" s="39" t="s">
        <v>12341</v>
      </c>
      <c r="F394" s="46"/>
      <c r="G394" s="46"/>
      <c r="H394" s="46"/>
      <c r="I394" s="46"/>
      <c r="J394" s="48"/>
    </row>
    <row r="395" ht="75">
      <c r="A395" s="37" t="s">
        <v>599</v>
      </c>
      <c r="B395" s="45"/>
      <c r="C395" s="46"/>
      <c r="D395" s="46"/>
      <c r="E395" s="49" t="s">
        <v>12342</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12343</v>
      </c>
      <c r="D397" s="37" t="s">
        <v>595</v>
      </c>
      <c r="E397" s="39" t="s">
        <v>12344</v>
      </c>
      <c r="F397" s="40" t="s">
        <v>597</v>
      </c>
      <c r="G397" s="41">
        <v>41.799999999999997</v>
      </c>
      <c r="H397" s="42">
        <v>0</v>
      </c>
      <c r="I397" s="43">
        <f>ROUND(G397*H397,P4)</f>
        <v>0</v>
      </c>
      <c r="J397" s="37"/>
      <c r="O397" s="44">
        <f>I397*0.21</f>
        <v>0</v>
      </c>
      <c r="P397">
        <v>3</v>
      </c>
    </row>
    <row r="398" ht="30">
      <c r="A398" s="37" t="s">
        <v>598</v>
      </c>
      <c r="B398" s="45"/>
      <c r="C398" s="46"/>
      <c r="D398" s="46"/>
      <c r="E398" s="39" t="s">
        <v>12345</v>
      </c>
      <c r="F398" s="46"/>
      <c r="G398" s="46"/>
      <c r="H398" s="46"/>
      <c r="I398" s="46"/>
      <c r="J398" s="48"/>
    </row>
    <row r="399" ht="90">
      <c r="A399" s="37" t="s">
        <v>599</v>
      </c>
      <c r="B399" s="45"/>
      <c r="C399" s="46"/>
      <c r="D399" s="46"/>
      <c r="E399" s="49" t="s">
        <v>12346</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12347</v>
      </c>
      <c r="D401" s="37" t="s">
        <v>595</v>
      </c>
      <c r="E401" s="39" t="s">
        <v>12348</v>
      </c>
      <c r="F401" s="40" t="s">
        <v>597</v>
      </c>
      <c r="G401" s="41">
        <v>6.2000000000000002</v>
      </c>
      <c r="H401" s="42">
        <v>0</v>
      </c>
      <c r="I401" s="43">
        <f>ROUND(G401*H401,P4)</f>
        <v>0</v>
      </c>
      <c r="J401" s="37"/>
      <c r="O401" s="44">
        <f>I401*0.21</f>
        <v>0</v>
      </c>
      <c r="P401">
        <v>3</v>
      </c>
    </row>
    <row r="402" ht="30">
      <c r="A402" s="37" t="s">
        <v>598</v>
      </c>
      <c r="B402" s="45"/>
      <c r="C402" s="46"/>
      <c r="D402" s="46"/>
      <c r="E402" s="39" t="s">
        <v>12349</v>
      </c>
      <c r="F402" s="46"/>
      <c r="G402" s="46"/>
      <c r="H402" s="46"/>
      <c r="I402" s="46"/>
      <c r="J402" s="48"/>
    </row>
    <row r="403" ht="90">
      <c r="A403" s="37" t="s">
        <v>599</v>
      </c>
      <c r="B403" s="45"/>
      <c r="C403" s="46"/>
      <c r="D403" s="46"/>
      <c r="E403" s="49" t="s">
        <v>12350</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12351</v>
      </c>
      <c r="D405" s="37" t="s">
        <v>595</v>
      </c>
      <c r="E405" s="39" t="s">
        <v>12352</v>
      </c>
      <c r="F405" s="40" t="s">
        <v>1127</v>
      </c>
      <c r="G405" s="41">
        <v>2.1509999999999998</v>
      </c>
      <c r="H405" s="42">
        <v>0</v>
      </c>
      <c r="I405" s="43">
        <f>ROUND(G405*H405,P4)</f>
        <v>0</v>
      </c>
      <c r="J405" s="37"/>
      <c r="O405" s="44">
        <f>I405*0.21</f>
        <v>0</v>
      </c>
      <c r="P405">
        <v>3</v>
      </c>
    </row>
    <row r="406" ht="45">
      <c r="A406" s="37" t="s">
        <v>598</v>
      </c>
      <c r="B406" s="45"/>
      <c r="C406" s="46"/>
      <c r="D406" s="46"/>
      <c r="E406" s="39" t="s">
        <v>12353</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12354</v>
      </c>
      <c r="D408" s="37" t="s">
        <v>595</v>
      </c>
      <c r="E408" s="39" t="s">
        <v>12355</v>
      </c>
      <c r="F408" s="40" t="s">
        <v>597</v>
      </c>
      <c r="G408" s="41">
        <v>79.599999999999994</v>
      </c>
      <c r="H408" s="42">
        <v>0</v>
      </c>
      <c r="I408" s="43">
        <f>ROUND(G408*H408,P4)</f>
        <v>0</v>
      </c>
      <c r="J408" s="37"/>
      <c r="O408" s="44">
        <f>I408*0.21</f>
        <v>0</v>
      </c>
      <c r="P408">
        <v>3</v>
      </c>
    </row>
    <row r="409">
      <c r="A409" s="37" t="s">
        <v>598</v>
      </c>
      <c r="B409" s="45"/>
      <c r="C409" s="46"/>
      <c r="D409" s="46"/>
      <c r="E409" s="39" t="s">
        <v>12355</v>
      </c>
      <c r="F409" s="46"/>
      <c r="G409" s="46"/>
      <c r="H409" s="46"/>
      <c r="I409" s="46"/>
      <c r="J409" s="48"/>
    </row>
    <row r="410" ht="90">
      <c r="A410" s="37" t="s">
        <v>599</v>
      </c>
      <c r="B410" s="45"/>
      <c r="C410" s="46"/>
      <c r="D410" s="46"/>
      <c r="E410" s="49" t="s">
        <v>12356</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12357</v>
      </c>
      <c r="D412" s="37" t="s">
        <v>595</v>
      </c>
      <c r="E412" s="39" t="s">
        <v>12358</v>
      </c>
      <c r="F412" s="40" t="s">
        <v>597</v>
      </c>
      <c r="G412" s="41">
        <v>18.899999999999999</v>
      </c>
      <c r="H412" s="42">
        <v>0</v>
      </c>
      <c r="I412" s="43">
        <f>ROUND(G412*H412,P4)</f>
        <v>0</v>
      </c>
      <c r="J412" s="37"/>
      <c r="O412" s="44">
        <f>I412*0.21</f>
        <v>0</v>
      </c>
      <c r="P412">
        <v>3</v>
      </c>
    </row>
    <row r="413" ht="45">
      <c r="A413" s="37" t="s">
        <v>598</v>
      </c>
      <c r="B413" s="45"/>
      <c r="C413" s="46"/>
      <c r="D413" s="46"/>
      <c r="E413" s="39" t="s">
        <v>12359</v>
      </c>
      <c r="F413" s="46"/>
      <c r="G413" s="46"/>
      <c r="H413" s="46"/>
      <c r="I413" s="46"/>
      <c r="J413" s="48"/>
    </row>
    <row r="414" ht="90">
      <c r="A414" s="37" t="s">
        <v>599</v>
      </c>
      <c r="B414" s="45"/>
      <c r="C414" s="46"/>
      <c r="D414" s="46"/>
      <c r="E414" s="49" t="s">
        <v>12360</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12361</v>
      </c>
      <c r="D416" s="37" t="s">
        <v>595</v>
      </c>
      <c r="E416" s="39" t="s">
        <v>12362</v>
      </c>
      <c r="F416" s="40" t="s">
        <v>608</v>
      </c>
      <c r="G416" s="41">
        <v>1</v>
      </c>
      <c r="H416" s="42">
        <v>0</v>
      </c>
      <c r="I416" s="43">
        <f>ROUND(G416*H416,P4)</f>
        <v>0</v>
      </c>
      <c r="J416" s="37"/>
      <c r="O416" s="44">
        <f>I416*0.21</f>
        <v>0</v>
      </c>
      <c r="P416">
        <v>3</v>
      </c>
    </row>
    <row r="417" ht="45">
      <c r="A417" s="37" t="s">
        <v>598</v>
      </c>
      <c r="B417" s="45"/>
      <c r="C417" s="46"/>
      <c r="D417" s="46"/>
      <c r="E417" s="39" t="s">
        <v>12363</v>
      </c>
      <c r="F417" s="46"/>
      <c r="G417" s="46"/>
      <c r="H417" s="46"/>
      <c r="I417" s="46"/>
      <c r="J417" s="48"/>
    </row>
    <row r="418" ht="90">
      <c r="A418" s="37" t="s">
        <v>599</v>
      </c>
      <c r="B418" s="45"/>
      <c r="C418" s="46"/>
      <c r="D418" s="46"/>
      <c r="E418" s="49" t="s">
        <v>12364</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12365</v>
      </c>
      <c r="D420" s="37" t="s">
        <v>595</v>
      </c>
      <c r="E420" s="39" t="s">
        <v>12366</v>
      </c>
      <c r="F420" s="40" t="s">
        <v>608</v>
      </c>
      <c r="G420" s="41">
        <v>2</v>
      </c>
      <c r="H420" s="42">
        <v>0</v>
      </c>
      <c r="I420" s="43">
        <f>ROUND(G420*H420,P4)</f>
        <v>0</v>
      </c>
      <c r="J420" s="37"/>
      <c r="O420" s="44">
        <f>I420*0.21</f>
        <v>0</v>
      </c>
      <c r="P420">
        <v>3</v>
      </c>
    </row>
    <row r="421" ht="45">
      <c r="A421" s="37" t="s">
        <v>598</v>
      </c>
      <c r="B421" s="45"/>
      <c r="C421" s="46"/>
      <c r="D421" s="46"/>
      <c r="E421" s="39" t="s">
        <v>12366</v>
      </c>
      <c r="F421" s="46"/>
      <c r="G421" s="46"/>
      <c r="H421" s="46"/>
      <c r="I421" s="46"/>
      <c r="J421" s="48"/>
    </row>
    <row r="422" ht="90">
      <c r="A422" s="37" t="s">
        <v>599</v>
      </c>
      <c r="B422" s="45"/>
      <c r="C422" s="46"/>
      <c r="D422" s="46"/>
      <c r="E422" s="49" t="s">
        <v>12367</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12368</v>
      </c>
      <c r="D424" s="37" t="s">
        <v>595</v>
      </c>
      <c r="E424" s="39" t="s">
        <v>12369</v>
      </c>
      <c r="F424" s="40" t="s">
        <v>597</v>
      </c>
      <c r="G424" s="41">
        <v>10.5</v>
      </c>
      <c r="H424" s="42">
        <v>0</v>
      </c>
      <c r="I424" s="43">
        <f>ROUND(G424*H424,P4)</f>
        <v>0</v>
      </c>
      <c r="J424" s="37"/>
      <c r="O424" s="44">
        <f>I424*0.21</f>
        <v>0</v>
      </c>
      <c r="P424">
        <v>3</v>
      </c>
    </row>
    <row r="425" ht="45">
      <c r="A425" s="37" t="s">
        <v>598</v>
      </c>
      <c r="B425" s="45"/>
      <c r="C425" s="46"/>
      <c r="D425" s="46"/>
      <c r="E425" s="39" t="s">
        <v>12370</v>
      </c>
      <c r="F425" s="46"/>
      <c r="G425" s="46"/>
      <c r="H425" s="46"/>
      <c r="I425" s="46"/>
      <c r="J425" s="48"/>
    </row>
    <row r="426" ht="90">
      <c r="A426" s="37" t="s">
        <v>599</v>
      </c>
      <c r="B426" s="45"/>
      <c r="C426" s="46"/>
      <c r="D426" s="46"/>
      <c r="E426" s="49" t="s">
        <v>12371</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12372</v>
      </c>
      <c r="D428" s="34"/>
      <c r="E428" s="31" t="s">
        <v>12373</v>
      </c>
      <c r="F428" s="34"/>
      <c r="G428" s="34"/>
      <c r="H428" s="34"/>
      <c r="I428" s="35">
        <f>SUMIFS(I429:I443,A429:A443,"P")</f>
        <v>0</v>
      </c>
      <c r="J428" s="36"/>
    </row>
    <row r="429">
      <c r="A429" s="37" t="s">
        <v>593</v>
      </c>
      <c r="B429" s="37">
        <v>107</v>
      </c>
      <c r="C429" s="38" t="s">
        <v>12374</v>
      </c>
      <c r="D429" s="37" t="s">
        <v>595</v>
      </c>
      <c r="E429" s="39" t="s">
        <v>12375</v>
      </c>
      <c r="F429" s="40" t="s">
        <v>1127</v>
      </c>
      <c r="G429" s="41">
        <v>1.29</v>
      </c>
      <c r="H429" s="42">
        <v>0</v>
      </c>
      <c r="I429" s="43">
        <f>ROUND(G429*H429,P4)</f>
        <v>0</v>
      </c>
      <c r="J429" s="37"/>
      <c r="O429" s="44">
        <f>I429*0.21</f>
        <v>0</v>
      </c>
      <c r="P429">
        <v>3</v>
      </c>
    </row>
    <row r="430" ht="45">
      <c r="A430" s="37" t="s">
        <v>598</v>
      </c>
      <c r="B430" s="45"/>
      <c r="C430" s="46"/>
      <c r="D430" s="46"/>
      <c r="E430" s="39" t="s">
        <v>12376</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12377</v>
      </c>
      <c r="D432" s="37" t="s">
        <v>595</v>
      </c>
      <c r="E432" s="39" t="s">
        <v>12378</v>
      </c>
      <c r="F432" s="40" t="s">
        <v>608</v>
      </c>
      <c r="G432" s="41">
        <v>1</v>
      </c>
      <c r="H432" s="42">
        <v>0</v>
      </c>
      <c r="I432" s="43">
        <f>ROUND(G432*H432,P4)</f>
        <v>0</v>
      </c>
      <c r="J432" s="37"/>
      <c r="O432" s="44">
        <f>I432*0.21</f>
        <v>0</v>
      </c>
      <c r="P432">
        <v>3</v>
      </c>
    </row>
    <row r="433" ht="60">
      <c r="A433" s="37" t="s">
        <v>598</v>
      </c>
      <c r="B433" s="45"/>
      <c r="C433" s="46"/>
      <c r="D433" s="46"/>
      <c r="E433" s="39" t="s">
        <v>12379</v>
      </c>
      <c r="F433" s="46"/>
      <c r="G433" s="46"/>
      <c r="H433" s="46"/>
      <c r="I433" s="46"/>
      <c r="J433" s="48"/>
    </row>
    <row r="434" ht="60">
      <c r="A434" s="37" t="s">
        <v>599</v>
      </c>
      <c r="B434" s="45"/>
      <c r="C434" s="46"/>
      <c r="D434" s="46"/>
      <c r="E434" s="49" t="s">
        <v>12380</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12381</v>
      </c>
      <c r="D436" s="37" t="s">
        <v>595</v>
      </c>
      <c r="E436" s="39" t="s">
        <v>12382</v>
      </c>
      <c r="F436" s="40" t="s">
        <v>608</v>
      </c>
      <c r="G436" s="41">
        <v>1</v>
      </c>
      <c r="H436" s="42">
        <v>0</v>
      </c>
      <c r="I436" s="43">
        <f>ROUND(G436*H436,P4)</f>
        <v>0</v>
      </c>
      <c r="J436" s="37"/>
      <c r="O436" s="44">
        <f>I436*0.21</f>
        <v>0</v>
      </c>
      <c r="P436">
        <v>3</v>
      </c>
    </row>
    <row r="437" ht="60">
      <c r="A437" s="37" t="s">
        <v>598</v>
      </c>
      <c r="B437" s="45"/>
      <c r="C437" s="46"/>
      <c r="D437" s="46"/>
      <c r="E437" s="39" t="s">
        <v>12383</v>
      </c>
      <c r="F437" s="46"/>
      <c r="G437" s="46"/>
      <c r="H437" s="46"/>
      <c r="I437" s="46"/>
      <c r="J437" s="48"/>
    </row>
    <row r="438" ht="75">
      <c r="A438" s="37" t="s">
        <v>599</v>
      </c>
      <c r="B438" s="45"/>
      <c r="C438" s="46"/>
      <c r="D438" s="46"/>
      <c r="E438" s="49" t="s">
        <v>12384</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12385</v>
      </c>
      <c r="D440" s="37" t="s">
        <v>595</v>
      </c>
      <c r="E440" s="39" t="s">
        <v>12386</v>
      </c>
      <c r="F440" s="40" t="s">
        <v>608</v>
      </c>
      <c r="G440" s="41">
        <v>1</v>
      </c>
      <c r="H440" s="42">
        <v>0</v>
      </c>
      <c r="I440" s="43">
        <f>ROUND(G440*H440,P4)</f>
        <v>0</v>
      </c>
      <c r="J440" s="37"/>
      <c r="O440" s="44">
        <f>I440*0.21</f>
        <v>0</v>
      </c>
      <c r="P440">
        <v>3</v>
      </c>
    </row>
    <row r="441" ht="45">
      <c r="A441" s="37" t="s">
        <v>598</v>
      </c>
      <c r="B441" s="45"/>
      <c r="C441" s="46"/>
      <c r="D441" s="46"/>
      <c r="E441" s="39" t="s">
        <v>12387</v>
      </c>
      <c r="F441" s="46"/>
      <c r="G441" s="46"/>
      <c r="H441" s="46"/>
      <c r="I441" s="46"/>
      <c r="J441" s="48"/>
    </row>
    <row r="442" ht="75">
      <c r="A442" s="37" t="s">
        <v>599</v>
      </c>
      <c r="B442" s="45"/>
      <c r="C442" s="46"/>
      <c r="D442" s="46"/>
      <c r="E442" s="49" t="s">
        <v>12388</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7808</v>
      </c>
      <c r="D444" s="34"/>
      <c r="E444" s="31" t="s">
        <v>7809</v>
      </c>
      <c r="F444" s="34"/>
      <c r="G444" s="34"/>
      <c r="H444" s="34"/>
      <c r="I444" s="35">
        <f>SUMIFS(I445:I494,A445:A494,"P")</f>
        <v>0</v>
      </c>
      <c r="J444" s="36"/>
    </row>
    <row r="445" ht="45">
      <c r="A445" s="37" t="s">
        <v>593</v>
      </c>
      <c r="B445" s="37">
        <v>111</v>
      </c>
      <c r="C445" s="38" t="s">
        <v>12389</v>
      </c>
      <c r="D445" s="37" t="s">
        <v>595</v>
      </c>
      <c r="E445" s="39" t="s">
        <v>12390</v>
      </c>
      <c r="F445" s="40" t="s">
        <v>650</v>
      </c>
      <c r="G445" s="41">
        <v>85.900000000000006</v>
      </c>
      <c r="H445" s="42">
        <v>0</v>
      </c>
      <c r="I445" s="43">
        <f>ROUND(G445*H445,P4)</f>
        <v>0</v>
      </c>
      <c r="J445" s="37"/>
      <c r="O445" s="44">
        <f>I445*0.21</f>
        <v>0</v>
      </c>
      <c r="P445">
        <v>3</v>
      </c>
    </row>
    <row r="446" ht="45">
      <c r="A446" s="37" t="s">
        <v>598</v>
      </c>
      <c r="B446" s="45"/>
      <c r="C446" s="46"/>
      <c r="D446" s="46"/>
      <c r="E446" s="39" t="s">
        <v>12391</v>
      </c>
      <c r="F446" s="46"/>
      <c r="G446" s="46"/>
      <c r="H446" s="46"/>
      <c r="I446" s="46"/>
      <c r="J446" s="48"/>
    </row>
    <row r="447" ht="75">
      <c r="A447" s="37" t="s">
        <v>599</v>
      </c>
      <c r="B447" s="45"/>
      <c r="C447" s="46"/>
      <c r="D447" s="46"/>
      <c r="E447" s="49" t="s">
        <v>12392</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12393</v>
      </c>
      <c r="D449" s="37" t="s">
        <v>595</v>
      </c>
      <c r="E449" s="39" t="s">
        <v>12394</v>
      </c>
      <c r="F449" s="40" t="s">
        <v>1127</v>
      </c>
      <c r="G449" s="41">
        <v>6.1150000000000002</v>
      </c>
      <c r="H449" s="42">
        <v>0</v>
      </c>
      <c r="I449" s="43">
        <f>ROUND(G449*H449,P4)</f>
        <v>0</v>
      </c>
      <c r="J449" s="37"/>
      <c r="O449" s="44">
        <f>I449*0.21</f>
        <v>0</v>
      </c>
      <c r="P449">
        <v>3</v>
      </c>
    </row>
    <row r="450" ht="45">
      <c r="A450" s="37" t="s">
        <v>598</v>
      </c>
      <c r="B450" s="45"/>
      <c r="C450" s="46"/>
      <c r="D450" s="46"/>
      <c r="E450" s="39" t="s">
        <v>12395</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12396</v>
      </c>
      <c r="D452" s="37" t="s">
        <v>595</v>
      </c>
      <c r="E452" s="39" t="s">
        <v>12397</v>
      </c>
      <c r="F452" s="40" t="s">
        <v>650</v>
      </c>
      <c r="G452" s="41">
        <v>85.900000000000006</v>
      </c>
      <c r="H452" s="42">
        <v>0</v>
      </c>
      <c r="I452" s="43">
        <f>ROUND(G452*H452,P4)</f>
        <v>0</v>
      </c>
      <c r="J452" s="37"/>
      <c r="O452" s="44">
        <f>I452*0.21</f>
        <v>0</v>
      </c>
      <c r="P452">
        <v>3</v>
      </c>
    </row>
    <row r="453" ht="45">
      <c r="A453" s="37" t="s">
        <v>598</v>
      </c>
      <c r="B453" s="45"/>
      <c r="C453" s="46"/>
      <c r="D453" s="46"/>
      <c r="E453" s="39" t="s">
        <v>12397</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12398</v>
      </c>
      <c r="D455" s="37" t="s">
        <v>595</v>
      </c>
      <c r="E455" s="39" t="s">
        <v>12399</v>
      </c>
      <c r="F455" s="40" t="s">
        <v>608</v>
      </c>
      <c r="G455" s="41">
        <v>1</v>
      </c>
      <c r="H455" s="42">
        <v>0</v>
      </c>
      <c r="I455" s="43">
        <f>ROUND(G455*H455,P4)</f>
        <v>0</v>
      </c>
      <c r="J455" s="37"/>
      <c r="O455" s="44">
        <f>I455*0.21</f>
        <v>0</v>
      </c>
      <c r="P455">
        <v>3</v>
      </c>
    </row>
    <row r="456" ht="75">
      <c r="A456" s="37" t="s">
        <v>598</v>
      </c>
      <c r="B456" s="45"/>
      <c r="C456" s="46"/>
      <c r="D456" s="46"/>
      <c r="E456" s="39" t="s">
        <v>12400</v>
      </c>
      <c r="F456" s="46"/>
      <c r="G456" s="46"/>
      <c r="H456" s="46"/>
      <c r="I456" s="46"/>
      <c r="J456" s="48"/>
    </row>
    <row r="457" ht="105">
      <c r="A457" s="37" t="s">
        <v>599</v>
      </c>
      <c r="B457" s="45"/>
      <c r="C457" s="46"/>
      <c r="D457" s="46"/>
      <c r="E457" s="49" t="s">
        <v>12401</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12402</v>
      </c>
      <c r="D459" s="37" t="s">
        <v>595</v>
      </c>
      <c r="E459" s="39" t="s">
        <v>12403</v>
      </c>
      <c r="F459" s="40" t="s">
        <v>608</v>
      </c>
      <c r="G459" s="41">
        <v>3</v>
      </c>
      <c r="H459" s="42">
        <v>0</v>
      </c>
      <c r="I459" s="43">
        <f>ROUND(G459*H459,P4)</f>
        <v>0</v>
      </c>
      <c r="J459" s="37"/>
      <c r="O459" s="44">
        <f>I459*0.21</f>
        <v>0</v>
      </c>
      <c r="P459">
        <v>3</v>
      </c>
    </row>
    <row r="460" ht="75">
      <c r="A460" s="37" t="s">
        <v>598</v>
      </c>
      <c r="B460" s="45"/>
      <c r="C460" s="46"/>
      <c r="D460" s="46"/>
      <c r="E460" s="39" t="s">
        <v>12404</v>
      </c>
      <c r="F460" s="46"/>
      <c r="G460" s="46"/>
      <c r="H460" s="46"/>
      <c r="I460" s="46"/>
      <c r="J460" s="48"/>
    </row>
    <row r="461" ht="105">
      <c r="A461" s="37" t="s">
        <v>599</v>
      </c>
      <c r="B461" s="45"/>
      <c r="C461" s="46"/>
      <c r="D461" s="46"/>
      <c r="E461" s="49" t="s">
        <v>12405</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12406</v>
      </c>
      <c r="D463" s="37" t="s">
        <v>595</v>
      </c>
      <c r="E463" s="39" t="s">
        <v>12407</v>
      </c>
      <c r="F463" s="40" t="s">
        <v>608</v>
      </c>
      <c r="G463" s="41">
        <v>2</v>
      </c>
      <c r="H463" s="42">
        <v>0</v>
      </c>
      <c r="I463" s="43">
        <f>ROUND(G463*H463,P4)</f>
        <v>0</v>
      </c>
      <c r="J463" s="37"/>
      <c r="O463" s="44">
        <f>I463*0.21</f>
        <v>0</v>
      </c>
      <c r="P463">
        <v>3</v>
      </c>
    </row>
    <row r="464" ht="60">
      <c r="A464" s="37" t="s">
        <v>598</v>
      </c>
      <c r="B464" s="45"/>
      <c r="C464" s="46"/>
      <c r="D464" s="46"/>
      <c r="E464" s="39" t="s">
        <v>12408</v>
      </c>
      <c r="F464" s="46"/>
      <c r="G464" s="46"/>
      <c r="H464" s="46"/>
      <c r="I464" s="46"/>
      <c r="J464" s="48"/>
    </row>
    <row r="465" ht="105">
      <c r="A465" s="37" t="s">
        <v>599</v>
      </c>
      <c r="B465" s="45"/>
      <c r="C465" s="46"/>
      <c r="D465" s="46"/>
      <c r="E465" s="49" t="s">
        <v>12409</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12410</v>
      </c>
      <c r="D467" s="37" t="s">
        <v>595</v>
      </c>
      <c r="E467" s="39" t="s">
        <v>12411</v>
      </c>
      <c r="F467" s="40" t="s">
        <v>608</v>
      </c>
      <c r="G467" s="41">
        <v>2</v>
      </c>
      <c r="H467" s="42">
        <v>0</v>
      </c>
      <c r="I467" s="43">
        <f>ROUND(G467*H467,P4)</f>
        <v>0</v>
      </c>
      <c r="J467" s="37"/>
      <c r="O467" s="44">
        <f>I467*0.21</f>
        <v>0</v>
      </c>
      <c r="P467">
        <v>3</v>
      </c>
    </row>
    <row r="468" ht="60">
      <c r="A468" s="37" t="s">
        <v>598</v>
      </c>
      <c r="B468" s="45"/>
      <c r="C468" s="46"/>
      <c r="D468" s="46"/>
      <c r="E468" s="39" t="s">
        <v>12412</v>
      </c>
      <c r="F468" s="46"/>
      <c r="G468" s="46"/>
      <c r="H468" s="46"/>
      <c r="I468" s="46"/>
      <c r="J468" s="48"/>
    </row>
    <row r="469" ht="105">
      <c r="A469" s="37" t="s">
        <v>599</v>
      </c>
      <c r="B469" s="45"/>
      <c r="C469" s="46"/>
      <c r="D469" s="46"/>
      <c r="E469" s="49" t="s">
        <v>12413</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12414</v>
      </c>
      <c r="D471" s="37" t="s">
        <v>595</v>
      </c>
      <c r="E471" s="39" t="s">
        <v>12415</v>
      </c>
      <c r="F471" s="40" t="s">
        <v>608</v>
      </c>
      <c r="G471" s="41">
        <v>1</v>
      </c>
      <c r="H471" s="42">
        <v>0</v>
      </c>
      <c r="I471" s="43">
        <f>ROUND(G471*H471,P4)</f>
        <v>0</v>
      </c>
      <c r="J471" s="37"/>
      <c r="O471" s="44">
        <f>I471*0.21</f>
        <v>0</v>
      </c>
      <c r="P471">
        <v>3</v>
      </c>
    </row>
    <row r="472" ht="60">
      <c r="A472" s="37" t="s">
        <v>598</v>
      </c>
      <c r="B472" s="45"/>
      <c r="C472" s="46"/>
      <c r="D472" s="46"/>
      <c r="E472" s="39" t="s">
        <v>12416</v>
      </c>
      <c r="F472" s="46"/>
      <c r="G472" s="46"/>
      <c r="H472" s="46"/>
      <c r="I472" s="46"/>
      <c r="J472" s="48"/>
    </row>
    <row r="473" ht="75">
      <c r="A473" s="37" t="s">
        <v>599</v>
      </c>
      <c r="B473" s="45"/>
      <c r="C473" s="46"/>
      <c r="D473" s="46"/>
      <c r="E473" s="49" t="s">
        <v>12417</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12418</v>
      </c>
      <c r="D475" s="37" t="s">
        <v>595</v>
      </c>
      <c r="E475" s="39" t="s">
        <v>12419</v>
      </c>
      <c r="F475" s="40" t="s">
        <v>608</v>
      </c>
      <c r="G475" s="41">
        <v>1</v>
      </c>
      <c r="H475" s="42">
        <v>0</v>
      </c>
      <c r="I475" s="43">
        <f>ROUND(G475*H475,P4)</f>
        <v>0</v>
      </c>
      <c r="J475" s="37"/>
      <c r="O475" s="44">
        <f>I475*0.21</f>
        <v>0</v>
      </c>
      <c r="P475">
        <v>3</v>
      </c>
    </row>
    <row r="476" ht="30">
      <c r="A476" s="37" t="s">
        <v>598</v>
      </c>
      <c r="B476" s="45"/>
      <c r="C476" s="46"/>
      <c r="D476" s="46"/>
      <c r="E476" s="39" t="s">
        <v>12419</v>
      </c>
      <c r="F476" s="46"/>
      <c r="G476" s="46"/>
      <c r="H476" s="46"/>
      <c r="I476" s="46"/>
      <c r="J476" s="48"/>
    </row>
    <row r="477" ht="90">
      <c r="A477" s="37" t="s">
        <v>599</v>
      </c>
      <c r="B477" s="45"/>
      <c r="C477" s="46"/>
      <c r="D477" s="46"/>
      <c r="E477" s="49" t="s">
        <v>12420</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12421</v>
      </c>
      <c r="D479" s="37" t="s">
        <v>595</v>
      </c>
      <c r="E479" s="39" t="s">
        <v>12422</v>
      </c>
      <c r="F479" s="40" t="s">
        <v>608</v>
      </c>
      <c r="G479" s="41">
        <v>1</v>
      </c>
      <c r="H479" s="42">
        <v>0</v>
      </c>
      <c r="I479" s="43">
        <f>ROUND(G479*H479,P4)</f>
        <v>0</v>
      </c>
      <c r="J479" s="37"/>
      <c r="O479" s="44">
        <f>I479*0.21</f>
        <v>0</v>
      </c>
      <c r="P479">
        <v>3</v>
      </c>
    </row>
    <row r="480" ht="45">
      <c r="A480" s="37" t="s">
        <v>598</v>
      </c>
      <c r="B480" s="45"/>
      <c r="C480" s="46"/>
      <c r="D480" s="46"/>
      <c r="E480" s="39" t="s">
        <v>12423</v>
      </c>
      <c r="F480" s="46"/>
      <c r="G480" s="46"/>
      <c r="H480" s="46"/>
      <c r="I480" s="46"/>
      <c r="J480" s="48"/>
    </row>
    <row r="481" ht="90">
      <c r="A481" s="37" t="s">
        <v>599</v>
      </c>
      <c r="B481" s="45"/>
      <c r="C481" s="46"/>
      <c r="D481" s="46"/>
      <c r="E481" s="49" t="s">
        <v>12424</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12425</v>
      </c>
      <c r="D483" s="37" t="s">
        <v>595</v>
      </c>
      <c r="E483" s="39" t="s">
        <v>12426</v>
      </c>
      <c r="F483" s="40" t="s">
        <v>650</v>
      </c>
      <c r="G483" s="41">
        <v>16.378</v>
      </c>
      <c r="H483" s="42">
        <v>0</v>
      </c>
      <c r="I483" s="43">
        <f>ROUND(G483*H483,P4)</f>
        <v>0</v>
      </c>
      <c r="J483" s="37"/>
      <c r="O483" s="44">
        <f>I483*0.21</f>
        <v>0</v>
      </c>
      <c r="P483">
        <v>3</v>
      </c>
    </row>
    <row r="484" ht="60">
      <c r="A484" s="37" t="s">
        <v>598</v>
      </c>
      <c r="B484" s="45"/>
      <c r="C484" s="46"/>
      <c r="D484" s="46"/>
      <c r="E484" s="39" t="s">
        <v>12427</v>
      </c>
      <c r="F484" s="46"/>
      <c r="G484" s="46"/>
      <c r="H484" s="46"/>
      <c r="I484" s="46"/>
      <c r="J484" s="48"/>
    </row>
    <row r="485" ht="165">
      <c r="A485" s="37" t="s">
        <v>599</v>
      </c>
      <c r="B485" s="45"/>
      <c r="C485" s="46"/>
      <c r="D485" s="46"/>
      <c r="E485" s="49" t="s">
        <v>12428</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12429</v>
      </c>
      <c r="D487" s="37" t="s">
        <v>595</v>
      </c>
      <c r="E487" s="39" t="s">
        <v>12430</v>
      </c>
      <c r="F487" s="40" t="s">
        <v>1719</v>
      </c>
      <c r="G487" s="41">
        <v>1006.6</v>
      </c>
      <c r="H487" s="42">
        <v>0</v>
      </c>
      <c r="I487" s="43">
        <f>ROUND(G487*H487,P4)</f>
        <v>0</v>
      </c>
      <c r="J487" s="37"/>
      <c r="O487" s="44">
        <f>I487*0.21</f>
        <v>0</v>
      </c>
      <c r="P487">
        <v>3</v>
      </c>
    </row>
    <row r="488" ht="60">
      <c r="A488" s="37" t="s">
        <v>598</v>
      </c>
      <c r="B488" s="45"/>
      <c r="C488" s="46"/>
      <c r="D488" s="46"/>
      <c r="E488" s="39" t="s">
        <v>12431</v>
      </c>
      <c r="F488" s="46"/>
      <c r="G488" s="46"/>
      <c r="H488" s="46"/>
      <c r="I488" s="46"/>
      <c r="J488" s="48"/>
    </row>
    <row r="489" ht="105">
      <c r="A489" s="37" t="s">
        <v>599</v>
      </c>
      <c r="B489" s="45"/>
      <c r="C489" s="46"/>
      <c r="D489" s="46"/>
      <c r="E489" s="49" t="s">
        <v>12432</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12433</v>
      </c>
      <c r="D491" s="37" t="s">
        <v>595</v>
      </c>
      <c r="E491" s="39" t="s">
        <v>12434</v>
      </c>
      <c r="F491" s="40" t="s">
        <v>1719</v>
      </c>
      <c r="G491" s="41">
        <v>1393.97</v>
      </c>
      <c r="H491" s="42">
        <v>0</v>
      </c>
      <c r="I491" s="43">
        <f>ROUND(G491*H491,P4)</f>
        <v>0</v>
      </c>
      <c r="J491" s="37"/>
      <c r="O491" s="44">
        <f>I491*0.21</f>
        <v>0</v>
      </c>
      <c r="P491">
        <v>3</v>
      </c>
    </row>
    <row r="492" ht="45">
      <c r="A492" s="37" t="s">
        <v>598</v>
      </c>
      <c r="B492" s="45"/>
      <c r="C492" s="46"/>
      <c r="D492" s="46"/>
      <c r="E492" s="39" t="s">
        <v>12435</v>
      </c>
      <c r="F492" s="46"/>
      <c r="G492" s="46"/>
      <c r="H492" s="46"/>
      <c r="I492" s="46"/>
      <c r="J492" s="48"/>
    </row>
    <row r="493" ht="120">
      <c r="A493" s="37" t="s">
        <v>599</v>
      </c>
      <c r="B493" s="45"/>
      <c r="C493" s="46"/>
      <c r="D493" s="46"/>
      <c r="E493" s="49" t="s">
        <v>12436</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12437</v>
      </c>
      <c r="D495" s="34"/>
      <c r="E495" s="31" t="s">
        <v>12438</v>
      </c>
      <c r="F495" s="34"/>
      <c r="G495" s="34"/>
      <c r="H495" s="34"/>
      <c r="I495" s="35">
        <f>SUMIFS(I496:I521,A496:A521,"P")</f>
        <v>0</v>
      </c>
      <c r="J495" s="36"/>
    </row>
    <row r="496">
      <c r="A496" s="37" t="s">
        <v>593</v>
      </c>
      <c r="B496" s="37">
        <v>124</v>
      </c>
      <c r="C496" s="38" t="s">
        <v>12439</v>
      </c>
      <c r="D496" s="37" t="s">
        <v>595</v>
      </c>
      <c r="E496" s="39" t="s">
        <v>12440</v>
      </c>
      <c r="F496" s="40" t="s">
        <v>597</v>
      </c>
      <c r="G496" s="41">
        <v>13.125</v>
      </c>
      <c r="H496" s="42">
        <v>0</v>
      </c>
      <c r="I496" s="43">
        <f>ROUND(G496*H496,P4)</f>
        <v>0</v>
      </c>
      <c r="J496" s="37"/>
      <c r="O496" s="44">
        <f>I496*0.21</f>
        <v>0</v>
      </c>
      <c r="P496">
        <v>3</v>
      </c>
    </row>
    <row r="497">
      <c r="A497" s="37" t="s">
        <v>598</v>
      </c>
      <c r="B497" s="45"/>
      <c r="C497" s="46"/>
      <c r="D497" s="46"/>
      <c r="E497" s="39" t="s">
        <v>12440</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12441</v>
      </c>
      <c r="D499" s="37" t="s">
        <v>595</v>
      </c>
      <c r="E499" s="39" t="s">
        <v>12442</v>
      </c>
      <c r="F499" s="40" t="s">
        <v>650</v>
      </c>
      <c r="G499" s="41">
        <v>13.42</v>
      </c>
      <c r="H499" s="42">
        <v>0</v>
      </c>
      <c r="I499" s="43">
        <f>ROUND(G499*H499,P4)</f>
        <v>0</v>
      </c>
      <c r="J499" s="37"/>
      <c r="O499" s="44">
        <f>I499*0.21</f>
        <v>0</v>
      </c>
      <c r="P499">
        <v>3</v>
      </c>
    </row>
    <row r="500" ht="30">
      <c r="A500" s="37" t="s">
        <v>598</v>
      </c>
      <c r="B500" s="45"/>
      <c r="C500" s="46"/>
      <c r="D500" s="46"/>
      <c r="E500" s="39" t="s">
        <v>12442</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12443</v>
      </c>
      <c r="D502" s="37" t="s">
        <v>595</v>
      </c>
      <c r="E502" s="39" t="s">
        <v>12444</v>
      </c>
      <c r="F502" s="40" t="s">
        <v>650</v>
      </c>
      <c r="G502" s="41">
        <v>12.199999999999999</v>
      </c>
      <c r="H502" s="42">
        <v>0</v>
      </c>
      <c r="I502" s="43">
        <f>ROUND(G502*H502,P4)</f>
        <v>0</v>
      </c>
      <c r="J502" s="37"/>
      <c r="O502" s="44">
        <f>I502*0.21</f>
        <v>0</v>
      </c>
      <c r="P502">
        <v>3</v>
      </c>
    </row>
    <row r="503">
      <c r="A503" s="37" t="s">
        <v>598</v>
      </c>
      <c r="B503" s="45"/>
      <c r="C503" s="46"/>
      <c r="D503" s="46"/>
      <c r="E503" s="39" t="s">
        <v>12445</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12446</v>
      </c>
      <c r="D505" s="37" t="s">
        <v>595</v>
      </c>
      <c r="E505" s="39" t="s">
        <v>12447</v>
      </c>
      <c r="F505" s="40" t="s">
        <v>650</v>
      </c>
      <c r="G505" s="41">
        <v>12.199999999999999</v>
      </c>
      <c r="H505" s="42">
        <v>0</v>
      </c>
      <c r="I505" s="43">
        <f>ROUND(G505*H505,P4)</f>
        <v>0</v>
      </c>
      <c r="J505" s="37"/>
      <c r="O505" s="44">
        <f>I505*0.21</f>
        <v>0</v>
      </c>
      <c r="P505">
        <v>3</v>
      </c>
    </row>
    <row r="506" ht="30">
      <c r="A506" s="37" t="s">
        <v>598</v>
      </c>
      <c r="B506" s="45"/>
      <c r="C506" s="46"/>
      <c r="D506" s="46"/>
      <c r="E506" s="39" t="s">
        <v>12448</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12449</v>
      </c>
      <c r="D508" s="37" t="s">
        <v>595</v>
      </c>
      <c r="E508" s="39" t="s">
        <v>12450</v>
      </c>
      <c r="F508" s="40" t="s">
        <v>650</v>
      </c>
      <c r="G508" s="41">
        <v>12.199999999999999</v>
      </c>
      <c r="H508" s="42">
        <v>0</v>
      </c>
      <c r="I508" s="43">
        <f>ROUND(G508*H508,P4)</f>
        <v>0</v>
      </c>
      <c r="J508" s="37"/>
      <c r="O508" s="44">
        <f>I508*0.21</f>
        <v>0</v>
      </c>
      <c r="P508">
        <v>3</v>
      </c>
    </row>
    <row r="509" ht="30">
      <c r="A509" s="37" t="s">
        <v>598</v>
      </c>
      <c r="B509" s="45"/>
      <c r="C509" s="46"/>
      <c r="D509" s="46"/>
      <c r="E509" s="39" t="s">
        <v>12451</v>
      </c>
      <c r="F509" s="46"/>
      <c r="G509" s="46"/>
      <c r="H509" s="46"/>
      <c r="I509" s="46"/>
      <c r="J509" s="48"/>
    </row>
    <row r="510" ht="75">
      <c r="A510" s="37" t="s">
        <v>599</v>
      </c>
      <c r="B510" s="45"/>
      <c r="C510" s="46"/>
      <c r="D510" s="46"/>
      <c r="E510" s="49" t="s">
        <v>12452</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12453</v>
      </c>
      <c r="D512" s="37" t="s">
        <v>595</v>
      </c>
      <c r="E512" s="39" t="s">
        <v>12454</v>
      </c>
      <c r="F512" s="40" t="s">
        <v>597</v>
      </c>
      <c r="G512" s="41">
        <v>12.199999999999999</v>
      </c>
      <c r="H512" s="42">
        <v>0</v>
      </c>
      <c r="I512" s="43">
        <f>ROUND(G512*H512,P4)</f>
        <v>0</v>
      </c>
      <c r="J512" s="37"/>
      <c r="O512" s="44">
        <f>I512*0.21</f>
        <v>0</v>
      </c>
      <c r="P512">
        <v>3</v>
      </c>
    </row>
    <row r="513">
      <c r="A513" s="37" t="s">
        <v>598</v>
      </c>
      <c r="B513" s="45"/>
      <c r="C513" s="46"/>
      <c r="D513" s="46"/>
      <c r="E513" s="39" t="s">
        <v>12455</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12456</v>
      </c>
      <c r="D515" s="37" t="s">
        <v>595</v>
      </c>
      <c r="E515" s="39" t="s">
        <v>12457</v>
      </c>
      <c r="F515" s="40" t="s">
        <v>597</v>
      </c>
      <c r="G515" s="41">
        <v>12.5</v>
      </c>
      <c r="H515" s="42">
        <v>0</v>
      </c>
      <c r="I515" s="43">
        <f>ROUND(G515*H515,P4)</f>
        <v>0</v>
      </c>
      <c r="J515" s="37"/>
      <c r="O515" s="44">
        <f>I515*0.21</f>
        <v>0</v>
      </c>
      <c r="P515">
        <v>3</v>
      </c>
    </row>
    <row r="516">
      <c r="A516" s="37" t="s">
        <v>598</v>
      </c>
      <c r="B516" s="45"/>
      <c r="C516" s="46"/>
      <c r="D516" s="46"/>
      <c r="E516" s="39" t="s">
        <v>12458</v>
      </c>
      <c r="F516" s="46"/>
      <c r="G516" s="46"/>
      <c r="H516" s="46"/>
      <c r="I516" s="46"/>
      <c r="J516" s="48"/>
    </row>
    <row r="517" ht="75">
      <c r="A517" s="37" t="s">
        <v>599</v>
      </c>
      <c r="B517" s="45"/>
      <c r="C517" s="46"/>
      <c r="D517" s="46"/>
      <c r="E517" s="49" t="s">
        <v>12459</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12460</v>
      </c>
      <c r="D519" s="37" t="s">
        <v>595</v>
      </c>
      <c r="E519" s="39" t="s">
        <v>12461</v>
      </c>
      <c r="F519" s="40" t="s">
        <v>1127</v>
      </c>
      <c r="G519" s="41">
        <v>0.058999999999999997</v>
      </c>
      <c r="H519" s="42">
        <v>0</v>
      </c>
      <c r="I519" s="43">
        <f>ROUND(G519*H519,P4)</f>
        <v>0</v>
      </c>
      <c r="J519" s="37"/>
      <c r="O519" s="44">
        <f>I519*0.21</f>
        <v>0</v>
      </c>
      <c r="P519">
        <v>3</v>
      </c>
    </row>
    <row r="520" ht="45">
      <c r="A520" s="37" t="s">
        <v>598</v>
      </c>
      <c r="B520" s="45"/>
      <c r="C520" s="46"/>
      <c r="D520" s="46"/>
      <c r="E520" s="39" t="s">
        <v>12462</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30">
      <c r="A523" s="37" t="s">
        <v>593</v>
      </c>
      <c r="B523" s="37">
        <v>132</v>
      </c>
      <c r="C523" s="38" t="s">
        <v>12463</v>
      </c>
      <c r="D523" s="37" t="s">
        <v>595</v>
      </c>
      <c r="E523" s="39" t="s">
        <v>12464</v>
      </c>
      <c r="F523" s="40" t="s">
        <v>650</v>
      </c>
      <c r="G523" s="41">
        <v>439.88499999999999</v>
      </c>
      <c r="H523" s="42">
        <v>0</v>
      </c>
      <c r="I523" s="43">
        <f>ROUND(G523*H523,P4)</f>
        <v>0</v>
      </c>
      <c r="J523" s="37"/>
      <c r="O523" s="44">
        <f>I523*0.21</f>
        <v>0</v>
      </c>
      <c r="P523">
        <v>3</v>
      </c>
    </row>
    <row r="524" ht="45">
      <c r="A524" s="37" t="s">
        <v>598</v>
      </c>
      <c r="B524" s="45"/>
      <c r="C524" s="46"/>
      <c r="D524" s="46"/>
      <c r="E524" s="39" t="s">
        <v>12465</v>
      </c>
      <c r="F524" s="46"/>
      <c r="G524" s="46"/>
      <c r="H524" s="46"/>
      <c r="I524" s="46"/>
      <c r="J524" s="48"/>
    </row>
    <row r="525" ht="300">
      <c r="A525" s="37" t="s">
        <v>599</v>
      </c>
      <c r="B525" s="45"/>
      <c r="C525" s="46"/>
      <c r="D525" s="46"/>
      <c r="E525" s="49" t="s">
        <v>12466</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12467</v>
      </c>
      <c r="D527" s="37" t="s">
        <v>595</v>
      </c>
      <c r="E527" s="39" t="s">
        <v>12468</v>
      </c>
      <c r="F527" s="40" t="s">
        <v>650</v>
      </c>
      <c r="G527" s="41">
        <v>220.85300000000001</v>
      </c>
      <c r="H527" s="42">
        <v>0</v>
      </c>
      <c r="I527" s="43">
        <f>ROUND(G527*H527,P4)</f>
        <v>0</v>
      </c>
      <c r="J527" s="37"/>
      <c r="O527" s="44">
        <f>I527*0.21</f>
        <v>0</v>
      </c>
      <c r="P527">
        <v>3</v>
      </c>
    </row>
    <row r="528" ht="45">
      <c r="A528" s="37" t="s">
        <v>598</v>
      </c>
      <c r="B528" s="45"/>
      <c r="C528" s="46"/>
      <c r="D528" s="46"/>
      <c r="E528" s="39" t="s">
        <v>12469</v>
      </c>
      <c r="F528" s="46"/>
      <c r="G528" s="46"/>
      <c r="H528" s="46"/>
      <c r="I528" s="46"/>
      <c r="J528" s="48"/>
    </row>
    <row r="529" ht="75">
      <c r="A529" s="37" t="s">
        <v>599</v>
      </c>
      <c r="B529" s="45"/>
      <c r="C529" s="46"/>
      <c r="D529" s="46"/>
      <c r="E529" s="49" t="s">
        <v>12470</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12471</v>
      </c>
      <c r="D531" s="37" t="s">
        <v>595</v>
      </c>
      <c r="E531" s="39" t="s">
        <v>12472</v>
      </c>
      <c r="F531" s="40" t="s">
        <v>650</v>
      </c>
      <c r="G531" s="41">
        <v>100.98399999999999</v>
      </c>
      <c r="H531" s="42">
        <v>0</v>
      </c>
      <c r="I531" s="43">
        <f>ROUND(G531*H531,P4)</f>
        <v>0</v>
      </c>
      <c r="J531" s="37"/>
      <c r="O531" s="44">
        <f>I531*0.21</f>
        <v>0</v>
      </c>
      <c r="P531">
        <v>3</v>
      </c>
    </row>
    <row r="532" ht="30">
      <c r="A532" s="37" t="s">
        <v>598</v>
      </c>
      <c r="B532" s="45"/>
      <c r="C532" s="46"/>
      <c r="D532" s="46"/>
      <c r="E532" s="39" t="s">
        <v>12472</v>
      </c>
      <c r="F532" s="46"/>
      <c r="G532" s="46"/>
      <c r="H532" s="46"/>
      <c r="I532" s="46"/>
      <c r="J532" s="48"/>
    </row>
    <row r="533" ht="255">
      <c r="A533" s="37" t="s">
        <v>599</v>
      </c>
      <c r="B533" s="45"/>
      <c r="C533" s="46"/>
      <c r="D533" s="46"/>
      <c r="E533" s="49" t="s">
        <v>12136</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12473</v>
      </c>
      <c r="D535" s="37" t="s">
        <v>595</v>
      </c>
      <c r="E535" s="39" t="s">
        <v>12474</v>
      </c>
      <c r="F535" s="40" t="s">
        <v>650</v>
      </c>
      <c r="G535" s="41">
        <v>56.811999999999998</v>
      </c>
      <c r="H535" s="42">
        <v>0</v>
      </c>
      <c r="I535" s="43">
        <f>ROUND(G535*H535,P4)</f>
        <v>0</v>
      </c>
      <c r="J535" s="37"/>
      <c r="O535" s="44">
        <f>I535*0.21</f>
        <v>0</v>
      </c>
      <c r="P535">
        <v>3</v>
      </c>
    </row>
    <row r="536" ht="45">
      <c r="A536" s="37" t="s">
        <v>598</v>
      </c>
      <c r="B536" s="45"/>
      <c r="C536" s="46"/>
      <c r="D536" s="46"/>
      <c r="E536" s="39" t="s">
        <v>12475</v>
      </c>
      <c r="F536" s="46"/>
      <c r="G536" s="46"/>
      <c r="H536" s="46"/>
      <c r="I536" s="46"/>
      <c r="J536" s="48"/>
    </row>
    <row r="537" ht="195">
      <c r="A537" s="37" t="s">
        <v>599</v>
      </c>
      <c r="B537" s="45"/>
      <c r="C537" s="46"/>
      <c r="D537" s="46"/>
      <c r="E537" s="49" t="s">
        <v>12476</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12477</v>
      </c>
      <c r="D539" s="34"/>
      <c r="E539" s="31" t="s">
        <v>12478</v>
      </c>
      <c r="F539" s="34"/>
      <c r="G539" s="34"/>
      <c r="H539" s="34"/>
      <c r="I539" s="35">
        <f>SUMIFS(I540:I552,A540:A552,"P")</f>
        <v>0</v>
      </c>
      <c r="J539" s="36"/>
    </row>
    <row r="540">
      <c r="A540" s="37" t="s">
        <v>593</v>
      </c>
      <c r="B540" s="37">
        <v>136</v>
      </c>
      <c r="C540" s="38" t="s">
        <v>12479</v>
      </c>
      <c r="D540" s="37" t="s">
        <v>595</v>
      </c>
      <c r="E540" s="39" t="s">
        <v>12480</v>
      </c>
      <c r="F540" s="40" t="s">
        <v>650</v>
      </c>
      <c r="G540" s="41">
        <v>632.33199999999999</v>
      </c>
      <c r="H540" s="42">
        <v>0</v>
      </c>
      <c r="I540" s="43">
        <f>ROUND(G540*H540,P4)</f>
        <v>0</v>
      </c>
      <c r="J540" s="37"/>
      <c r="O540" s="44">
        <f>I540*0.21</f>
        <v>0</v>
      </c>
      <c r="P540">
        <v>3</v>
      </c>
    </row>
    <row r="541">
      <c r="A541" s="37" t="s">
        <v>598</v>
      </c>
      <c r="B541" s="45"/>
      <c r="C541" s="46"/>
      <c r="D541" s="46"/>
      <c r="E541" s="39" t="s">
        <v>12481</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12482</v>
      </c>
      <c r="D543" s="37" t="s">
        <v>595</v>
      </c>
      <c r="E543" s="39" t="s">
        <v>12483</v>
      </c>
      <c r="F543" s="40" t="s">
        <v>650</v>
      </c>
      <c r="G543" s="41">
        <v>632.33199999999999</v>
      </c>
      <c r="H543" s="42">
        <v>0</v>
      </c>
      <c r="I543" s="43">
        <f>ROUND(G543*H543,P4)</f>
        <v>0</v>
      </c>
      <c r="J543" s="37"/>
      <c r="O543" s="44">
        <f>I543*0.21</f>
        <v>0</v>
      </c>
      <c r="P543">
        <v>3</v>
      </c>
    </row>
    <row r="544">
      <c r="A544" s="37" t="s">
        <v>598</v>
      </c>
      <c r="B544" s="45"/>
      <c r="C544" s="46"/>
      <c r="D544" s="46"/>
      <c r="E544" s="39" t="s">
        <v>12484</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12485</v>
      </c>
      <c r="D546" s="37" t="s">
        <v>595</v>
      </c>
      <c r="E546" s="39" t="s">
        <v>12486</v>
      </c>
      <c r="F546" s="40" t="s">
        <v>650</v>
      </c>
      <c r="G546" s="41">
        <v>632.33199999999999</v>
      </c>
      <c r="H546" s="42">
        <v>0</v>
      </c>
      <c r="I546" s="43">
        <f>ROUND(G546*H546,P4)</f>
        <v>0</v>
      </c>
      <c r="J546" s="37"/>
      <c r="O546" s="44">
        <f>I546*0.21</f>
        <v>0</v>
      </c>
      <c r="P546">
        <v>3</v>
      </c>
    </row>
    <row r="547" ht="30">
      <c r="A547" s="37" t="s">
        <v>598</v>
      </c>
      <c r="B547" s="45"/>
      <c r="C547" s="46"/>
      <c r="D547" s="46"/>
      <c r="E547" s="39" t="s">
        <v>12487</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12488</v>
      </c>
      <c r="D549" s="37" t="s">
        <v>595</v>
      </c>
      <c r="E549" s="39" t="s">
        <v>12489</v>
      </c>
      <c r="F549" s="40" t="s">
        <v>650</v>
      </c>
      <c r="G549" s="41">
        <v>632.33199999999999</v>
      </c>
      <c r="H549" s="42">
        <v>0</v>
      </c>
      <c r="I549" s="43">
        <f>ROUND(G549*H549,P4)</f>
        <v>0</v>
      </c>
      <c r="J549" s="37"/>
      <c r="O549" s="44">
        <f>I549*0.21</f>
        <v>0</v>
      </c>
      <c r="P549">
        <v>3</v>
      </c>
    </row>
    <row r="550" ht="30">
      <c r="A550" s="37" t="s">
        <v>598</v>
      </c>
      <c r="B550" s="45"/>
      <c r="C550" s="46"/>
      <c r="D550" s="46"/>
      <c r="E550" s="39" t="s">
        <v>12490</v>
      </c>
      <c r="F550" s="46"/>
      <c r="G550" s="46"/>
      <c r="H550" s="46"/>
      <c r="I550" s="46"/>
      <c r="J550" s="48"/>
    </row>
    <row r="551" ht="409.5">
      <c r="A551" s="37" t="s">
        <v>599</v>
      </c>
      <c r="B551" s="45"/>
      <c r="C551" s="46"/>
      <c r="D551" s="46"/>
      <c r="E551" s="49" t="s">
        <v>12491</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30">
      <c r="A554" s="37" t="s">
        <v>593</v>
      </c>
      <c r="B554" s="37">
        <v>140</v>
      </c>
      <c r="C554" s="38" t="s">
        <v>9220</v>
      </c>
      <c r="D554" s="37" t="s">
        <v>595</v>
      </c>
      <c r="E554" s="39" t="s">
        <v>9221</v>
      </c>
      <c r="F554" s="40" t="s">
        <v>650</v>
      </c>
      <c r="G554" s="41">
        <v>224.21199999999999</v>
      </c>
      <c r="H554" s="42">
        <v>0</v>
      </c>
      <c r="I554" s="43">
        <f>ROUND(G554*H554,P4)</f>
        <v>0</v>
      </c>
      <c r="J554" s="37"/>
      <c r="O554" s="44">
        <f>I554*0.21</f>
        <v>0</v>
      </c>
      <c r="P554">
        <v>3</v>
      </c>
    </row>
    <row r="555" ht="45">
      <c r="A555" s="37" t="s">
        <v>598</v>
      </c>
      <c r="B555" s="45"/>
      <c r="C555" s="46"/>
      <c r="D555" s="46"/>
      <c r="E555" s="39" t="s">
        <v>12492</v>
      </c>
      <c r="F555" s="46"/>
      <c r="G555" s="46"/>
      <c r="H555" s="46"/>
      <c r="I555" s="46"/>
      <c r="J555" s="48"/>
    </row>
    <row r="556" ht="90">
      <c r="A556" s="37" t="s">
        <v>599</v>
      </c>
      <c r="B556" s="45"/>
      <c r="C556" s="46"/>
      <c r="D556" s="46"/>
      <c r="E556" s="49" t="s">
        <v>12493</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12494</v>
      </c>
      <c r="D558" s="37" t="s">
        <v>595</v>
      </c>
      <c r="E558" s="39" t="s">
        <v>12495</v>
      </c>
      <c r="F558" s="40" t="s">
        <v>608</v>
      </c>
      <c r="G558" s="41">
        <v>1</v>
      </c>
      <c r="H558" s="42">
        <v>0</v>
      </c>
      <c r="I558" s="43">
        <f>ROUND(G558*H558,P4)</f>
        <v>0</v>
      </c>
      <c r="J558" s="37"/>
      <c r="O558" s="44">
        <f>I558*0.21</f>
        <v>0</v>
      </c>
      <c r="P558">
        <v>3</v>
      </c>
    </row>
    <row r="559" ht="60">
      <c r="A559" s="37" t="s">
        <v>598</v>
      </c>
      <c r="B559" s="45"/>
      <c r="C559" s="46"/>
      <c r="D559" s="46"/>
      <c r="E559" s="39" t="s">
        <v>12496</v>
      </c>
      <c r="F559" s="46"/>
      <c r="G559" s="46"/>
      <c r="H559" s="46"/>
      <c r="I559" s="46"/>
      <c r="J559" s="48"/>
    </row>
    <row r="560" ht="30">
      <c r="A560" s="37" t="s">
        <v>599</v>
      </c>
      <c r="B560" s="45"/>
      <c r="C560" s="46"/>
      <c r="D560" s="46"/>
      <c r="E560" s="49" t="s">
        <v>11722</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9226</v>
      </c>
      <c r="D562" s="37" t="s">
        <v>595</v>
      </c>
      <c r="E562" s="39" t="s">
        <v>9227</v>
      </c>
      <c r="F562" s="40" t="s">
        <v>650</v>
      </c>
      <c r="G562" s="41">
        <v>224.21199999999999</v>
      </c>
      <c r="H562" s="42">
        <v>0</v>
      </c>
      <c r="I562" s="43">
        <f>ROUND(G562*H562,P4)</f>
        <v>0</v>
      </c>
      <c r="J562" s="37"/>
      <c r="O562" s="44">
        <f>I562*0.21</f>
        <v>0</v>
      </c>
      <c r="P562">
        <v>3</v>
      </c>
    </row>
    <row r="563" ht="45">
      <c r="A563" s="37" t="s">
        <v>598</v>
      </c>
      <c r="B563" s="45"/>
      <c r="C563" s="46"/>
      <c r="D563" s="46"/>
      <c r="E563" s="39" t="s">
        <v>12497</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8162</v>
      </c>
      <c r="D565" s="37" t="s">
        <v>595</v>
      </c>
      <c r="E565" s="39" t="s">
        <v>8163</v>
      </c>
      <c r="F565" s="40" t="s">
        <v>650</v>
      </c>
      <c r="G565" s="41">
        <v>103.40000000000001</v>
      </c>
      <c r="H565" s="42">
        <v>0</v>
      </c>
      <c r="I565" s="43">
        <f>ROUND(G565*H565,P4)</f>
        <v>0</v>
      </c>
      <c r="J565" s="37"/>
      <c r="O565" s="44">
        <f>I565*0.21</f>
        <v>0</v>
      </c>
      <c r="P565">
        <v>3</v>
      </c>
    </row>
    <row r="566" ht="30">
      <c r="A566" s="37" t="s">
        <v>598</v>
      </c>
      <c r="B566" s="45"/>
      <c r="C566" s="46"/>
      <c r="D566" s="46"/>
      <c r="E566" s="39" t="s">
        <v>12498</v>
      </c>
      <c r="F566" s="46"/>
      <c r="G566" s="46"/>
      <c r="H566" s="46"/>
      <c r="I566" s="46"/>
      <c r="J566" s="48"/>
    </row>
    <row r="567" ht="75">
      <c r="A567" s="37" t="s">
        <v>599</v>
      </c>
      <c r="B567" s="45"/>
      <c r="C567" s="46"/>
      <c r="D567" s="46"/>
      <c r="E567" s="49" t="s">
        <v>12499</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12500</v>
      </c>
      <c r="D569" s="37" t="s">
        <v>595</v>
      </c>
      <c r="E569" s="39" t="s">
        <v>12501</v>
      </c>
      <c r="F569" s="40" t="s">
        <v>650</v>
      </c>
      <c r="G569" s="41">
        <v>224.21199999999999</v>
      </c>
      <c r="H569" s="42">
        <v>0</v>
      </c>
      <c r="I569" s="43">
        <f>ROUND(G569*H569,P4)</f>
        <v>0</v>
      </c>
      <c r="J569" s="37"/>
      <c r="O569" s="44">
        <f>I569*0.21</f>
        <v>0</v>
      </c>
      <c r="P569">
        <v>3</v>
      </c>
    </row>
    <row r="570" ht="60">
      <c r="A570" s="37" t="s">
        <v>598</v>
      </c>
      <c r="B570" s="45"/>
      <c r="C570" s="46"/>
      <c r="D570" s="46"/>
      <c r="E570" s="39" t="s">
        <v>12502</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12503</v>
      </c>
      <c r="D573" s="37" t="s">
        <v>595</v>
      </c>
      <c r="E573" s="39" t="s">
        <v>12504</v>
      </c>
      <c r="F573" s="40" t="s">
        <v>650</v>
      </c>
      <c r="G573" s="41">
        <v>290.11799999999999</v>
      </c>
      <c r="H573" s="42">
        <v>0</v>
      </c>
      <c r="I573" s="43">
        <f>ROUND(G573*H573,P4)</f>
        <v>0</v>
      </c>
      <c r="J573" s="37"/>
      <c r="O573" s="44">
        <f>I573*0.21</f>
        <v>0</v>
      </c>
      <c r="P573">
        <v>3</v>
      </c>
    </row>
    <row r="574" ht="45">
      <c r="A574" s="37" t="s">
        <v>598</v>
      </c>
      <c r="B574" s="45"/>
      <c r="C574" s="46"/>
      <c r="D574" s="46"/>
      <c r="E574" s="39" t="s">
        <v>12505</v>
      </c>
      <c r="F574" s="46"/>
      <c r="G574" s="46"/>
      <c r="H574" s="46"/>
      <c r="I574" s="46"/>
      <c r="J574" s="48"/>
    </row>
    <row r="575" ht="60">
      <c r="A575" s="37" t="s">
        <v>599</v>
      </c>
      <c r="B575" s="45"/>
      <c r="C575" s="46"/>
      <c r="D575" s="46"/>
      <c r="E575" s="49" t="s">
        <v>12506</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30">
      <c r="A578" s="37" t="s">
        <v>598</v>
      </c>
      <c r="B578" s="45"/>
      <c r="C578" s="46"/>
      <c r="D578" s="46"/>
      <c r="E578" s="39" t="s">
        <v>1785</v>
      </c>
      <c r="F578" s="46"/>
      <c r="G578" s="46"/>
      <c r="H578" s="46"/>
      <c r="I578" s="46"/>
      <c r="J578" s="48"/>
    </row>
    <row r="579" ht="345">
      <c r="A579" s="37" t="s">
        <v>599</v>
      </c>
      <c r="B579" s="45"/>
      <c r="C579" s="46"/>
      <c r="D579" s="46"/>
      <c r="E579" s="49" t="s">
        <v>12507</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12508</v>
      </c>
      <c r="F581" s="40" t="s">
        <v>608</v>
      </c>
      <c r="G581" s="41">
        <v>14</v>
      </c>
      <c r="H581" s="42">
        <v>0</v>
      </c>
      <c r="I581" s="43">
        <f>ROUND(G581*H581,P4)</f>
        <v>0</v>
      </c>
      <c r="J581" s="37"/>
      <c r="O581" s="44">
        <f>I581*0.21</f>
        <v>0</v>
      </c>
      <c r="P581">
        <v>3</v>
      </c>
    </row>
    <row r="582">
      <c r="A582" s="37" t="s">
        <v>598</v>
      </c>
      <c r="B582" s="45"/>
      <c r="C582" s="46"/>
      <c r="D582" s="46"/>
      <c r="E582" s="39" t="s">
        <v>12508</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12509</v>
      </c>
      <c r="D584" s="37" t="s">
        <v>595</v>
      </c>
      <c r="E584" s="39" t="s">
        <v>12510</v>
      </c>
      <c r="F584" s="40" t="s">
        <v>650</v>
      </c>
      <c r="G584" s="41">
        <v>40.963000000000001</v>
      </c>
      <c r="H584" s="42">
        <v>0</v>
      </c>
      <c r="I584" s="43">
        <f>ROUND(G584*H584,P4)</f>
        <v>0</v>
      </c>
      <c r="J584" s="37"/>
      <c r="O584" s="44">
        <f>I584*0.21</f>
        <v>0</v>
      </c>
      <c r="P584">
        <v>3</v>
      </c>
    </row>
    <row r="585" ht="45">
      <c r="A585" s="37" t="s">
        <v>598</v>
      </c>
      <c r="B585" s="45"/>
      <c r="C585" s="46"/>
      <c r="D585" s="46"/>
      <c r="E585" s="39" t="s">
        <v>12510</v>
      </c>
      <c r="F585" s="46"/>
      <c r="G585" s="46"/>
      <c r="H585" s="46"/>
      <c r="I585" s="46"/>
      <c r="J585" s="48"/>
    </row>
    <row r="586" ht="75">
      <c r="A586" s="37" t="s">
        <v>599</v>
      </c>
      <c r="B586" s="45"/>
      <c r="C586" s="46"/>
      <c r="D586" s="46"/>
      <c r="E586" s="49" t="s">
        <v>12511</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12512</v>
      </c>
      <c r="D588" s="37" t="s">
        <v>595</v>
      </c>
      <c r="E588" s="39" t="s">
        <v>12513</v>
      </c>
      <c r="F588" s="40" t="s">
        <v>1797</v>
      </c>
      <c r="G588" s="41">
        <v>1</v>
      </c>
      <c r="H588" s="42">
        <v>0</v>
      </c>
      <c r="I588" s="43">
        <f>ROUND(G588*H588,P4)</f>
        <v>0</v>
      </c>
      <c r="J588" s="37"/>
      <c r="O588" s="44">
        <f>I588*0.21</f>
        <v>0</v>
      </c>
      <c r="P588">
        <v>3</v>
      </c>
    </row>
    <row r="589" ht="30">
      <c r="A589" s="37" t="s">
        <v>598</v>
      </c>
      <c r="B589" s="45"/>
      <c r="C589" s="46"/>
      <c r="D589" s="46"/>
      <c r="E589" s="39" t="s">
        <v>12513</v>
      </c>
      <c r="F589" s="46"/>
      <c r="G589" s="46"/>
      <c r="H589" s="46"/>
      <c r="I589" s="46"/>
      <c r="J589" s="48"/>
    </row>
    <row r="590" ht="75">
      <c r="A590" s="37" t="s">
        <v>599</v>
      </c>
      <c r="B590" s="45"/>
      <c r="C590" s="46"/>
      <c r="D590" s="46"/>
      <c r="E590" s="49" t="s">
        <v>12514</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12515</v>
      </c>
      <c r="D592" s="37" t="s">
        <v>595</v>
      </c>
      <c r="E592" s="39" t="s">
        <v>1800</v>
      </c>
      <c r="F592" s="40" t="s">
        <v>1797</v>
      </c>
      <c r="G592" s="41">
        <v>1</v>
      </c>
      <c r="H592" s="42">
        <v>0</v>
      </c>
      <c r="I592" s="43">
        <f>ROUND(G592*H592,P4)</f>
        <v>0</v>
      </c>
      <c r="J592" s="37"/>
      <c r="O592" s="44">
        <f>I592*0.21</f>
        <v>0</v>
      </c>
      <c r="P592">
        <v>3</v>
      </c>
    </row>
    <row r="593" ht="30">
      <c r="A593" s="37" t="s">
        <v>598</v>
      </c>
      <c r="B593" s="45"/>
      <c r="C593" s="46"/>
      <c r="D593" s="46"/>
      <c r="E593" s="39" t="s">
        <v>1800</v>
      </c>
      <c r="F593" s="46"/>
      <c r="G593" s="46"/>
      <c r="H593" s="46"/>
      <c r="I593" s="46"/>
      <c r="J593" s="48"/>
    </row>
    <row r="594" ht="120">
      <c r="A594" s="37" t="s">
        <v>599</v>
      </c>
      <c r="B594" s="45"/>
      <c r="C594" s="46"/>
      <c r="D594" s="46"/>
      <c r="E594" s="49" t="s">
        <v>12516</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12517</v>
      </c>
      <c r="D596" s="37" t="s">
        <v>595</v>
      </c>
      <c r="E596" s="39" t="s">
        <v>1807</v>
      </c>
      <c r="F596" s="40" t="s">
        <v>1797</v>
      </c>
      <c r="G596" s="41">
        <v>1</v>
      </c>
      <c r="H596" s="42">
        <v>0</v>
      </c>
      <c r="I596" s="43">
        <f>ROUND(G596*H596,P4)</f>
        <v>0</v>
      </c>
      <c r="J596" s="37"/>
      <c r="O596" s="44">
        <f>I596*0.21</f>
        <v>0</v>
      </c>
      <c r="P596">
        <v>3</v>
      </c>
    </row>
    <row r="597" ht="45">
      <c r="A597" s="37" t="s">
        <v>598</v>
      </c>
      <c r="B597" s="45"/>
      <c r="C597" s="46"/>
      <c r="D597" s="46"/>
      <c r="E597" s="39" t="s">
        <v>12518</v>
      </c>
      <c r="F597" s="46"/>
      <c r="G597" s="46"/>
      <c r="H597" s="46"/>
      <c r="I597" s="46"/>
      <c r="J597" s="48"/>
    </row>
    <row r="598">
      <c r="A598" s="37" t="s">
        <v>599</v>
      </c>
      <c r="B598" s="45"/>
      <c r="C598" s="46"/>
      <c r="D598" s="46"/>
      <c r="E598" s="49" t="s">
        <v>6122</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12519</v>
      </c>
      <c r="D600" s="37" t="s">
        <v>595</v>
      </c>
      <c r="E600" s="39" t="s">
        <v>12520</v>
      </c>
      <c r="F600" s="40" t="s">
        <v>1797</v>
      </c>
      <c r="G600" s="41">
        <v>1</v>
      </c>
      <c r="H600" s="42">
        <v>0</v>
      </c>
      <c r="I600" s="43">
        <f>ROUND(G600*H600,P4)</f>
        <v>0</v>
      </c>
      <c r="J600" s="37"/>
      <c r="O600" s="44">
        <f>I600*0.21</f>
        <v>0</v>
      </c>
      <c r="P600">
        <v>3</v>
      </c>
    </row>
    <row r="601" ht="45">
      <c r="A601" s="37" t="s">
        <v>598</v>
      </c>
      <c r="B601" s="45"/>
      <c r="C601" s="46"/>
      <c r="D601" s="46"/>
      <c r="E601" s="39" t="s">
        <v>12521</v>
      </c>
      <c r="F601" s="46"/>
      <c r="G601" s="46"/>
      <c r="H601" s="46"/>
      <c r="I601" s="46"/>
      <c r="J601" s="48"/>
    </row>
    <row r="602" ht="30">
      <c r="A602" s="37" t="s">
        <v>599</v>
      </c>
      <c r="B602" s="45"/>
      <c r="C602" s="46"/>
      <c r="D602" s="46"/>
      <c r="E602" s="49" t="s">
        <v>11722</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12522</v>
      </c>
      <c r="D604" s="37" t="s">
        <v>595</v>
      </c>
      <c r="E604" s="39" t="s">
        <v>12523</v>
      </c>
      <c r="F604" s="40" t="s">
        <v>1797</v>
      </c>
      <c r="G604" s="41">
        <v>1</v>
      </c>
      <c r="H604" s="42">
        <v>0</v>
      </c>
      <c r="I604" s="43">
        <f>ROUND(G604*H604,P4)</f>
        <v>0</v>
      </c>
      <c r="J604" s="37"/>
      <c r="O604" s="44">
        <f>I604*0.21</f>
        <v>0</v>
      </c>
      <c r="P604">
        <v>3</v>
      </c>
    </row>
    <row r="605">
      <c r="A605" s="37" t="s">
        <v>598</v>
      </c>
      <c r="B605" s="45"/>
      <c r="C605" s="46"/>
      <c r="D605" s="46"/>
      <c r="E605" s="39" t="s">
        <v>12523</v>
      </c>
      <c r="F605" s="46"/>
      <c r="G605" s="46"/>
      <c r="H605" s="46"/>
      <c r="I605" s="46"/>
      <c r="J605" s="48"/>
    </row>
    <row r="606" ht="30">
      <c r="A606" s="37" t="s">
        <v>599</v>
      </c>
      <c r="B606" s="45"/>
      <c r="C606" s="46"/>
      <c r="D606" s="46"/>
      <c r="E606" s="49" t="s">
        <v>11722</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5">
      <c r="A611" s="37" t="s">
        <v>599</v>
      </c>
      <c r="B611" s="45"/>
      <c r="C611" s="46"/>
      <c r="D611" s="46"/>
      <c r="E611" s="49" t="s">
        <v>12524</v>
      </c>
      <c r="F611" s="46"/>
      <c r="G611" s="46"/>
      <c r="H611" s="46"/>
      <c r="I611" s="46"/>
      <c r="J611" s="48"/>
    </row>
    <row r="612" ht="120">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12525</v>
      </c>
      <c r="D614" s="37" t="s">
        <v>595</v>
      </c>
      <c r="E614" s="39" t="s">
        <v>12526</v>
      </c>
      <c r="F614" s="40" t="s">
        <v>1127</v>
      </c>
      <c r="G614" s="41">
        <v>591.149</v>
      </c>
      <c r="H614" s="42">
        <v>0</v>
      </c>
      <c r="I614" s="43">
        <f>ROUND(G614*H614,P4)</f>
        <v>0</v>
      </c>
      <c r="J614" s="37"/>
      <c r="O614" s="44">
        <f>I614*0.21</f>
        <v>0</v>
      </c>
      <c r="P614">
        <v>3</v>
      </c>
    </row>
    <row r="615" ht="60">
      <c r="A615" s="37" t="s">
        <v>598</v>
      </c>
      <c r="B615" s="45"/>
      <c r="C615" s="46"/>
      <c r="D615" s="46"/>
      <c r="E615" s="39" t="s">
        <v>12527</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peKKZsp00OT4JH+yHXBwn84NWmEeV8IT8XrBv+hvMvRdb7QEYVaGE9LPpWW6sPiJ7umJ7CKmhOjZSmOLIYlJ7Q==" hashValue="s3L9LGJCno6v/bx1S2vtdXZbW3l4sD43GmsqyLpuNvPjSyyZ0rpJkdA28d/E2y2Ze9n1y7XfRq5it8Dqr74C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12528</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12012</v>
      </c>
      <c r="D7" s="22"/>
      <c r="E7" s="23" t="s">
        <v>425</v>
      </c>
      <c r="F7" s="17"/>
      <c r="G7" s="17"/>
      <c r="H7" s="17"/>
      <c r="I7" s="17"/>
      <c r="J7" s="19"/>
    </row>
    <row r="8">
      <c r="A8" s="3" t="s">
        <v>1569</v>
      </c>
      <c r="B8" s="20" t="s">
        <v>579</v>
      </c>
      <c r="C8" s="21" t="s">
        <v>12528</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12529</v>
      </c>
      <c r="D12" s="34"/>
      <c r="E12" s="31" t="s">
        <v>12530</v>
      </c>
      <c r="F12" s="34"/>
      <c r="G12" s="34"/>
      <c r="H12" s="34"/>
      <c r="I12" s="35">
        <f>SUMIFS(I13:I68,A13:A68,"P")</f>
        <v>0</v>
      </c>
      <c r="J12" s="36"/>
    </row>
    <row r="13" ht="45">
      <c r="A13" s="37" t="s">
        <v>593</v>
      </c>
      <c r="B13" s="37">
        <v>1</v>
      </c>
      <c r="C13" s="38" t="s">
        <v>12531</v>
      </c>
      <c r="D13" s="37" t="s">
        <v>595</v>
      </c>
      <c r="E13" s="39" t="s">
        <v>12532</v>
      </c>
      <c r="F13" s="40" t="s">
        <v>608</v>
      </c>
      <c r="G13" s="41">
        <v>2</v>
      </c>
      <c r="H13" s="42">
        <v>0</v>
      </c>
      <c r="I13" s="43">
        <f>ROUND(G13*H13,P4)</f>
        <v>0</v>
      </c>
      <c r="J13" s="37"/>
      <c r="O13" s="44">
        <f>I13*0.21</f>
        <v>0</v>
      </c>
      <c r="P13">
        <v>3</v>
      </c>
    </row>
    <row r="14" ht="45">
      <c r="A14" s="37" t="s">
        <v>598</v>
      </c>
      <c r="B14" s="45"/>
      <c r="C14" s="46"/>
      <c r="D14" s="46"/>
      <c r="E14" s="39" t="s">
        <v>12533</v>
      </c>
      <c r="F14" s="46"/>
      <c r="G14" s="46"/>
      <c r="H14" s="46"/>
      <c r="I14" s="46"/>
      <c r="J14" s="48"/>
    </row>
    <row r="15" ht="45">
      <c r="A15" s="37" t="s">
        <v>599</v>
      </c>
      <c r="B15" s="45"/>
      <c r="C15" s="46"/>
      <c r="D15" s="46"/>
      <c r="E15" s="49" t="s">
        <v>12534</v>
      </c>
      <c r="F15" s="46"/>
      <c r="G15" s="46"/>
      <c r="H15" s="46"/>
      <c r="I15" s="46"/>
      <c r="J15" s="48"/>
    </row>
    <row r="16">
      <c r="A16" s="37" t="s">
        <v>601</v>
      </c>
      <c r="B16" s="45"/>
      <c r="C16" s="46"/>
      <c r="D16" s="46"/>
      <c r="E16" s="47" t="s">
        <v>595</v>
      </c>
      <c r="F16" s="46"/>
      <c r="G16" s="46"/>
      <c r="H16" s="46"/>
      <c r="I16" s="46"/>
      <c r="J16" s="48"/>
    </row>
    <row r="17" ht="45">
      <c r="A17" s="37" t="s">
        <v>593</v>
      </c>
      <c r="B17" s="37">
        <v>2</v>
      </c>
      <c r="C17" s="38" t="s">
        <v>12535</v>
      </c>
      <c r="D17" s="37" t="s">
        <v>595</v>
      </c>
      <c r="E17" s="39" t="s">
        <v>12536</v>
      </c>
      <c r="F17" s="40" t="s">
        <v>608</v>
      </c>
      <c r="G17" s="41">
        <v>2</v>
      </c>
      <c r="H17" s="42">
        <v>0</v>
      </c>
      <c r="I17" s="43">
        <f>ROUND(G17*H17,P4)</f>
        <v>0</v>
      </c>
      <c r="J17" s="37"/>
      <c r="O17" s="44">
        <f>I17*0.21</f>
        <v>0</v>
      </c>
      <c r="P17">
        <v>3</v>
      </c>
    </row>
    <row r="18" ht="60">
      <c r="A18" s="37" t="s">
        <v>598</v>
      </c>
      <c r="B18" s="45"/>
      <c r="C18" s="46"/>
      <c r="D18" s="46"/>
      <c r="E18" s="39" t="s">
        <v>12537</v>
      </c>
      <c r="F18" s="46"/>
      <c r="G18" s="46"/>
      <c r="H18" s="46"/>
      <c r="I18" s="46"/>
      <c r="J18" s="48"/>
    </row>
    <row r="19" ht="45">
      <c r="A19" s="37" t="s">
        <v>599</v>
      </c>
      <c r="B19" s="45"/>
      <c r="C19" s="46"/>
      <c r="D19" s="46"/>
      <c r="E19" s="49" t="s">
        <v>12534</v>
      </c>
      <c r="F19" s="46"/>
      <c r="G19" s="46"/>
      <c r="H19" s="46"/>
      <c r="I19" s="46"/>
      <c r="J19" s="48"/>
    </row>
    <row r="20">
      <c r="A20" s="37" t="s">
        <v>601</v>
      </c>
      <c r="B20" s="45"/>
      <c r="C20" s="46"/>
      <c r="D20" s="46"/>
      <c r="E20" s="47" t="s">
        <v>595</v>
      </c>
      <c r="F20" s="46"/>
      <c r="G20" s="46"/>
      <c r="H20" s="46"/>
      <c r="I20" s="46"/>
      <c r="J20" s="48"/>
    </row>
    <row r="21" ht="30">
      <c r="A21" s="37" t="s">
        <v>593</v>
      </c>
      <c r="B21" s="37">
        <v>3</v>
      </c>
      <c r="C21" s="38" t="s">
        <v>12538</v>
      </c>
      <c r="D21" s="37" t="s">
        <v>595</v>
      </c>
      <c r="E21" s="39" t="s">
        <v>12539</v>
      </c>
      <c r="F21" s="40" t="s">
        <v>608</v>
      </c>
      <c r="G21" s="41">
        <v>1</v>
      </c>
      <c r="H21" s="42">
        <v>0</v>
      </c>
      <c r="I21" s="43">
        <f>ROUND(G21*H21,P4)</f>
        <v>0</v>
      </c>
      <c r="J21" s="37"/>
      <c r="O21" s="44">
        <f>I21*0.21</f>
        <v>0</v>
      </c>
      <c r="P21">
        <v>3</v>
      </c>
    </row>
    <row r="22" ht="30">
      <c r="A22" s="37" t="s">
        <v>598</v>
      </c>
      <c r="B22" s="45"/>
      <c r="C22" s="46"/>
      <c r="D22" s="46"/>
      <c r="E22" s="39" t="s">
        <v>12539</v>
      </c>
      <c r="F22" s="46"/>
      <c r="G22" s="46"/>
      <c r="H22" s="46"/>
      <c r="I22" s="46"/>
      <c r="J22" s="48"/>
    </row>
    <row r="23" ht="45">
      <c r="A23" s="37" t="s">
        <v>599</v>
      </c>
      <c r="B23" s="45"/>
      <c r="C23" s="46"/>
      <c r="D23" s="46"/>
      <c r="E23" s="49" t="s">
        <v>12540</v>
      </c>
      <c r="F23" s="46"/>
      <c r="G23" s="46"/>
      <c r="H23" s="46"/>
      <c r="I23" s="46"/>
      <c r="J23" s="48"/>
    </row>
    <row r="24">
      <c r="A24" s="37" t="s">
        <v>601</v>
      </c>
      <c r="B24" s="45"/>
      <c r="C24" s="46"/>
      <c r="D24" s="46"/>
      <c r="E24" s="47" t="s">
        <v>595</v>
      </c>
      <c r="F24" s="46"/>
      <c r="G24" s="46"/>
      <c r="H24" s="46"/>
      <c r="I24" s="46"/>
      <c r="J24" s="48"/>
    </row>
    <row r="25">
      <c r="A25" s="37" t="s">
        <v>593</v>
      </c>
      <c r="B25" s="37">
        <v>4</v>
      </c>
      <c r="C25" s="38" t="s">
        <v>12541</v>
      </c>
      <c r="D25" s="37" t="s">
        <v>595</v>
      </c>
      <c r="E25" s="39" t="s">
        <v>12542</v>
      </c>
      <c r="F25" s="40" t="s">
        <v>608</v>
      </c>
      <c r="G25" s="41">
        <v>1</v>
      </c>
      <c r="H25" s="42">
        <v>0</v>
      </c>
      <c r="I25" s="43">
        <f>ROUND(G25*H25,P4)</f>
        <v>0</v>
      </c>
      <c r="J25" s="37"/>
      <c r="O25" s="44">
        <f>I25*0.21</f>
        <v>0</v>
      </c>
      <c r="P25">
        <v>3</v>
      </c>
    </row>
    <row r="26">
      <c r="A26" s="37" t="s">
        <v>598</v>
      </c>
      <c r="B26" s="45"/>
      <c r="C26" s="46"/>
      <c r="D26" s="46"/>
      <c r="E26" s="39" t="s">
        <v>12542</v>
      </c>
      <c r="F26" s="46"/>
      <c r="G26" s="46"/>
      <c r="H26" s="46"/>
      <c r="I26" s="46"/>
      <c r="J26" s="48"/>
    </row>
    <row r="27" ht="45">
      <c r="A27" s="37" t="s">
        <v>599</v>
      </c>
      <c r="B27" s="45"/>
      <c r="C27" s="46"/>
      <c r="D27" s="46"/>
      <c r="E27" s="49" t="s">
        <v>12540</v>
      </c>
      <c r="F27" s="46"/>
      <c r="G27" s="46"/>
      <c r="H27" s="46"/>
      <c r="I27" s="46"/>
      <c r="J27" s="48"/>
    </row>
    <row r="28">
      <c r="A28" s="37" t="s">
        <v>601</v>
      </c>
      <c r="B28" s="45"/>
      <c r="C28" s="46"/>
      <c r="D28" s="46"/>
      <c r="E28" s="47" t="s">
        <v>595</v>
      </c>
      <c r="F28" s="46"/>
      <c r="G28" s="46"/>
      <c r="H28" s="46"/>
      <c r="I28" s="46"/>
      <c r="J28" s="48"/>
    </row>
    <row r="29" ht="30">
      <c r="A29" s="37" t="s">
        <v>593</v>
      </c>
      <c r="B29" s="37">
        <v>5</v>
      </c>
      <c r="C29" s="38" t="s">
        <v>12543</v>
      </c>
      <c r="D29" s="37" t="s">
        <v>595</v>
      </c>
      <c r="E29" s="39" t="s">
        <v>12544</v>
      </c>
      <c r="F29" s="40" t="s">
        <v>2077</v>
      </c>
      <c r="G29" s="41">
        <v>1</v>
      </c>
      <c r="H29" s="42">
        <v>0</v>
      </c>
      <c r="I29" s="43">
        <f>ROUND(G29*H29,P4)</f>
        <v>0</v>
      </c>
      <c r="J29" s="37"/>
      <c r="O29" s="44">
        <f>I29*0.21</f>
        <v>0</v>
      </c>
      <c r="P29">
        <v>3</v>
      </c>
    </row>
    <row r="30" ht="30">
      <c r="A30" s="37" t="s">
        <v>598</v>
      </c>
      <c r="B30" s="45"/>
      <c r="C30" s="46"/>
      <c r="D30" s="46"/>
      <c r="E30" s="39" t="s">
        <v>12544</v>
      </c>
      <c r="F30" s="46"/>
      <c r="G30" s="46"/>
      <c r="H30" s="46"/>
      <c r="I30" s="46"/>
      <c r="J30" s="48"/>
    </row>
    <row r="31" ht="45">
      <c r="A31" s="37" t="s">
        <v>599</v>
      </c>
      <c r="B31" s="45"/>
      <c r="C31" s="46"/>
      <c r="D31" s="46"/>
      <c r="E31" s="49" t="s">
        <v>12540</v>
      </c>
      <c r="F31" s="46"/>
      <c r="G31" s="46"/>
      <c r="H31" s="46"/>
      <c r="I31" s="46"/>
      <c r="J31" s="48"/>
    </row>
    <row r="32">
      <c r="A32" s="37" t="s">
        <v>601</v>
      </c>
      <c r="B32" s="45"/>
      <c r="C32" s="46"/>
      <c r="D32" s="46"/>
      <c r="E32" s="47" t="s">
        <v>595</v>
      </c>
      <c r="F32" s="46"/>
      <c r="G32" s="46"/>
      <c r="H32" s="46"/>
      <c r="I32" s="46"/>
      <c r="J32" s="48"/>
    </row>
    <row r="33" ht="30">
      <c r="A33" s="37" t="s">
        <v>593</v>
      </c>
      <c r="B33" s="37">
        <v>6</v>
      </c>
      <c r="C33" s="38" t="s">
        <v>12545</v>
      </c>
      <c r="D33" s="37" t="s">
        <v>595</v>
      </c>
      <c r="E33" s="39" t="s">
        <v>12546</v>
      </c>
      <c r="F33" s="40" t="s">
        <v>2077</v>
      </c>
      <c r="G33" s="41">
        <v>2</v>
      </c>
      <c r="H33" s="42">
        <v>0</v>
      </c>
      <c r="I33" s="43">
        <f>ROUND(G33*H33,P4)</f>
        <v>0</v>
      </c>
      <c r="J33" s="37"/>
      <c r="O33" s="44">
        <f>I33*0.21</f>
        <v>0</v>
      </c>
      <c r="P33">
        <v>3</v>
      </c>
    </row>
    <row r="34" ht="30">
      <c r="A34" s="37" t="s">
        <v>598</v>
      </c>
      <c r="B34" s="45"/>
      <c r="C34" s="46"/>
      <c r="D34" s="46"/>
      <c r="E34" s="39" t="s">
        <v>12546</v>
      </c>
      <c r="F34" s="46"/>
      <c r="G34" s="46"/>
      <c r="H34" s="46"/>
      <c r="I34" s="46"/>
      <c r="J34" s="48"/>
    </row>
    <row r="35" ht="45">
      <c r="A35" s="37" t="s">
        <v>599</v>
      </c>
      <c r="B35" s="45"/>
      <c r="C35" s="46"/>
      <c r="D35" s="46"/>
      <c r="E35" s="49" t="s">
        <v>12534</v>
      </c>
      <c r="F35" s="46"/>
      <c r="G35" s="46"/>
      <c r="H35" s="46"/>
      <c r="I35" s="46"/>
      <c r="J35" s="48"/>
    </row>
    <row r="36">
      <c r="A36" s="37" t="s">
        <v>601</v>
      </c>
      <c r="B36" s="45"/>
      <c r="C36" s="46"/>
      <c r="D36" s="46"/>
      <c r="E36" s="47" t="s">
        <v>595</v>
      </c>
      <c r="F36" s="46"/>
      <c r="G36" s="46"/>
      <c r="H36" s="46"/>
      <c r="I36" s="46"/>
      <c r="J36" s="48"/>
    </row>
    <row r="37">
      <c r="A37" s="37" t="s">
        <v>593</v>
      </c>
      <c r="B37" s="37">
        <v>7</v>
      </c>
      <c r="C37" s="38" t="s">
        <v>12547</v>
      </c>
      <c r="D37" s="37" t="s">
        <v>595</v>
      </c>
      <c r="E37" s="39" t="s">
        <v>12548</v>
      </c>
      <c r="F37" s="40" t="s">
        <v>608</v>
      </c>
      <c r="G37" s="41">
        <v>2</v>
      </c>
      <c r="H37" s="42">
        <v>0</v>
      </c>
      <c r="I37" s="43">
        <f>ROUND(G37*H37,P4)</f>
        <v>0</v>
      </c>
      <c r="J37" s="37"/>
      <c r="O37" s="44">
        <f>I37*0.21</f>
        <v>0</v>
      </c>
      <c r="P37">
        <v>3</v>
      </c>
    </row>
    <row r="38">
      <c r="A38" s="37" t="s">
        <v>598</v>
      </c>
      <c r="B38" s="45"/>
      <c r="C38" s="46"/>
      <c r="D38" s="46"/>
      <c r="E38" s="39" t="s">
        <v>12548</v>
      </c>
      <c r="F38" s="46"/>
      <c r="G38" s="46"/>
      <c r="H38" s="46"/>
      <c r="I38" s="46"/>
      <c r="J38" s="48"/>
    </row>
    <row r="39" ht="45">
      <c r="A39" s="37" t="s">
        <v>599</v>
      </c>
      <c r="B39" s="45"/>
      <c r="C39" s="46"/>
      <c r="D39" s="46"/>
      <c r="E39" s="49" t="s">
        <v>12534</v>
      </c>
      <c r="F39" s="46"/>
      <c r="G39" s="46"/>
      <c r="H39" s="46"/>
      <c r="I39" s="46"/>
      <c r="J39" s="48"/>
    </row>
    <row r="40">
      <c r="A40" s="37" t="s">
        <v>601</v>
      </c>
      <c r="B40" s="45"/>
      <c r="C40" s="46"/>
      <c r="D40" s="46"/>
      <c r="E40" s="47" t="s">
        <v>595</v>
      </c>
      <c r="F40" s="46"/>
      <c r="G40" s="46"/>
      <c r="H40" s="46"/>
      <c r="I40" s="46"/>
      <c r="J40" s="48"/>
    </row>
    <row r="41" ht="30">
      <c r="A41" s="37" t="s">
        <v>593</v>
      </c>
      <c r="B41" s="37">
        <v>8</v>
      </c>
      <c r="C41" s="38" t="s">
        <v>12549</v>
      </c>
      <c r="D41" s="37" t="s">
        <v>595</v>
      </c>
      <c r="E41" s="39" t="s">
        <v>12550</v>
      </c>
      <c r="F41" s="40" t="s">
        <v>597</v>
      </c>
      <c r="G41" s="41">
        <v>15</v>
      </c>
      <c r="H41" s="42">
        <v>0</v>
      </c>
      <c r="I41" s="43">
        <f>ROUND(G41*H41,P4)</f>
        <v>0</v>
      </c>
      <c r="J41" s="37"/>
      <c r="O41" s="44">
        <f>I41*0.21</f>
        <v>0</v>
      </c>
      <c r="P41">
        <v>3</v>
      </c>
    </row>
    <row r="42" ht="30">
      <c r="A42" s="37" t="s">
        <v>598</v>
      </c>
      <c r="B42" s="45"/>
      <c r="C42" s="46"/>
      <c r="D42" s="46"/>
      <c r="E42" s="39" t="s">
        <v>12550</v>
      </c>
      <c r="F42" s="46"/>
      <c r="G42" s="46"/>
      <c r="H42" s="46"/>
      <c r="I42" s="46"/>
      <c r="J42" s="48"/>
    </row>
    <row r="43" ht="45">
      <c r="A43" s="37" t="s">
        <v>599</v>
      </c>
      <c r="B43" s="45"/>
      <c r="C43" s="46"/>
      <c r="D43" s="46"/>
      <c r="E43" s="49" t="s">
        <v>12551</v>
      </c>
      <c r="F43" s="46"/>
      <c r="G43" s="46"/>
      <c r="H43" s="46"/>
      <c r="I43" s="46"/>
      <c r="J43" s="48"/>
    </row>
    <row r="44">
      <c r="A44" s="37" t="s">
        <v>601</v>
      </c>
      <c r="B44" s="45"/>
      <c r="C44" s="46"/>
      <c r="D44" s="46"/>
      <c r="E44" s="47" t="s">
        <v>595</v>
      </c>
      <c r="F44" s="46"/>
      <c r="G44" s="46"/>
      <c r="H44" s="46"/>
      <c r="I44" s="46"/>
      <c r="J44" s="48"/>
    </row>
    <row r="45">
      <c r="A45" s="37" t="s">
        <v>593</v>
      </c>
      <c r="B45" s="37">
        <v>9</v>
      </c>
      <c r="C45" s="38" t="s">
        <v>12552</v>
      </c>
      <c r="D45" s="37" t="s">
        <v>595</v>
      </c>
      <c r="E45" s="39" t="s">
        <v>12553</v>
      </c>
      <c r="F45" s="40" t="s">
        <v>2077</v>
      </c>
      <c r="G45" s="41">
        <v>1</v>
      </c>
      <c r="H45" s="42">
        <v>0</v>
      </c>
      <c r="I45" s="43">
        <f>ROUND(G45*H45,P4)</f>
        <v>0</v>
      </c>
      <c r="J45" s="37"/>
      <c r="O45" s="44">
        <f>I45*0.21</f>
        <v>0</v>
      </c>
      <c r="P45">
        <v>3</v>
      </c>
    </row>
    <row r="46">
      <c r="A46" s="37" t="s">
        <v>598</v>
      </c>
      <c r="B46" s="45"/>
      <c r="C46" s="46"/>
      <c r="D46" s="46"/>
      <c r="E46" s="39" t="s">
        <v>12553</v>
      </c>
      <c r="F46" s="46"/>
      <c r="G46" s="46"/>
      <c r="H46" s="46"/>
      <c r="I46" s="46"/>
      <c r="J46" s="48"/>
    </row>
    <row r="47" ht="45">
      <c r="A47" s="37" t="s">
        <v>599</v>
      </c>
      <c r="B47" s="45"/>
      <c r="C47" s="46"/>
      <c r="D47" s="46"/>
      <c r="E47" s="49" t="s">
        <v>12540</v>
      </c>
      <c r="F47" s="46"/>
      <c r="G47" s="46"/>
      <c r="H47" s="46"/>
      <c r="I47" s="46"/>
      <c r="J47" s="48"/>
    </row>
    <row r="48">
      <c r="A48" s="37" t="s">
        <v>601</v>
      </c>
      <c r="B48" s="45"/>
      <c r="C48" s="46"/>
      <c r="D48" s="46"/>
      <c r="E48" s="47" t="s">
        <v>595</v>
      </c>
      <c r="F48" s="46"/>
      <c r="G48" s="46"/>
      <c r="H48" s="46"/>
      <c r="I48" s="46"/>
      <c r="J48" s="48"/>
    </row>
    <row r="49" ht="30">
      <c r="A49" s="37" t="s">
        <v>593</v>
      </c>
      <c r="B49" s="37">
        <v>10</v>
      </c>
      <c r="C49" s="38" t="s">
        <v>12554</v>
      </c>
      <c r="D49" s="37" t="s">
        <v>595</v>
      </c>
      <c r="E49" s="39" t="s">
        <v>12555</v>
      </c>
      <c r="F49" s="40" t="s">
        <v>2077</v>
      </c>
      <c r="G49" s="41">
        <v>1</v>
      </c>
      <c r="H49" s="42">
        <v>0</v>
      </c>
      <c r="I49" s="43">
        <f>ROUND(G49*H49,P4)</f>
        <v>0</v>
      </c>
      <c r="J49" s="37"/>
      <c r="O49" s="44">
        <f>I49*0.21</f>
        <v>0</v>
      </c>
      <c r="P49">
        <v>3</v>
      </c>
    </row>
    <row r="50" ht="30">
      <c r="A50" s="37" t="s">
        <v>598</v>
      </c>
      <c r="B50" s="45"/>
      <c r="C50" s="46"/>
      <c r="D50" s="46"/>
      <c r="E50" s="39" t="s">
        <v>12555</v>
      </c>
      <c r="F50" s="46"/>
      <c r="G50" s="46"/>
      <c r="H50" s="46"/>
      <c r="I50" s="46"/>
      <c r="J50" s="48"/>
    </row>
    <row r="51" ht="45">
      <c r="A51" s="37" t="s">
        <v>599</v>
      </c>
      <c r="B51" s="45"/>
      <c r="C51" s="46"/>
      <c r="D51" s="46"/>
      <c r="E51" s="49" t="s">
        <v>12540</v>
      </c>
      <c r="F51" s="46"/>
      <c r="G51" s="46"/>
      <c r="H51" s="46"/>
      <c r="I51" s="46"/>
      <c r="J51" s="48"/>
    </row>
    <row r="52">
      <c r="A52" s="37" t="s">
        <v>601</v>
      </c>
      <c r="B52" s="45"/>
      <c r="C52" s="46"/>
      <c r="D52" s="46"/>
      <c r="E52" s="47" t="s">
        <v>595</v>
      </c>
      <c r="F52" s="46"/>
      <c r="G52" s="46"/>
      <c r="H52" s="46"/>
      <c r="I52" s="46"/>
      <c r="J52" s="48"/>
    </row>
    <row r="53">
      <c r="A53" s="37" t="s">
        <v>593</v>
      </c>
      <c r="B53" s="37">
        <v>11</v>
      </c>
      <c r="C53" s="38" t="s">
        <v>12556</v>
      </c>
      <c r="D53" s="37" t="s">
        <v>595</v>
      </c>
      <c r="E53" s="39" t="s">
        <v>12557</v>
      </c>
      <c r="F53" s="40" t="s">
        <v>2077</v>
      </c>
      <c r="G53" s="41">
        <v>1</v>
      </c>
      <c r="H53" s="42">
        <v>0</v>
      </c>
      <c r="I53" s="43">
        <f>ROUND(G53*H53,P4)</f>
        <v>0</v>
      </c>
      <c r="J53" s="37"/>
      <c r="O53" s="44">
        <f>I53*0.21</f>
        <v>0</v>
      </c>
      <c r="P53">
        <v>3</v>
      </c>
    </row>
    <row r="54">
      <c r="A54" s="37" t="s">
        <v>598</v>
      </c>
      <c r="B54" s="45"/>
      <c r="C54" s="46"/>
      <c r="D54" s="46"/>
      <c r="E54" s="39" t="s">
        <v>12557</v>
      </c>
      <c r="F54" s="46"/>
      <c r="G54" s="46"/>
      <c r="H54" s="46"/>
      <c r="I54" s="46"/>
      <c r="J54" s="48"/>
    </row>
    <row r="55" ht="45">
      <c r="A55" s="37" t="s">
        <v>599</v>
      </c>
      <c r="B55" s="45"/>
      <c r="C55" s="46"/>
      <c r="D55" s="46"/>
      <c r="E55" s="49" t="s">
        <v>12540</v>
      </c>
      <c r="F55" s="46"/>
      <c r="G55" s="46"/>
      <c r="H55" s="46"/>
      <c r="I55" s="46"/>
      <c r="J55" s="48"/>
    </row>
    <row r="56">
      <c r="A56" s="37" t="s">
        <v>601</v>
      </c>
      <c r="B56" s="45"/>
      <c r="C56" s="46"/>
      <c r="D56" s="46"/>
      <c r="E56" s="47" t="s">
        <v>595</v>
      </c>
      <c r="F56" s="46"/>
      <c r="G56" s="46"/>
      <c r="H56" s="46"/>
      <c r="I56" s="46"/>
      <c r="J56" s="48"/>
    </row>
    <row r="57">
      <c r="A57" s="37" t="s">
        <v>593</v>
      </c>
      <c r="B57" s="37">
        <v>12</v>
      </c>
      <c r="C57" s="38" t="s">
        <v>12558</v>
      </c>
      <c r="D57" s="37" t="s">
        <v>595</v>
      </c>
      <c r="E57" s="39" t="s">
        <v>12559</v>
      </c>
      <c r="F57" s="40" t="s">
        <v>2077</v>
      </c>
      <c r="G57" s="41">
        <v>1</v>
      </c>
      <c r="H57" s="42">
        <v>0</v>
      </c>
      <c r="I57" s="43">
        <f>ROUND(G57*H57,P4)</f>
        <v>0</v>
      </c>
      <c r="J57" s="37"/>
      <c r="O57" s="44">
        <f>I57*0.21</f>
        <v>0</v>
      </c>
      <c r="P57">
        <v>3</v>
      </c>
    </row>
    <row r="58">
      <c r="A58" s="37" t="s">
        <v>598</v>
      </c>
      <c r="B58" s="45"/>
      <c r="C58" s="46"/>
      <c r="D58" s="46"/>
      <c r="E58" s="39" t="s">
        <v>12559</v>
      </c>
      <c r="F58" s="46"/>
      <c r="G58" s="46"/>
      <c r="H58" s="46"/>
      <c r="I58" s="46"/>
      <c r="J58" s="48"/>
    </row>
    <row r="59" ht="45">
      <c r="A59" s="37" t="s">
        <v>599</v>
      </c>
      <c r="B59" s="45"/>
      <c r="C59" s="46"/>
      <c r="D59" s="46"/>
      <c r="E59" s="49" t="s">
        <v>12540</v>
      </c>
      <c r="F59" s="46"/>
      <c r="G59" s="46"/>
      <c r="H59" s="46"/>
      <c r="I59" s="46"/>
      <c r="J59" s="48"/>
    </row>
    <row r="60">
      <c r="A60" s="37" t="s">
        <v>601</v>
      </c>
      <c r="B60" s="45"/>
      <c r="C60" s="46"/>
      <c r="D60" s="46"/>
      <c r="E60" s="47" t="s">
        <v>595</v>
      </c>
      <c r="F60" s="46"/>
      <c r="G60" s="46"/>
      <c r="H60" s="46"/>
      <c r="I60" s="46"/>
      <c r="J60" s="48"/>
    </row>
    <row r="61" ht="30">
      <c r="A61" s="37" t="s">
        <v>593</v>
      </c>
      <c r="B61" s="37">
        <v>13</v>
      </c>
      <c r="C61" s="38" t="s">
        <v>12560</v>
      </c>
      <c r="D61" s="37" t="s">
        <v>595</v>
      </c>
      <c r="E61" s="39" t="s">
        <v>12561</v>
      </c>
      <c r="F61" s="40" t="s">
        <v>608</v>
      </c>
      <c r="G61" s="41">
        <v>2</v>
      </c>
      <c r="H61" s="42">
        <v>0</v>
      </c>
      <c r="I61" s="43">
        <f>ROUND(G61*H61,P4)</f>
        <v>0</v>
      </c>
      <c r="J61" s="37"/>
      <c r="O61" s="44">
        <f>I61*0.21</f>
        <v>0</v>
      </c>
      <c r="P61">
        <v>3</v>
      </c>
    </row>
    <row r="62" ht="30">
      <c r="A62" s="37" t="s">
        <v>598</v>
      </c>
      <c r="B62" s="45"/>
      <c r="C62" s="46"/>
      <c r="D62" s="46"/>
      <c r="E62" s="39" t="s">
        <v>12561</v>
      </c>
      <c r="F62" s="46"/>
      <c r="G62" s="46"/>
      <c r="H62" s="46"/>
      <c r="I62" s="46"/>
      <c r="J62" s="48"/>
    </row>
    <row r="63" ht="45">
      <c r="A63" s="37" t="s">
        <v>599</v>
      </c>
      <c r="B63" s="45"/>
      <c r="C63" s="46"/>
      <c r="D63" s="46"/>
      <c r="E63" s="49" t="s">
        <v>12534</v>
      </c>
      <c r="F63" s="46"/>
      <c r="G63" s="46"/>
      <c r="H63" s="46"/>
      <c r="I63" s="46"/>
      <c r="J63" s="48"/>
    </row>
    <row r="64">
      <c r="A64" s="37" t="s">
        <v>601</v>
      </c>
      <c r="B64" s="45"/>
      <c r="C64" s="46"/>
      <c r="D64" s="46"/>
      <c r="E64" s="47" t="s">
        <v>595</v>
      </c>
      <c r="F64" s="46"/>
      <c r="G64" s="46"/>
      <c r="H64" s="46"/>
      <c r="I64" s="46"/>
      <c r="J64" s="48"/>
    </row>
    <row r="65">
      <c r="A65" s="37" t="s">
        <v>593</v>
      </c>
      <c r="B65" s="37">
        <v>14</v>
      </c>
      <c r="C65" s="38" t="s">
        <v>12562</v>
      </c>
      <c r="D65" s="37" t="s">
        <v>595</v>
      </c>
      <c r="E65" s="39" t="s">
        <v>12563</v>
      </c>
      <c r="F65" s="40" t="s">
        <v>2077</v>
      </c>
      <c r="G65" s="41">
        <v>1</v>
      </c>
      <c r="H65" s="42">
        <v>0</v>
      </c>
      <c r="I65" s="43">
        <f>ROUND(G65*H65,P4)</f>
        <v>0</v>
      </c>
      <c r="J65" s="37"/>
      <c r="O65" s="44">
        <f>I65*0.21</f>
        <v>0</v>
      </c>
      <c r="P65">
        <v>3</v>
      </c>
    </row>
    <row r="66">
      <c r="A66" s="37" t="s">
        <v>598</v>
      </c>
      <c r="B66" s="45"/>
      <c r="C66" s="46"/>
      <c r="D66" s="46"/>
      <c r="E66" s="39" t="s">
        <v>12563</v>
      </c>
      <c r="F66" s="46"/>
      <c r="G66" s="46"/>
      <c r="H66" s="46"/>
      <c r="I66" s="46"/>
      <c r="J66" s="48"/>
    </row>
    <row r="67" ht="45">
      <c r="A67" s="37" t="s">
        <v>599</v>
      </c>
      <c r="B67" s="45"/>
      <c r="C67" s="46"/>
      <c r="D67" s="46"/>
      <c r="E67" s="49" t="s">
        <v>12540</v>
      </c>
      <c r="F67" s="46"/>
      <c r="G67" s="46"/>
      <c r="H67" s="46"/>
      <c r="I67" s="46"/>
      <c r="J67" s="48"/>
    </row>
    <row r="68">
      <c r="A68" s="37" t="s">
        <v>601</v>
      </c>
      <c r="B68" s="45"/>
      <c r="C68" s="46"/>
      <c r="D68" s="46"/>
      <c r="E68" s="47" t="s">
        <v>595</v>
      </c>
      <c r="F68" s="46"/>
      <c r="G68" s="46"/>
      <c r="H68" s="46"/>
      <c r="I68" s="46"/>
      <c r="J68" s="48"/>
    </row>
    <row r="69">
      <c r="A69" s="31" t="s">
        <v>591</v>
      </c>
      <c r="B69" s="32"/>
      <c r="C69" s="33" t="s">
        <v>12564</v>
      </c>
      <c r="D69" s="34"/>
      <c r="E69" s="31" t="s">
        <v>12565</v>
      </c>
      <c r="F69" s="34"/>
      <c r="G69" s="34"/>
      <c r="H69" s="34"/>
      <c r="I69" s="35">
        <f>SUMIFS(I70:I125,A70:A125,"P")</f>
        <v>0</v>
      </c>
      <c r="J69" s="36"/>
    </row>
    <row r="70" ht="45">
      <c r="A70" s="37" t="s">
        <v>593</v>
      </c>
      <c r="B70" s="37">
        <v>15</v>
      </c>
      <c r="C70" s="38" t="s">
        <v>12566</v>
      </c>
      <c r="D70" s="37" t="s">
        <v>595</v>
      </c>
      <c r="E70" s="39" t="s">
        <v>12567</v>
      </c>
      <c r="F70" s="40" t="s">
        <v>608</v>
      </c>
      <c r="G70" s="41">
        <v>2</v>
      </c>
      <c r="H70" s="42">
        <v>0</v>
      </c>
      <c r="I70" s="43">
        <f>ROUND(G70*H70,P4)</f>
        <v>0</v>
      </c>
      <c r="J70" s="37"/>
      <c r="O70" s="44">
        <f>I70*0.21</f>
        <v>0</v>
      </c>
      <c r="P70">
        <v>3</v>
      </c>
    </row>
    <row r="71" ht="45">
      <c r="A71" s="37" t="s">
        <v>598</v>
      </c>
      <c r="B71" s="45"/>
      <c r="C71" s="46"/>
      <c r="D71" s="46"/>
      <c r="E71" s="39" t="s">
        <v>12568</v>
      </c>
      <c r="F71" s="46"/>
      <c r="G71" s="46"/>
      <c r="H71" s="46"/>
      <c r="I71" s="46"/>
      <c r="J71" s="48"/>
    </row>
    <row r="72" ht="45">
      <c r="A72" s="37" t="s">
        <v>599</v>
      </c>
      <c r="B72" s="45"/>
      <c r="C72" s="46"/>
      <c r="D72" s="46"/>
      <c r="E72" s="49" t="s">
        <v>12534</v>
      </c>
      <c r="F72" s="46"/>
      <c r="G72" s="46"/>
      <c r="H72" s="46"/>
      <c r="I72" s="46"/>
      <c r="J72" s="48"/>
    </row>
    <row r="73">
      <c r="A73" s="37" t="s">
        <v>601</v>
      </c>
      <c r="B73" s="45"/>
      <c r="C73" s="46"/>
      <c r="D73" s="46"/>
      <c r="E73" s="47" t="s">
        <v>595</v>
      </c>
      <c r="F73" s="46"/>
      <c r="G73" s="46"/>
      <c r="H73" s="46"/>
      <c r="I73" s="46"/>
      <c r="J73" s="48"/>
    </row>
    <row r="74" ht="45">
      <c r="A74" s="37" t="s">
        <v>593</v>
      </c>
      <c r="B74" s="37">
        <v>16</v>
      </c>
      <c r="C74" s="38" t="s">
        <v>12569</v>
      </c>
      <c r="D74" s="37" t="s">
        <v>595</v>
      </c>
      <c r="E74" s="39" t="s">
        <v>12570</v>
      </c>
      <c r="F74" s="40" t="s">
        <v>608</v>
      </c>
      <c r="G74" s="41">
        <v>2</v>
      </c>
      <c r="H74" s="42">
        <v>0</v>
      </c>
      <c r="I74" s="43">
        <f>ROUND(G74*H74,P4)</f>
        <v>0</v>
      </c>
      <c r="J74" s="37"/>
      <c r="O74" s="44">
        <f>I74*0.21</f>
        <v>0</v>
      </c>
      <c r="P74">
        <v>3</v>
      </c>
    </row>
    <row r="75" ht="60">
      <c r="A75" s="37" t="s">
        <v>598</v>
      </c>
      <c r="B75" s="45"/>
      <c r="C75" s="46"/>
      <c r="D75" s="46"/>
      <c r="E75" s="39" t="s">
        <v>12571</v>
      </c>
      <c r="F75" s="46"/>
      <c r="G75" s="46"/>
      <c r="H75" s="46"/>
      <c r="I75" s="46"/>
      <c r="J75" s="48"/>
    </row>
    <row r="76" ht="45">
      <c r="A76" s="37" t="s">
        <v>599</v>
      </c>
      <c r="B76" s="45"/>
      <c r="C76" s="46"/>
      <c r="D76" s="46"/>
      <c r="E76" s="49" t="s">
        <v>12534</v>
      </c>
      <c r="F76" s="46"/>
      <c r="G76" s="46"/>
      <c r="H76" s="46"/>
      <c r="I76" s="46"/>
      <c r="J76" s="48"/>
    </row>
    <row r="77">
      <c r="A77" s="37" t="s">
        <v>601</v>
      </c>
      <c r="B77" s="45"/>
      <c r="C77" s="46"/>
      <c r="D77" s="46"/>
      <c r="E77" s="47" t="s">
        <v>595</v>
      </c>
      <c r="F77" s="46"/>
      <c r="G77" s="46"/>
      <c r="H77" s="46"/>
      <c r="I77" s="46"/>
      <c r="J77" s="48"/>
    </row>
    <row r="78">
      <c r="A78" s="37" t="s">
        <v>593</v>
      </c>
      <c r="B78" s="37">
        <v>17</v>
      </c>
      <c r="C78" s="38" t="s">
        <v>12572</v>
      </c>
      <c r="D78" s="37" t="s">
        <v>595</v>
      </c>
      <c r="E78" s="39" t="s">
        <v>12573</v>
      </c>
      <c r="F78" s="40" t="s">
        <v>608</v>
      </c>
      <c r="G78" s="41">
        <v>1</v>
      </c>
      <c r="H78" s="42">
        <v>0</v>
      </c>
      <c r="I78" s="43">
        <f>ROUND(G78*H78,P4)</f>
        <v>0</v>
      </c>
      <c r="J78" s="37"/>
      <c r="O78" s="44">
        <f>I78*0.21</f>
        <v>0</v>
      </c>
      <c r="P78">
        <v>3</v>
      </c>
    </row>
    <row r="79">
      <c r="A79" s="37" t="s">
        <v>598</v>
      </c>
      <c r="B79" s="45"/>
      <c r="C79" s="46"/>
      <c r="D79" s="46"/>
      <c r="E79" s="39" t="s">
        <v>12573</v>
      </c>
      <c r="F79" s="46"/>
      <c r="G79" s="46"/>
      <c r="H79" s="46"/>
      <c r="I79" s="46"/>
      <c r="J79" s="48"/>
    </row>
    <row r="80" ht="45">
      <c r="A80" s="37" t="s">
        <v>599</v>
      </c>
      <c r="B80" s="45"/>
      <c r="C80" s="46"/>
      <c r="D80" s="46"/>
      <c r="E80" s="49" t="s">
        <v>12540</v>
      </c>
      <c r="F80" s="46"/>
      <c r="G80" s="46"/>
      <c r="H80" s="46"/>
      <c r="I80" s="46"/>
      <c r="J80" s="48"/>
    </row>
    <row r="81">
      <c r="A81" s="37" t="s">
        <v>601</v>
      </c>
      <c r="B81" s="45"/>
      <c r="C81" s="46"/>
      <c r="D81" s="46"/>
      <c r="E81" s="47" t="s">
        <v>595</v>
      </c>
      <c r="F81" s="46"/>
      <c r="G81" s="46"/>
      <c r="H81" s="46"/>
      <c r="I81" s="46"/>
      <c r="J81" s="48"/>
    </row>
    <row r="82">
      <c r="A82" s="37" t="s">
        <v>593</v>
      </c>
      <c r="B82" s="37">
        <v>18</v>
      </c>
      <c r="C82" s="38" t="s">
        <v>12574</v>
      </c>
      <c r="D82" s="37" t="s">
        <v>595</v>
      </c>
      <c r="E82" s="39" t="s">
        <v>12575</v>
      </c>
      <c r="F82" s="40" t="s">
        <v>608</v>
      </c>
      <c r="G82" s="41">
        <v>1</v>
      </c>
      <c r="H82" s="42">
        <v>0</v>
      </c>
      <c r="I82" s="43">
        <f>ROUND(G82*H82,P4)</f>
        <v>0</v>
      </c>
      <c r="J82" s="37"/>
      <c r="O82" s="44">
        <f>I82*0.21</f>
        <v>0</v>
      </c>
      <c r="P82">
        <v>3</v>
      </c>
    </row>
    <row r="83">
      <c r="A83" s="37" t="s">
        <v>598</v>
      </c>
      <c r="B83" s="45"/>
      <c r="C83" s="46"/>
      <c r="D83" s="46"/>
      <c r="E83" s="39" t="s">
        <v>12575</v>
      </c>
      <c r="F83" s="46"/>
      <c r="G83" s="46"/>
      <c r="H83" s="46"/>
      <c r="I83" s="46"/>
      <c r="J83" s="48"/>
    </row>
    <row r="84" ht="45">
      <c r="A84" s="37" t="s">
        <v>599</v>
      </c>
      <c r="B84" s="45"/>
      <c r="C84" s="46"/>
      <c r="D84" s="46"/>
      <c r="E84" s="49" t="s">
        <v>12540</v>
      </c>
      <c r="F84" s="46"/>
      <c r="G84" s="46"/>
      <c r="H84" s="46"/>
      <c r="I84" s="46"/>
      <c r="J84" s="48"/>
    </row>
    <row r="85">
      <c r="A85" s="37" t="s">
        <v>601</v>
      </c>
      <c r="B85" s="45"/>
      <c r="C85" s="46"/>
      <c r="D85" s="46"/>
      <c r="E85" s="47" t="s">
        <v>595</v>
      </c>
      <c r="F85" s="46"/>
      <c r="G85" s="46"/>
      <c r="H85" s="46"/>
      <c r="I85" s="46"/>
      <c r="J85" s="48"/>
    </row>
    <row r="86" ht="30">
      <c r="A86" s="37" t="s">
        <v>593</v>
      </c>
      <c r="B86" s="37">
        <v>19</v>
      </c>
      <c r="C86" s="38" t="s">
        <v>12576</v>
      </c>
      <c r="D86" s="37" t="s">
        <v>595</v>
      </c>
      <c r="E86" s="39" t="s">
        <v>12544</v>
      </c>
      <c r="F86" s="40" t="s">
        <v>2077</v>
      </c>
      <c r="G86" s="41">
        <v>1</v>
      </c>
      <c r="H86" s="42">
        <v>0</v>
      </c>
      <c r="I86" s="43">
        <f>ROUND(G86*H86,P4)</f>
        <v>0</v>
      </c>
      <c r="J86" s="37"/>
      <c r="O86" s="44">
        <f>I86*0.21</f>
        <v>0</v>
      </c>
      <c r="P86">
        <v>3</v>
      </c>
    </row>
    <row r="87" ht="30">
      <c r="A87" s="37" t="s">
        <v>598</v>
      </c>
      <c r="B87" s="45"/>
      <c r="C87" s="46"/>
      <c r="D87" s="46"/>
      <c r="E87" s="39" t="s">
        <v>12544</v>
      </c>
      <c r="F87" s="46"/>
      <c r="G87" s="46"/>
      <c r="H87" s="46"/>
      <c r="I87" s="46"/>
      <c r="J87" s="48"/>
    </row>
    <row r="88" ht="45">
      <c r="A88" s="37" t="s">
        <v>599</v>
      </c>
      <c r="B88" s="45"/>
      <c r="C88" s="46"/>
      <c r="D88" s="46"/>
      <c r="E88" s="49" t="s">
        <v>12540</v>
      </c>
      <c r="F88" s="46"/>
      <c r="G88" s="46"/>
      <c r="H88" s="46"/>
      <c r="I88" s="46"/>
      <c r="J88" s="48"/>
    </row>
    <row r="89">
      <c r="A89" s="37" t="s">
        <v>601</v>
      </c>
      <c r="B89" s="45"/>
      <c r="C89" s="46"/>
      <c r="D89" s="46"/>
      <c r="E89" s="47" t="s">
        <v>595</v>
      </c>
      <c r="F89" s="46"/>
      <c r="G89" s="46"/>
      <c r="H89" s="46"/>
      <c r="I89" s="46"/>
      <c r="J89" s="48"/>
    </row>
    <row r="90" ht="30">
      <c r="A90" s="37" t="s">
        <v>593</v>
      </c>
      <c r="B90" s="37">
        <v>20</v>
      </c>
      <c r="C90" s="38" t="s">
        <v>12577</v>
      </c>
      <c r="D90" s="37" t="s">
        <v>595</v>
      </c>
      <c r="E90" s="39" t="s">
        <v>12578</v>
      </c>
      <c r="F90" s="40" t="s">
        <v>2077</v>
      </c>
      <c r="G90" s="41">
        <v>2</v>
      </c>
      <c r="H90" s="42">
        <v>0</v>
      </c>
      <c r="I90" s="43">
        <f>ROUND(G90*H90,P4)</f>
        <v>0</v>
      </c>
      <c r="J90" s="37"/>
      <c r="O90" s="44">
        <f>I90*0.21</f>
        <v>0</v>
      </c>
      <c r="P90">
        <v>3</v>
      </c>
    </row>
    <row r="91" ht="30">
      <c r="A91" s="37" t="s">
        <v>598</v>
      </c>
      <c r="B91" s="45"/>
      <c r="C91" s="46"/>
      <c r="D91" s="46"/>
      <c r="E91" s="39" t="s">
        <v>12578</v>
      </c>
      <c r="F91" s="46"/>
      <c r="G91" s="46"/>
      <c r="H91" s="46"/>
      <c r="I91" s="46"/>
      <c r="J91" s="48"/>
    </row>
    <row r="92" ht="45">
      <c r="A92" s="37" t="s">
        <v>599</v>
      </c>
      <c r="B92" s="45"/>
      <c r="C92" s="46"/>
      <c r="D92" s="46"/>
      <c r="E92" s="49" t="s">
        <v>12534</v>
      </c>
      <c r="F92" s="46"/>
      <c r="G92" s="46"/>
      <c r="H92" s="46"/>
      <c r="I92" s="46"/>
      <c r="J92" s="48"/>
    </row>
    <row r="93">
      <c r="A93" s="37" t="s">
        <v>601</v>
      </c>
      <c r="B93" s="45"/>
      <c r="C93" s="46"/>
      <c r="D93" s="46"/>
      <c r="E93" s="47" t="s">
        <v>595</v>
      </c>
      <c r="F93" s="46"/>
      <c r="G93" s="46"/>
      <c r="H93" s="46"/>
      <c r="I93" s="46"/>
      <c r="J93" s="48"/>
    </row>
    <row r="94">
      <c r="A94" s="37" t="s">
        <v>593</v>
      </c>
      <c r="B94" s="37">
        <v>21</v>
      </c>
      <c r="C94" s="38" t="s">
        <v>12579</v>
      </c>
      <c r="D94" s="37" t="s">
        <v>595</v>
      </c>
      <c r="E94" s="39" t="s">
        <v>12548</v>
      </c>
      <c r="F94" s="40" t="s">
        <v>608</v>
      </c>
      <c r="G94" s="41">
        <v>2</v>
      </c>
      <c r="H94" s="42">
        <v>0</v>
      </c>
      <c r="I94" s="43">
        <f>ROUND(G94*H94,P4)</f>
        <v>0</v>
      </c>
      <c r="J94" s="37"/>
      <c r="O94" s="44">
        <f>I94*0.21</f>
        <v>0</v>
      </c>
      <c r="P94">
        <v>3</v>
      </c>
    </row>
    <row r="95">
      <c r="A95" s="37" t="s">
        <v>598</v>
      </c>
      <c r="B95" s="45"/>
      <c r="C95" s="46"/>
      <c r="D95" s="46"/>
      <c r="E95" s="39" t="s">
        <v>12548</v>
      </c>
      <c r="F95" s="46"/>
      <c r="G95" s="46"/>
      <c r="H95" s="46"/>
      <c r="I95" s="46"/>
      <c r="J95" s="48"/>
    </row>
    <row r="96" ht="45">
      <c r="A96" s="37" t="s">
        <v>599</v>
      </c>
      <c r="B96" s="45"/>
      <c r="C96" s="46"/>
      <c r="D96" s="46"/>
      <c r="E96" s="49" t="s">
        <v>12534</v>
      </c>
      <c r="F96" s="46"/>
      <c r="G96" s="46"/>
      <c r="H96" s="46"/>
      <c r="I96" s="46"/>
      <c r="J96" s="48"/>
    </row>
    <row r="97">
      <c r="A97" s="37" t="s">
        <v>601</v>
      </c>
      <c r="B97" s="45"/>
      <c r="C97" s="46"/>
      <c r="D97" s="46"/>
      <c r="E97" s="47" t="s">
        <v>595</v>
      </c>
      <c r="F97" s="46"/>
      <c r="G97" s="46"/>
      <c r="H97" s="46"/>
      <c r="I97" s="46"/>
      <c r="J97" s="48"/>
    </row>
    <row r="98">
      <c r="A98" s="37" t="s">
        <v>593</v>
      </c>
      <c r="B98" s="37">
        <v>22</v>
      </c>
      <c r="C98" s="38" t="s">
        <v>12580</v>
      </c>
      <c r="D98" s="37" t="s">
        <v>595</v>
      </c>
      <c r="E98" s="39" t="s">
        <v>12581</v>
      </c>
      <c r="F98" s="40" t="s">
        <v>597</v>
      </c>
      <c r="G98" s="41">
        <v>20</v>
      </c>
      <c r="H98" s="42">
        <v>0</v>
      </c>
      <c r="I98" s="43">
        <f>ROUND(G98*H98,P4)</f>
        <v>0</v>
      </c>
      <c r="J98" s="37"/>
      <c r="O98" s="44">
        <f>I98*0.21</f>
        <v>0</v>
      </c>
      <c r="P98">
        <v>3</v>
      </c>
    </row>
    <row r="99">
      <c r="A99" s="37" t="s">
        <v>598</v>
      </c>
      <c r="B99" s="45"/>
      <c r="C99" s="46"/>
      <c r="D99" s="46"/>
      <c r="E99" s="39" t="s">
        <v>12581</v>
      </c>
      <c r="F99" s="46"/>
      <c r="G99" s="46"/>
      <c r="H99" s="46"/>
      <c r="I99" s="46"/>
      <c r="J99" s="48"/>
    </row>
    <row r="100" ht="45">
      <c r="A100" s="37" t="s">
        <v>599</v>
      </c>
      <c r="B100" s="45"/>
      <c r="C100" s="46"/>
      <c r="D100" s="46"/>
      <c r="E100" s="49" t="s">
        <v>12582</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12583</v>
      </c>
      <c r="D102" s="37" t="s">
        <v>595</v>
      </c>
      <c r="E102" s="39" t="s">
        <v>12553</v>
      </c>
      <c r="F102" s="40" t="s">
        <v>2077</v>
      </c>
      <c r="G102" s="41">
        <v>1</v>
      </c>
      <c r="H102" s="42">
        <v>0</v>
      </c>
      <c r="I102" s="43">
        <f>ROUND(G102*H102,P4)</f>
        <v>0</v>
      </c>
      <c r="J102" s="37"/>
      <c r="O102" s="44">
        <f>I102*0.21</f>
        <v>0</v>
      </c>
      <c r="P102">
        <v>3</v>
      </c>
    </row>
    <row r="103">
      <c r="A103" s="37" t="s">
        <v>598</v>
      </c>
      <c r="B103" s="45"/>
      <c r="C103" s="46"/>
      <c r="D103" s="46"/>
      <c r="E103" s="39" t="s">
        <v>12553</v>
      </c>
      <c r="F103" s="46"/>
      <c r="G103" s="46"/>
      <c r="H103" s="46"/>
      <c r="I103" s="46"/>
      <c r="J103" s="48"/>
    </row>
    <row r="104" ht="45">
      <c r="A104" s="37" t="s">
        <v>599</v>
      </c>
      <c r="B104" s="45"/>
      <c r="C104" s="46"/>
      <c r="D104" s="46"/>
      <c r="E104" s="49" t="s">
        <v>12540</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12584</v>
      </c>
      <c r="D106" s="37" t="s">
        <v>595</v>
      </c>
      <c r="E106" s="39" t="s">
        <v>12555</v>
      </c>
      <c r="F106" s="40" t="s">
        <v>2077</v>
      </c>
      <c r="G106" s="41">
        <v>1</v>
      </c>
      <c r="H106" s="42">
        <v>0</v>
      </c>
      <c r="I106" s="43">
        <f>ROUND(G106*H106,P4)</f>
        <v>0</v>
      </c>
      <c r="J106" s="37"/>
      <c r="O106" s="44">
        <f>I106*0.21</f>
        <v>0</v>
      </c>
      <c r="P106">
        <v>3</v>
      </c>
    </row>
    <row r="107" ht="30">
      <c r="A107" s="37" t="s">
        <v>598</v>
      </c>
      <c r="B107" s="45"/>
      <c r="C107" s="46"/>
      <c r="D107" s="46"/>
      <c r="E107" s="39" t="s">
        <v>12555</v>
      </c>
      <c r="F107" s="46"/>
      <c r="G107" s="46"/>
      <c r="H107" s="46"/>
      <c r="I107" s="46"/>
      <c r="J107" s="48"/>
    </row>
    <row r="108" ht="45">
      <c r="A108" s="37" t="s">
        <v>599</v>
      </c>
      <c r="B108" s="45"/>
      <c r="C108" s="46"/>
      <c r="D108" s="46"/>
      <c r="E108" s="49" t="s">
        <v>12540</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12585</v>
      </c>
      <c r="D110" s="37" t="s">
        <v>595</v>
      </c>
      <c r="E110" s="39" t="s">
        <v>12557</v>
      </c>
      <c r="F110" s="40" t="s">
        <v>2077</v>
      </c>
      <c r="G110" s="41">
        <v>1</v>
      </c>
      <c r="H110" s="42">
        <v>0</v>
      </c>
      <c r="I110" s="43">
        <f>ROUND(G110*H110,P4)</f>
        <v>0</v>
      </c>
      <c r="J110" s="37"/>
      <c r="O110" s="44">
        <f>I110*0.21</f>
        <v>0</v>
      </c>
      <c r="P110">
        <v>3</v>
      </c>
    </row>
    <row r="111">
      <c r="A111" s="37" t="s">
        <v>598</v>
      </c>
      <c r="B111" s="45"/>
      <c r="C111" s="46"/>
      <c r="D111" s="46"/>
      <c r="E111" s="39" t="s">
        <v>12557</v>
      </c>
      <c r="F111" s="46"/>
      <c r="G111" s="46"/>
      <c r="H111" s="46"/>
      <c r="I111" s="46"/>
      <c r="J111" s="48"/>
    </row>
    <row r="112" ht="45">
      <c r="A112" s="37" t="s">
        <v>599</v>
      </c>
      <c r="B112" s="45"/>
      <c r="C112" s="46"/>
      <c r="D112" s="46"/>
      <c r="E112" s="49" t="s">
        <v>12540</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12586</v>
      </c>
      <c r="D114" s="37" t="s">
        <v>595</v>
      </c>
      <c r="E114" s="39" t="s">
        <v>12559</v>
      </c>
      <c r="F114" s="40" t="s">
        <v>2077</v>
      </c>
      <c r="G114" s="41">
        <v>1</v>
      </c>
      <c r="H114" s="42">
        <v>0</v>
      </c>
      <c r="I114" s="43">
        <f>ROUND(G114*H114,P4)</f>
        <v>0</v>
      </c>
      <c r="J114" s="37"/>
      <c r="O114" s="44">
        <f>I114*0.21</f>
        <v>0</v>
      </c>
      <c r="P114">
        <v>3</v>
      </c>
    </row>
    <row r="115">
      <c r="A115" s="37" t="s">
        <v>598</v>
      </c>
      <c r="B115" s="45"/>
      <c r="C115" s="46"/>
      <c r="D115" s="46"/>
      <c r="E115" s="39" t="s">
        <v>12559</v>
      </c>
      <c r="F115" s="46"/>
      <c r="G115" s="46"/>
      <c r="H115" s="46"/>
      <c r="I115" s="46"/>
      <c r="J115" s="48"/>
    </row>
    <row r="116" ht="45">
      <c r="A116" s="37" t="s">
        <v>599</v>
      </c>
      <c r="B116" s="45"/>
      <c r="C116" s="46"/>
      <c r="D116" s="46"/>
      <c r="E116" s="49" t="s">
        <v>12540</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12587</v>
      </c>
      <c r="D118" s="37" t="s">
        <v>595</v>
      </c>
      <c r="E118" s="39" t="s">
        <v>12561</v>
      </c>
      <c r="F118" s="40" t="s">
        <v>608</v>
      </c>
      <c r="G118" s="41">
        <v>2</v>
      </c>
      <c r="H118" s="42">
        <v>0</v>
      </c>
      <c r="I118" s="43">
        <f>ROUND(G118*H118,P4)</f>
        <v>0</v>
      </c>
      <c r="J118" s="37"/>
      <c r="O118" s="44">
        <f>I118*0.21</f>
        <v>0</v>
      </c>
      <c r="P118">
        <v>3</v>
      </c>
    </row>
    <row r="119" ht="30">
      <c r="A119" s="37" t="s">
        <v>598</v>
      </c>
      <c r="B119" s="45"/>
      <c r="C119" s="46"/>
      <c r="D119" s="46"/>
      <c r="E119" s="39" t="s">
        <v>12561</v>
      </c>
      <c r="F119" s="46"/>
      <c r="G119" s="46"/>
      <c r="H119" s="46"/>
      <c r="I119" s="46"/>
      <c r="J119" s="48"/>
    </row>
    <row r="120" ht="45">
      <c r="A120" s="37" t="s">
        <v>599</v>
      </c>
      <c r="B120" s="45"/>
      <c r="C120" s="46"/>
      <c r="D120" s="46"/>
      <c r="E120" s="49" t="s">
        <v>12534</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12588</v>
      </c>
      <c r="D122" s="37" t="s">
        <v>595</v>
      </c>
      <c r="E122" s="39" t="s">
        <v>12563</v>
      </c>
      <c r="F122" s="40" t="s">
        <v>2077</v>
      </c>
      <c r="G122" s="41">
        <v>1</v>
      </c>
      <c r="H122" s="42">
        <v>0</v>
      </c>
      <c r="I122" s="43">
        <f>ROUND(G122*H122,P4)</f>
        <v>0</v>
      </c>
      <c r="J122" s="37"/>
      <c r="O122" s="44">
        <f>I122*0.21</f>
        <v>0</v>
      </c>
      <c r="P122">
        <v>3</v>
      </c>
    </row>
    <row r="123">
      <c r="A123" s="37" t="s">
        <v>598</v>
      </c>
      <c r="B123" s="45"/>
      <c r="C123" s="46"/>
      <c r="D123" s="46"/>
      <c r="E123" s="39" t="s">
        <v>12563</v>
      </c>
      <c r="F123" s="46"/>
      <c r="G123" s="46"/>
      <c r="H123" s="46"/>
      <c r="I123" s="46"/>
      <c r="J123" s="48"/>
    </row>
    <row r="124" ht="45">
      <c r="A124" s="37" t="s">
        <v>599</v>
      </c>
      <c r="B124" s="45"/>
      <c r="C124" s="46"/>
      <c r="D124" s="46"/>
      <c r="E124" s="49" t="s">
        <v>12540</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12589</v>
      </c>
      <c r="D126" s="34"/>
      <c r="E126" s="31" t="s">
        <v>12590</v>
      </c>
      <c r="F126" s="34"/>
      <c r="G126" s="34"/>
      <c r="H126" s="34"/>
      <c r="I126" s="35">
        <f>SUMIFS(I127:I182,A127:A182,"P")</f>
        <v>0</v>
      </c>
      <c r="J126" s="36"/>
    </row>
    <row r="127" ht="45">
      <c r="A127" s="37" t="s">
        <v>593</v>
      </c>
      <c r="B127" s="37">
        <v>29</v>
      </c>
      <c r="C127" s="38" t="s">
        <v>12591</v>
      </c>
      <c r="D127" s="37" t="s">
        <v>595</v>
      </c>
      <c r="E127" s="39" t="s">
        <v>12592</v>
      </c>
      <c r="F127" s="40" t="s">
        <v>608</v>
      </c>
      <c r="G127" s="41">
        <v>2</v>
      </c>
      <c r="H127" s="42">
        <v>0</v>
      </c>
      <c r="I127" s="43">
        <f>ROUND(G127*H127,P4)</f>
        <v>0</v>
      </c>
      <c r="J127" s="37"/>
      <c r="O127" s="44">
        <f>I127*0.21</f>
        <v>0</v>
      </c>
      <c r="P127">
        <v>3</v>
      </c>
    </row>
    <row r="128" ht="45">
      <c r="A128" s="37" t="s">
        <v>598</v>
      </c>
      <c r="B128" s="45"/>
      <c r="C128" s="46"/>
      <c r="D128" s="46"/>
      <c r="E128" s="39" t="s">
        <v>12593</v>
      </c>
      <c r="F128" s="46"/>
      <c r="G128" s="46"/>
      <c r="H128" s="46"/>
      <c r="I128" s="46"/>
      <c r="J128" s="48"/>
    </row>
    <row r="129" ht="45">
      <c r="A129" s="37" t="s">
        <v>599</v>
      </c>
      <c r="B129" s="45"/>
      <c r="C129" s="46"/>
      <c r="D129" s="46"/>
      <c r="E129" s="49" t="s">
        <v>12534</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12594</v>
      </c>
      <c r="D131" s="37" t="s">
        <v>595</v>
      </c>
      <c r="E131" s="39" t="s">
        <v>12595</v>
      </c>
      <c r="F131" s="40" t="s">
        <v>608</v>
      </c>
      <c r="G131" s="41">
        <v>2</v>
      </c>
      <c r="H131" s="42">
        <v>0</v>
      </c>
      <c r="I131" s="43">
        <f>ROUND(G131*H131,P4)</f>
        <v>0</v>
      </c>
      <c r="J131" s="37"/>
      <c r="O131" s="44">
        <f>I131*0.21</f>
        <v>0</v>
      </c>
      <c r="P131">
        <v>3</v>
      </c>
    </row>
    <row r="132" ht="60">
      <c r="A132" s="37" t="s">
        <v>598</v>
      </c>
      <c r="B132" s="45"/>
      <c r="C132" s="46"/>
      <c r="D132" s="46"/>
      <c r="E132" s="39" t="s">
        <v>12596</v>
      </c>
      <c r="F132" s="46"/>
      <c r="G132" s="46"/>
      <c r="H132" s="46"/>
      <c r="I132" s="46"/>
      <c r="J132" s="48"/>
    </row>
    <row r="133" ht="45">
      <c r="A133" s="37" t="s">
        <v>599</v>
      </c>
      <c r="B133" s="45"/>
      <c r="C133" s="46"/>
      <c r="D133" s="46"/>
      <c r="E133" s="49" t="s">
        <v>12534</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12597</v>
      </c>
      <c r="D135" s="37" t="s">
        <v>595</v>
      </c>
      <c r="E135" s="39" t="s">
        <v>12539</v>
      </c>
      <c r="F135" s="40" t="s">
        <v>608</v>
      </c>
      <c r="G135" s="41">
        <v>1</v>
      </c>
      <c r="H135" s="42">
        <v>0</v>
      </c>
      <c r="I135" s="43">
        <f>ROUND(G135*H135,P4)</f>
        <v>0</v>
      </c>
      <c r="J135" s="37"/>
      <c r="O135" s="44">
        <f>I135*0.21</f>
        <v>0</v>
      </c>
      <c r="P135">
        <v>3</v>
      </c>
    </row>
    <row r="136" ht="30">
      <c r="A136" s="37" t="s">
        <v>598</v>
      </c>
      <c r="B136" s="45"/>
      <c r="C136" s="46"/>
      <c r="D136" s="46"/>
      <c r="E136" s="39" t="s">
        <v>12539</v>
      </c>
      <c r="F136" s="46"/>
      <c r="G136" s="46"/>
      <c r="H136" s="46"/>
      <c r="I136" s="46"/>
      <c r="J136" s="48"/>
    </row>
    <row r="137" ht="45">
      <c r="A137" s="37" t="s">
        <v>599</v>
      </c>
      <c r="B137" s="45"/>
      <c r="C137" s="46"/>
      <c r="D137" s="46"/>
      <c r="E137" s="49" t="s">
        <v>12540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12598</v>
      </c>
      <c r="D139" s="37" t="s">
        <v>595</v>
      </c>
      <c r="E139" s="39" t="s">
        <v>12542</v>
      </c>
      <c r="F139" s="40" t="s">
        <v>608</v>
      </c>
      <c r="G139" s="41">
        <v>1</v>
      </c>
      <c r="H139" s="42">
        <v>0</v>
      </c>
      <c r="I139" s="43">
        <f>ROUND(G139*H139,P4)</f>
        <v>0</v>
      </c>
      <c r="J139" s="37"/>
      <c r="O139" s="44">
        <f>I139*0.21</f>
        <v>0</v>
      </c>
      <c r="P139">
        <v>3</v>
      </c>
    </row>
    <row r="140">
      <c r="A140" s="37" t="s">
        <v>598</v>
      </c>
      <c r="B140" s="45"/>
      <c r="C140" s="46"/>
      <c r="D140" s="46"/>
      <c r="E140" s="39" t="s">
        <v>12542</v>
      </c>
      <c r="F140" s="46"/>
      <c r="G140" s="46"/>
      <c r="H140" s="46"/>
      <c r="I140" s="46"/>
      <c r="J140" s="48"/>
    </row>
    <row r="141" ht="45">
      <c r="A141" s="37" t="s">
        <v>599</v>
      </c>
      <c r="B141" s="45"/>
      <c r="C141" s="46"/>
      <c r="D141" s="46"/>
      <c r="E141" s="49" t="s">
        <v>12540</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12599</v>
      </c>
      <c r="D143" s="37" t="s">
        <v>595</v>
      </c>
      <c r="E143" s="39" t="s">
        <v>12544</v>
      </c>
      <c r="F143" s="40" t="s">
        <v>2077</v>
      </c>
      <c r="G143" s="41">
        <v>1</v>
      </c>
      <c r="H143" s="42">
        <v>0</v>
      </c>
      <c r="I143" s="43">
        <f>ROUND(G143*H143,P4)</f>
        <v>0</v>
      </c>
      <c r="J143" s="37"/>
      <c r="O143" s="44">
        <f>I143*0.21</f>
        <v>0</v>
      </c>
      <c r="P143">
        <v>3</v>
      </c>
    </row>
    <row r="144" ht="30">
      <c r="A144" s="37" t="s">
        <v>598</v>
      </c>
      <c r="B144" s="45"/>
      <c r="C144" s="46"/>
      <c r="D144" s="46"/>
      <c r="E144" s="39" t="s">
        <v>12544</v>
      </c>
      <c r="F144" s="46"/>
      <c r="G144" s="46"/>
      <c r="H144" s="46"/>
      <c r="I144" s="46"/>
      <c r="J144" s="48"/>
    </row>
    <row r="145" ht="45">
      <c r="A145" s="37" t="s">
        <v>599</v>
      </c>
      <c r="B145" s="45"/>
      <c r="C145" s="46"/>
      <c r="D145" s="46"/>
      <c r="E145" s="49" t="s">
        <v>12540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12600</v>
      </c>
      <c r="D147" s="37" t="s">
        <v>595</v>
      </c>
      <c r="E147" s="39" t="s">
        <v>12546</v>
      </c>
      <c r="F147" s="40" t="s">
        <v>2077</v>
      </c>
      <c r="G147" s="41">
        <v>2</v>
      </c>
      <c r="H147" s="42">
        <v>0</v>
      </c>
      <c r="I147" s="43">
        <f>ROUND(G147*H147,P4)</f>
        <v>0</v>
      </c>
      <c r="J147" s="37"/>
      <c r="O147" s="44">
        <f>I147*0.21</f>
        <v>0</v>
      </c>
      <c r="P147">
        <v>3</v>
      </c>
    </row>
    <row r="148" ht="30">
      <c r="A148" s="37" t="s">
        <v>598</v>
      </c>
      <c r="B148" s="45"/>
      <c r="C148" s="46"/>
      <c r="D148" s="46"/>
      <c r="E148" s="39" t="s">
        <v>12546</v>
      </c>
      <c r="F148" s="46"/>
      <c r="G148" s="46"/>
      <c r="H148" s="46"/>
      <c r="I148" s="46"/>
      <c r="J148" s="48"/>
    </row>
    <row r="149" ht="45">
      <c r="A149" s="37" t="s">
        <v>599</v>
      </c>
      <c r="B149" s="45"/>
      <c r="C149" s="46"/>
      <c r="D149" s="46"/>
      <c r="E149" s="49" t="s">
        <v>12534</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12601</v>
      </c>
      <c r="D151" s="37" t="s">
        <v>595</v>
      </c>
      <c r="E151" s="39" t="s">
        <v>12548</v>
      </c>
      <c r="F151" s="40" t="s">
        <v>608</v>
      </c>
      <c r="G151" s="41">
        <v>2</v>
      </c>
      <c r="H151" s="42">
        <v>0</v>
      </c>
      <c r="I151" s="43">
        <f>ROUND(G151*H151,P4)</f>
        <v>0</v>
      </c>
      <c r="J151" s="37"/>
      <c r="O151" s="44">
        <f>I151*0.21</f>
        <v>0</v>
      </c>
      <c r="P151">
        <v>3</v>
      </c>
    </row>
    <row r="152">
      <c r="A152" s="37" t="s">
        <v>598</v>
      </c>
      <c r="B152" s="45"/>
      <c r="C152" s="46"/>
      <c r="D152" s="46"/>
      <c r="E152" s="39" t="s">
        <v>12548</v>
      </c>
      <c r="F152" s="46"/>
      <c r="G152" s="46"/>
      <c r="H152" s="46"/>
      <c r="I152" s="46"/>
      <c r="J152" s="48"/>
    </row>
    <row r="153" ht="45">
      <c r="A153" s="37" t="s">
        <v>599</v>
      </c>
      <c r="B153" s="45"/>
      <c r="C153" s="46"/>
      <c r="D153" s="46"/>
      <c r="E153" s="49" t="s">
        <v>12534</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12602</v>
      </c>
      <c r="D155" s="37" t="s">
        <v>595</v>
      </c>
      <c r="E155" s="39" t="s">
        <v>12550</v>
      </c>
      <c r="F155" s="40" t="s">
        <v>597</v>
      </c>
      <c r="G155" s="41">
        <v>15</v>
      </c>
      <c r="H155" s="42">
        <v>0</v>
      </c>
      <c r="I155" s="43">
        <f>ROUND(G155*H155,P4)</f>
        <v>0</v>
      </c>
      <c r="J155" s="37"/>
      <c r="O155" s="44">
        <f>I155*0.21</f>
        <v>0</v>
      </c>
      <c r="P155">
        <v>3</v>
      </c>
    </row>
    <row r="156" ht="30">
      <c r="A156" s="37" t="s">
        <v>598</v>
      </c>
      <c r="B156" s="45"/>
      <c r="C156" s="46"/>
      <c r="D156" s="46"/>
      <c r="E156" s="39" t="s">
        <v>12550</v>
      </c>
      <c r="F156" s="46"/>
      <c r="G156" s="46"/>
      <c r="H156" s="46"/>
      <c r="I156" s="46"/>
      <c r="J156" s="48"/>
    </row>
    <row r="157" ht="45">
      <c r="A157" s="37" t="s">
        <v>599</v>
      </c>
      <c r="B157" s="45"/>
      <c r="C157" s="46"/>
      <c r="D157" s="46"/>
      <c r="E157" s="49" t="s">
        <v>12551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12603</v>
      </c>
      <c r="D159" s="37" t="s">
        <v>595</v>
      </c>
      <c r="E159" s="39" t="s">
        <v>12553</v>
      </c>
      <c r="F159" s="40" t="s">
        <v>2077</v>
      </c>
      <c r="G159" s="41">
        <v>1</v>
      </c>
      <c r="H159" s="42">
        <v>0</v>
      </c>
      <c r="I159" s="43">
        <f>ROUND(G159*H159,P4)</f>
        <v>0</v>
      </c>
      <c r="J159" s="37"/>
      <c r="O159" s="44">
        <f>I159*0.21</f>
        <v>0</v>
      </c>
      <c r="P159">
        <v>3</v>
      </c>
    </row>
    <row r="160">
      <c r="A160" s="37" t="s">
        <v>598</v>
      </c>
      <c r="B160" s="45"/>
      <c r="C160" s="46"/>
      <c r="D160" s="46"/>
      <c r="E160" s="39" t="s">
        <v>12553</v>
      </c>
      <c r="F160" s="46"/>
      <c r="G160" s="46"/>
      <c r="H160" s="46"/>
      <c r="I160" s="46"/>
      <c r="J160" s="48"/>
    </row>
    <row r="161" ht="45">
      <c r="A161" s="37" t="s">
        <v>599</v>
      </c>
      <c r="B161" s="45"/>
      <c r="C161" s="46"/>
      <c r="D161" s="46"/>
      <c r="E161" s="49" t="s">
        <v>12540</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12604</v>
      </c>
      <c r="D163" s="37" t="s">
        <v>595</v>
      </c>
      <c r="E163" s="39" t="s">
        <v>12555</v>
      </c>
      <c r="F163" s="40" t="s">
        <v>2077</v>
      </c>
      <c r="G163" s="41">
        <v>1</v>
      </c>
      <c r="H163" s="42">
        <v>0</v>
      </c>
      <c r="I163" s="43">
        <f>ROUND(G163*H163,P4)</f>
        <v>0</v>
      </c>
      <c r="J163" s="37"/>
      <c r="O163" s="44">
        <f>I163*0.21</f>
        <v>0</v>
      </c>
      <c r="P163">
        <v>3</v>
      </c>
    </row>
    <row r="164" ht="30">
      <c r="A164" s="37" t="s">
        <v>598</v>
      </c>
      <c r="B164" s="45"/>
      <c r="C164" s="46"/>
      <c r="D164" s="46"/>
      <c r="E164" s="39" t="s">
        <v>12555</v>
      </c>
      <c r="F164" s="46"/>
      <c r="G164" s="46"/>
      <c r="H164" s="46"/>
      <c r="I164" s="46"/>
      <c r="J164" s="48"/>
    </row>
    <row r="165" ht="45">
      <c r="A165" s="37" t="s">
        <v>599</v>
      </c>
      <c r="B165" s="45"/>
      <c r="C165" s="46"/>
      <c r="D165" s="46"/>
      <c r="E165" s="49" t="s">
        <v>12540</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12605</v>
      </c>
      <c r="D167" s="37" t="s">
        <v>595</v>
      </c>
      <c r="E167" s="39" t="s">
        <v>12557</v>
      </c>
      <c r="F167" s="40" t="s">
        <v>2077</v>
      </c>
      <c r="G167" s="41">
        <v>1</v>
      </c>
      <c r="H167" s="42">
        <v>0</v>
      </c>
      <c r="I167" s="43">
        <f>ROUND(G167*H167,P4)</f>
        <v>0</v>
      </c>
      <c r="J167" s="37"/>
      <c r="O167" s="44">
        <f>I167*0.21</f>
        <v>0</v>
      </c>
      <c r="P167">
        <v>3</v>
      </c>
    </row>
    <row r="168">
      <c r="A168" s="37" t="s">
        <v>598</v>
      </c>
      <c r="B168" s="45"/>
      <c r="C168" s="46"/>
      <c r="D168" s="46"/>
      <c r="E168" s="39" t="s">
        <v>12557</v>
      </c>
      <c r="F168" s="46"/>
      <c r="G168" s="46"/>
      <c r="H168" s="46"/>
      <c r="I168" s="46"/>
      <c r="J168" s="48"/>
    </row>
    <row r="169" ht="45">
      <c r="A169" s="37" t="s">
        <v>599</v>
      </c>
      <c r="B169" s="45"/>
      <c r="C169" s="46"/>
      <c r="D169" s="46"/>
      <c r="E169" s="49" t="s">
        <v>12540</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12606</v>
      </c>
      <c r="D171" s="37" t="s">
        <v>595</v>
      </c>
      <c r="E171" s="39" t="s">
        <v>12559</v>
      </c>
      <c r="F171" s="40" t="s">
        <v>2077</v>
      </c>
      <c r="G171" s="41">
        <v>1</v>
      </c>
      <c r="H171" s="42">
        <v>0</v>
      </c>
      <c r="I171" s="43">
        <f>ROUND(G171*H171,P4)</f>
        <v>0</v>
      </c>
      <c r="J171" s="37"/>
      <c r="O171" s="44">
        <f>I171*0.21</f>
        <v>0</v>
      </c>
      <c r="P171">
        <v>3</v>
      </c>
    </row>
    <row r="172">
      <c r="A172" s="37" t="s">
        <v>598</v>
      </c>
      <c r="B172" s="45"/>
      <c r="C172" s="46"/>
      <c r="D172" s="46"/>
      <c r="E172" s="39" t="s">
        <v>12559</v>
      </c>
      <c r="F172" s="46"/>
      <c r="G172" s="46"/>
      <c r="H172" s="46"/>
      <c r="I172" s="46"/>
      <c r="J172" s="48"/>
    </row>
    <row r="173" ht="45">
      <c r="A173" s="37" t="s">
        <v>599</v>
      </c>
      <c r="B173" s="45"/>
      <c r="C173" s="46"/>
      <c r="D173" s="46"/>
      <c r="E173" s="49" t="s">
        <v>12540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12607</v>
      </c>
      <c r="D175" s="37" t="s">
        <v>595</v>
      </c>
      <c r="E175" s="39" t="s">
        <v>12561</v>
      </c>
      <c r="F175" s="40" t="s">
        <v>608</v>
      </c>
      <c r="G175" s="41">
        <v>2</v>
      </c>
      <c r="H175" s="42">
        <v>0</v>
      </c>
      <c r="I175" s="43">
        <f>ROUND(G175*H175,P4)</f>
        <v>0</v>
      </c>
      <c r="J175" s="37"/>
      <c r="O175" s="44">
        <f>I175*0.21</f>
        <v>0</v>
      </c>
      <c r="P175">
        <v>3</v>
      </c>
    </row>
    <row r="176" ht="30">
      <c r="A176" s="37" t="s">
        <v>598</v>
      </c>
      <c r="B176" s="45"/>
      <c r="C176" s="46"/>
      <c r="D176" s="46"/>
      <c r="E176" s="39" t="s">
        <v>12561</v>
      </c>
      <c r="F176" s="46"/>
      <c r="G176" s="46"/>
      <c r="H176" s="46"/>
      <c r="I176" s="46"/>
      <c r="J176" s="48"/>
    </row>
    <row r="177" ht="45">
      <c r="A177" s="37" t="s">
        <v>599</v>
      </c>
      <c r="B177" s="45"/>
      <c r="C177" s="46"/>
      <c r="D177" s="46"/>
      <c r="E177" s="49" t="s">
        <v>12534</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12608</v>
      </c>
      <c r="D179" s="37" t="s">
        <v>595</v>
      </c>
      <c r="E179" s="39" t="s">
        <v>12563</v>
      </c>
      <c r="F179" s="40" t="s">
        <v>2077</v>
      </c>
      <c r="G179" s="41">
        <v>1</v>
      </c>
      <c r="H179" s="42">
        <v>0</v>
      </c>
      <c r="I179" s="43">
        <f>ROUND(G179*H179,P4)</f>
        <v>0</v>
      </c>
      <c r="J179" s="37"/>
      <c r="O179" s="44">
        <f>I179*0.21</f>
        <v>0</v>
      </c>
      <c r="P179">
        <v>3</v>
      </c>
    </row>
    <row r="180">
      <c r="A180" s="37" t="s">
        <v>598</v>
      </c>
      <c r="B180" s="45"/>
      <c r="C180" s="46"/>
      <c r="D180" s="46"/>
      <c r="E180" s="39" t="s">
        <v>12563</v>
      </c>
      <c r="F180" s="46"/>
      <c r="G180" s="46"/>
      <c r="H180" s="46"/>
      <c r="I180" s="46"/>
      <c r="J180" s="48"/>
    </row>
    <row r="181" ht="45">
      <c r="A181" s="37" t="s">
        <v>599</v>
      </c>
      <c r="B181" s="45"/>
      <c r="C181" s="46"/>
      <c r="D181" s="46"/>
      <c r="E181" s="49" t="s">
        <v>12540</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12609</v>
      </c>
      <c r="D183" s="34"/>
      <c r="E183" s="31" t="s">
        <v>12610</v>
      </c>
      <c r="F183" s="34"/>
      <c r="G183" s="34"/>
      <c r="H183" s="34"/>
      <c r="I183" s="35">
        <f>SUMIFS(I184:I239,A184:A239,"P")</f>
        <v>0</v>
      </c>
      <c r="J183" s="36"/>
    </row>
    <row r="184" ht="45">
      <c r="A184" s="37" t="s">
        <v>593</v>
      </c>
      <c r="B184" s="37">
        <v>43</v>
      </c>
      <c r="C184" s="38" t="s">
        <v>12611</v>
      </c>
      <c r="D184" s="37" t="s">
        <v>595</v>
      </c>
      <c r="E184" s="39" t="s">
        <v>12612</v>
      </c>
      <c r="F184" s="40" t="s">
        <v>608</v>
      </c>
      <c r="G184" s="41">
        <v>2</v>
      </c>
      <c r="H184" s="42">
        <v>0</v>
      </c>
      <c r="I184" s="43">
        <f>ROUND(G184*H184,P4)</f>
        <v>0</v>
      </c>
      <c r="J184" s="37"/>
      <c r="O184" s="44">
        <f>I184*0.21</f>
        <v>0</v>
      </c>
      <c r="P184">
        <v>3</v>
      </c>
    </row>
    <row r="185" ht="45">
      <c r="A185" s="37" t="s">
        <v>598</v>
      </c>
      <c r="B185" s="45"/>
      <c r="C185" s="46"/>
      <c r="D185" s="46"/>
      <c r="E185" s="39" t="s">
        <v>12613</v>
      </c>
      <c r="F185" s="46"/>
      <c r="G185" s="46"/>
      <c r="H185" s="46"/>
      <c r="I185" s="46"/>
      <c r="J185" s="48"/>
    </row>
    <row r="186" ht="45">
      <c r="A186" s="37" t="s">
        <v>599</v>
      </c>
      <c r="B186" s="45"/>
      <c r="C186" s="46"/>
      <c r="D186" s="46"/>
      <c r="E186" s="49" t="s">
        <v>12534</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12614</v>
      </c>
      <c r="D188" s="37" t="s">
        <v>595</v>
      </c>
      <c r="E188" s="39" t="s">
        <v>12615</v>
      </c>
      <c r="F188" s="40" t="s">
        <v>608</v>
      </c>
      <c r="G188" s="41">
        <v>2</v>
      </c>
      <c r="H188" s="42">
        <v>0</v>
      </c>
      <c r="I188" s="43">
        <f>ROUND(G188*H188,P4)</f>
        <v>0</v>
      </c>
      <c r="J188" s="37"/>
      <c r="O188" s="44">
        <f>I188*0.21</f>
        <v>0</v>
      </c>
      <c r="P188">
        <v>3</v>
      </c>
    </row>
    <row r="189" ht="60">
      <c r="A189" s="37" t="s">
        <v>598</v>
      </c>
      <c r="B189" s="45"/>
      <c r="C189" s="46"/>
      <c r="D189" s="46"/>
      <c r="E189" s="39" t="s">
        <v>12616</v>
      </c>
      <c r="F189" s="46"/>
      <c r="G189" s="46"/>
      <c r="H189" s="46"/>
      <c r="I189" s="46"/>
      <c r="J189" s="48"/>
    </row>
    <row r="190" ht="45">
      <c r="A190" s="37" t="s">
        <v>599</v>
      </c>
      <c r="B190" s="45"/>
      <c r="C190" s="46"/>
      <c r="D190" s="46"/>
      <c r="E190" s="49" t="s">
        <v>12534</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12617</v>
      </c>
      <c r="D192" s="37" t="s">
        <v>595</v>
      </c>
      <c r="E192" s="39" t="s">
        <v>12539</v>
      </c>
      <c r="F192" s="40" t="s">
        <v>608</v>
      </c>
      <c r="G192" s="41">
        <v>1</v>
      </c>
      <c r="H192" s="42">
        <v>0</v>
      </c>
      <c r="I192" s="43">
        <f>ROUND(G192*H192,P4)</f>
        <v>0</v>
      </c>
      <c r="J192" s="37"/>
      <c r="O192" s="44">
        <f>I192*0.21</f>
        <v>0</v>
      </c>
      <c r="P192">
        <v>3</v>
      </c>
    </row>
    <row r="193" ht="30">
      <c r="A193" s="37" t="s">
        <v>598</v>
      </c>
      <c r="B193" s="45"/>
      <c r="C193" s="46"/>
      <c r="D193" s="46"/>
      <c r="E193" s="39" t="s">
        <v>12539</v>
      </c>
      <c r="F193" s="46"/>
      <c r="G193" s="46"/>
      <c r="H193" s="46"/>
      <c r="I193" s="46"/>
      <c r="J193" s="48"/>
    </row>
    <row r="194" ht="45">
      <c r="A194" s="37" t="s">
        <v>599</v>
      </c>
      <c r="B194" s="45"/>
      <c r="C194" s="46"/>
      <c r="D194" s="46"/>
      <c r="E194" s="49" t="s">
        <v>12540</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12618</v>
      </c>
      <c r="D196" s="37" t="s">
        <v>595</v>
      </c>
      <c r="E196" s="39" t="s">
        <v>12542</v>
      </c>
      <c r="F196" s="40" t="s">
        <v>608</v>
      </c>
      <c r="G196" s="41">
        <v>1</v>
      </c>
      <c r="H196" s="42">
        <v>0</v>
      </c>
      <c r="I196" s="43">
        <f>ROUND(G196*H196,P4)</f>
        <v>0</v>
      </c>
      <c r="J196" s="37"/>
      <c r="O196" s="44">
        <f>I196*0.21</f>
        <v>0</v>
      </c>
      <c r="P196">
        <v>3</v>
      </c>
    </row>
    <row r="197">
      <c r="A197" s="37" t="s">
        <v>598</v>
      </c>
      <c r="B197" s="45"/>
      <c r="C197" s="46"/>
      <c r="D197" s="46"/>
      <c r="E197" s="39" t="s">
        <v>12542</v>
      </c>
      <c r="F197" s="46"/>
      <c r="G197" s="46"/>
      <c r="H197" s="46"/>
      <c r="I197" s="46"/>
      <c r="J197" s="48"/>
    </row>
    <row r="198" ht="45">
      <c r="A198" s="37" t="s">
        <v>599</v>
      </c>
      <c r="B198" s="45"/>
      <c r="C198" s="46"/>
      <c r="D198" s="46"/>
      <c r="E198" s="49" t="s">
        <v>12540</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12619</v>
      </c>
      <c r="D200" s="37" t="s">
        <v>595</v>
      </c>
      <c r="E200" s="39" t="s">
        <v>12544</v>
      </c>
      <c r="F200" s="40" t="s">
        <v>2077</v>
      </c>
      <c r="G200" s="41">
        <v>1</v>
      </c>
      <c r="H200" s="42">
        <v>0</v>
      </c>
      <c r="I200" s="43">
        <f>ROUND(G200*H200,P4)</f>
        <v>0</v>
      </c>
      <c r="J200" s="37"/>
      <c r="O200" s="44">
        <f>I200*0.21</f>
        <v>0</v>
      </c>
      <c r="P200">
        <v>3</v>
      </c>
    </row>
    <row r="201" ht="30">
      <c r="A201" s="37" t="s">
        <v>598</v>
      </c>
      <c r="B201" s="45"/>
      <c r="C201" s="46"/>
      <c r="D201" s="46"/>
      <c r="E201" s="39" t="s">
        <v>12544</v>
      </c>
      <c r="F201" s="46"/>
      <c r="G201" s="46"/>
      <c r="H201" s="46"/>
      <c r="I201" s="46"/>
      <c r="J201" s="48"/>
    </row>
    <row r="202" ht="45">
      <c r="A202" s="37" t="s">
        <v>599</v>
      </c>
      <c r="B202" s="45"/>
      <c r="C202" s="46"/>
      <c r="D202" s="46"/>
      <c r="E202" s="49" t="s">
        <v>12540</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12620</v>
      </c>
      <c r="D204" s="37" t="s">
        <v>595</v>
      </c>
      <c r="E204" s="39" t="s">
        <v>12546</v>
      </c>
      <c r="F204" s="40" t="s">
        <v>2077</v>
      </c>
      <c r="G204" s="41">
        <v>2</v>
      </c>
      <c r="H204" s="42">
        <v>0</v>
      </c>
      <c r="I204" s="43">
        <f>ROUND(G204*H204,P4)</f>
        <v>0</v>
      </c>
      <c r="J204" s="37"/>
      <c r="O204" s="44">
        <f>I204*0.21</f>
        <v>0</v>
      </c>
      <c r="P204">
        <v>3</v>
      </c>
    </row>
    <row r="205" ht="30">
      <c r="A205" s="37" t="s">
        <v>598</v>
      </c>
      <c r="B205" s="45"/>
      <c r="C205" s="46"/>
      <c r="D205" s="46"/>
      <c r="E205" s="39" t="s">
        <v>12546</v>
      </c>
      <c r="F205" s="46"/>
      <c r="G205" s="46"/>
      <c r="H205" s="46"/>
      <c r="I205" s="46"/>
      <c r="J205" s="48"/>
    </row>
    <row r="206" ht="45">
      <c r="A206" s="37" t="s">
        <v>599</v>
      </c>
      <c r="B206" s="45"/>
      <c r="C206" s="46"/>
      <c r="D206" s="46"/>
      <c r="E206" s="49" t="s">
        <v>12534</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12621</v>
      </c>
      <c r="D208" s="37" t="s">
        <v>595</v>
      </c>
      <c r="E208" s="39" t="s">
        <v>12548</v>
      </c>
      <c r="F208" s="40" t="s">
        <v>608</v>
      </c>
      <c r="G208" s="41">
        <v>2</v>
      </c>
      <c r="H208" s="42">
        <v>0</v>
      </c>
      <c r="I208" s="43">
        <f>ROUND(G208*H208,P4)</f>
        <v>0</v>
      </c>
      <c r="J208" s="37"/>
      <c r="O208" s="44">
        <f>I208*0.21</f>
        <v>0</v>
      </c>
      <c r="P208">
        <v>3</v>
      </c>
    </row>
    <row r="209">
      <c r="A209" s="37" t="s">
        <v>598</v>
      </c>
      <c r="B209" s="45"/>
      <c r="C209" s="46"/>
      <c r="D209" s="46"/>
      <c r="E209" s="39" t="s">
        <v>12548</v>
      </c>
      <c r="F209" s="46"/>
      <c r="G209" s="46"/>
      <c r="H209" s="46"/>
      <c r="I209" s="46"/>
      <c r="J209" s="48"/>
    </row>
    <row r="210" ht="45">
      <c r="A210" s="37" t="s">
        <v>599</v>
      </c>
      <c r="B210" s="45"/>
      <c r="C210" s="46"/>
      <c r="D210" s="46"/>
      <c r="E210" s="49" t="s">
        <v>12534</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12622</v>
      </c>
      <c r="D212" s="37" t="s">
        <v>595</v>
      </c>
      <c r="E212" s="39" t="s">
        <v>12550</v>
      </c>
      <c r="F212" s="40" t="s">
        <v>597</v>
      </c>
      <c r="G212" s="41">
        <v>15</v>
      </c>
      <c r="H212" s="42">
        <v>0</v>
      </c>
      <c r="I212" s="43">
        <f>ROUND(G212*H212,P4)</f>
        <v>0</v>
      </c>
      <c r="J212" s="37"/>
      <c r="O212" s="44">
        <f>I212*0.21</f>
        <v>0</v>
      </c>
      <c r="P212">
        <v>3</v>
      </c>
    </row>
    <row r="213" ht="30">
      <c r="A213" s="37" t="s">
        <v>598</v>
      </c>
      <c r="B213" s="45"/>
      <c r="C213" s="46"/>
      <c r="D213" s="46"/>
      <c r="E213" s="39" t="s">
        <v>12550</v>
      </c>
      <c r="F213" s="46"/>
      <c r="G213" s="46"/>
      <c r="H213" s="46"/>
      <c r="I213" s="46"/>
      <c r="J213" s="48"/>
    </row>
    <row r="214" ht="45">
      <c r="A214" s="37" t="s">
        <v>599</v>
      </c>
      <c r="B214" s="45"/>
      <c r="C214" s="46"/>
      <c r="D214" s="46"/>
      <c r="E214" s="49" t="s">
        <v>12551</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12623</v>
      </c>
      <c r="D216" s="37" t="s">
        <v>595</v>
      </c>
      <c r="E216" s="39" t="s">
        <v>12553</v>
      </c>
      <c r="F216" s="40" t="s">
        <v>2077</v>
      </c>
      <c r="G216" s="41">
        <v>1</v>
      </c>
      <c r="H216" s="42">
        <v>0</v>
      </c>
      <c r="I216" s="43">
        <f>ROUND(G216*H216,P4)</f>
        <v>0</v>
      </c>
      <c r="J216" s="37"/>
      <c r="O216" s="44">
        <f>I216*0.21</f>
        <v>0</v>
      </c>
      <c r="P216">
        <v>3</v>
      </c>
    </row>
    <row r="217">
      <c r="A217" s="37" t="s">
        <v>598</v>
      </c>
      <c r="B217" s="45"/>
      <c r="C217" s="46"/>
      <c r="D217" s="46"/>
      <c r="E217" s="39" t="s">
        <v>12553</v>
      </c>
      <c r="F217" s="46"/>
      <c r="G217" s="46"/>
      <c r="H217" s="46"/>
      <c r="I217" s="46"/>
      <c r="J217" s="48"/>
    </row>
    <row r="218" ht="45">
      <c r="A218" s="37" t="s">
        <v>599</v>
      </c>
      <c r="B218" s="45"/>
      <c r="C218" s="46"/>
      <c r="D218" s="46"/>
      <c r="E218" s="49" t="s">
        <v>12540</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12624</v>
      </c>
      <c r="D220" s="37" t="s">
        <v>595</v>
      </c>
      <c r="E220" s="39" t="s">
        <v>12555</v>
      </c>
      <c r="F220" s="40" t="s">
        <v>2077</v>
      </c>
      <c r="G220" s="41">
        <v>1</v>
      </c>
      <c r="H220" s="42">
        <v>0</v>
      </c>
      <c r="I220" s="43">
        <f>ROUND(G220*H220,P4)</f>
        <v>0</v>
      </c>
      <c r="J220" s="37"/>
      <c r="O220" s="44">
        <f>I220*0.21</f>
        <v>0</v>
      </c>
      <c r="P220">
        <v>3</v>
      </c>
    </row>
    <row r="221" ht="30">
      <c r="A221" s="37" t="s">
        <v>598</v>
      </c>
      <c r="B221" s="45"/>
      <c r="C221" s="46"/>
      <c r="D221" s="46"/>
      <c r="E221" s="39" t="s">
        <v>12555</v>
      </c>
      <c r="F221" s="46"/>
      <c r="G221" s="46"/>
      <c r="H221" s="46"/>
      <c r="I221" s="46"/>
      <c r="J221" s="48"/>
    </row>
    <row r="222" ht="45">
      <c r="A222" s="37" t="s">
        <v>599</v>
      </c>
      <c r="B222" s="45"/>
      <c r="C222" s="46"/>
      <c r="D222" s="46"/>
      <c r="E222" s="49" t="s">
        <v>12540</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12625</v>
      </c>
      <c r="D224" s="37" t="s">
        <v>595</v>
      </c>
      <c r="E224" s="39" t="s">
        <v>12557</v>
      </c>
      <c r="F224" s="40" t="s">
        <v>2077</v>
      </c>
      <c r="G224" s="41">
        <v>1</v>
      </c>
      <c r="H224" s="42">
        <v>0</v>
      </c>
      <c r="I224" s="43">
        <f>ROUND(G224*H224,P4)</f>
        <v>0</v>
      </c>
      <c r="J224" s="37"/>
      <c r="O224" s="44">
        <f>I224*0.21</f>
        <v>0</v>
      </c>
      <c r="P224">
        <v>3</v>
      </c>
    </row>
    <row r="225">
      <c r="A225" s="37" t="s">
        <v>598</v>
      </c>
      <c r="B225" s="45"/>
      <c r="C225" s="46"/>
      <c r="D225" s="46"/>
      <c r="E225" s="39" t="s">
        <v>12557</v>
      </c>
      <c r="F225" s="46"/>
      <c r="G225" s="46"/>
      <c r="H225" s="46"/>
      <c r="I225" s="46"/>
      <c r="J225" s="48"/>
    </row>
    <row r="226" ht="45">
      <c r="A226" s="37" t="s">
        <v>599</v>
      </c>
      <c r="B226" s="45"/>
      <c r="C226" s="46"/>
      <c r="D226" s="46"/>
      <c r="E226" s="49" t="s">
        <v>12540</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12626</v>
      </c>
      <c r="D228" s="37" t="s">
        <v>595</v>
      </c>
      <c r="E228" s="39" t="s">
        <v>12559</v>
      </c>
      <c r="F228" s="40" t="s">
        <v>2077</v>
      </c>
      <c r="G228" s="41">
        <v>1</v>
      </c>
      <c r="H228" s="42">
        <v>0</v>
      </c>
      <c r="I228" s="43">
        <f>ROUND(G228*H228,P4)</f>
        <v>0</v>
      </c>
      <c r="J228" s="37"/>
      <c r="O228" s="44">
        <f>I228*0.21</f>
        <v>0</v>
      </c>
      <c r="P228">
        <v>3</v>
      </c>
    </row>
    <row r="229">
      <c r="A229" s="37" t="s">
        <v>598</v>
      </c>
      <c r="B229" s="45"/>
      <c r="C229" s="46"/>
      <c r="D229" s="46"/>
      <c r="E229" s="39" t="s">
        <v>12559</v>
      </c>
      <c r="F229" s="46"/>
      <c r="G229" s="46"/>
      <c r="H229" s="46"/>
      <c r="I229" s="46"/>
      <c r="J229" s="48"/>
    </row>
    <row r="230" ht="45">
      <c r="A230" s="37" t="s">
        <v>599</v>
      </c>
      <c r="B230" s="45"/>
      <c r="C230" s="46"/>
      <c r="D230" s="46"/>
      <c r="E230" s="49" t="s">
        <v>12540</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12627</v>
      </c>
      <c r="D232" s="37" t="s">
        <v>595</v>
      </c>
      <c r="E232" s="39" t="s">
        <v>12561</v>
      </c>
      <c r="F232" s="40" t="s">
        <v>608</v>
      </c>
      <c r="G232" s="41">
        <v>2</v>
      </c>
      <c r="H232" s="42">
        <v>0</v>
      </c>
      <c r="I232" s="43">
        <f>ROUND(G232*H232,P4)</f>
        <v>0</v>
      </c>
      <c r="J232" s="37"/>
      <c r="O232" s="44">
        <f>I232*0.21</f>
        <v>0</v>
      </c>
      <c r="P232">
        <v>3</v>
      </c>
    </row>
    <row r="233" ht="30">
      <c r="A233" s="37" t="s">
        <v>598</v>
      </c>
      <c r="B233" s="45"/>
      <c r="C233" s="46"/>
      <c r="D233" s="46"/>
      <c r="E233" s="39" t="s">
        <v>12561</v>
      </c>
      <c r="F233" s="46"/>
      <c r="G233" s="46"/>
      <c r="H233" s="46"/>
      <c r="I233" s="46"/>
      <c r="J233" s="48"/>
    </row>
    <row r="234" ht="45">
      <c r="A234" s="37" t="s">
        <v>599</v>
      </c>
      <c r="B234" s="45"/>
      <c r="C234" s="46"/>
      <c r="D234" s="46"/>
      <c r="E234" s="49" t="s">
        <v>12534</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12628</v>
      </c>
      <c r="D236" s="37" t="s">
        <v>595</v>
      </c>
      <c r="E236" s="39" t="s">
        <v>12563</v>
      </c>
      <c r="F236" s="40" t="s">
        <v>2077</v>
      </c>
      <c r="G236" s="41">
        <v>1</v>
      </c>
      <c r="H236" s="42">
        <v>0</v>
      </c>
      <c r="I236" s="43">
        <f>ROUND(G236*H236,P4)</f>
        <v>0</v>
      </c>
      <c r="J236" s="37"/>
      <c r="O236" s="44">
        <f>I236*0.21</f>
        <v>0</v>
      </c>
      <c r="P236">
        <v>3</v>
      </c>
    </row>
    <row r="237">
      <c r="A237" s="37" t="s">
        <v>598</v>
      </c>
      <c r="B237" s="45"/>
      <c r="C237" s="46"/>
      <c r="D237" s="46"/>
      <c r="E237" s="39" t="s">
        <v>12563</v>
      </c>
      <c r="F237" s="46"/>
      <c r="G237" s="46"/>
      <c r="H237" s="46"/>
      <c r="I237" s="46"/>
      <c r="J237" s="48"/>
    </row>
    <row r="238" ht="45">
      <c r="A238" s="37" t="s">
        <v>599</v>
      </c>
      <c r="B238" s="45"/>
      <c r="C238" s="46"/>
      <c r="D238" s="46"/>
      <c r="E238" s="49" t="s">
        <v>12540</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12629</v>
      </c>
      <c r="D240" s="34"/>
      <c r="E240" s="31" t="s">
        <v>12630</v>
      </c>
      <c r="F240" s="34"/>
      <c r="G240" s="34"/>
      <c r="H240" s="34"/>
      <c r="I240" s="35">
        <f>SUMIFS(I241:I296,A241:A296,"P")</f>
        <v>0</v>
      </c>
      <c r="J240" s="36"/>
    </row>
    <row r="241" ht="45">
      <c r="A241" s="37" t="s">
        <v>593</v>
      </c>
      <c r="B241" s="37">
        <v>57</v>
      </c>
      <c r="C241" s="38" t="s">
        <v>12631</v>
      </c>
      <c r="D241" s="37" t="s">
        <v>595</v>
      </c>
      <c r="E241" s="39" t="s">
        <v>12632</v>
      </c>
      <c r="F241" s="40" t="s">
        <v>608</v>
      </c>
      <c r="G241" s="41">
        <v>2</v>
      </c>
      <c r="H241" s="42">
        <v>0</v>
      </c>
      <c r="I241" s="43">
        <f>ROUND(G241*H241,P4)</f>
        <v>0</v>
      </c>
      <c r="J241" s="37"/>
      <c r="O241" s="44">
        <f>I241*0.21</f>
        <v>0</v>
      </c>
      <c r="P241">
        <v>3</v>
      </c>
    </row>
    <row r="242" ht="45">
      <c r="A242" s="37" t="s">
        <v>598</v>
      </c>
      <c r="B242" s="45"/>
      <c r="C242" s="46"/>
      <c r="D242" s="46"/>
      <c r="E242" s="39" t="s">
        <v>12633</v>
      </c>
      <c r="F242" s="46"/>
      <c r="G242" s="46"/>
      <c r="H242" s="46"/>
      <c r="I242" s="46"/>
      <c r="J242" s="48"/>
    </row>
    <row r="243" ht="45">
      <c r="A243" s="37" t="s">
        <v>599</v>
      </c>
      <c r="B243" s="45"/>
      <c r="C243" s="46"/>
      <c r="D243" s="46"/>
      <c r="E243" s="49" t="s">
        <v>12534</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12634</v>
      </c>
      <c r="D245" s="37" t="s">
        <v>595</v>
      </c>
      <c r="E245" s="39" t="s">
        <v>12635</v>
      </c>
      <c r="F245" s="40" t="s">
        <v>608</v>
      </c>
      <c r="G245" s="41">
        <v>2</v>
      </c>
      <c r="H245" s="42">
        <v>0</v>
      </c>
      <c r="I245" s="43">
        <f>ROUND(G245*H245,P4)</f>
        <v>0</v>
      </c>
      <c r="J245" s="37"/>
      <c r="O245" s="44">
        <f>I245*0.21</f>
        <v>0</v>
      </c>
      <c r="P245">
        <v>3</v>
      </c>
    </row>
    <row r="246" ht="60">
      <c r="A246" s="37" t="s">
        <v>598</v>
      </c>
      <c r="B246" s="45"/>
      <c r="C246" s="46"/>
      <c r="D246" s="46"/>
      <c r="E246" s="39" t="s">
        <v>12636</v>
      </c>
      <c r="F246" s="46"/>
      <c r="G246" s="46"/>
      <c r="H246" s="46"/>
      <c r="I246" s="46"/>
      <c r="J246" s="48"/>
    </row>
    <row r="247" ht="45">
      <c r="A247" s="37" t="s">
        <v>599</v>
      </c>
      <c r="B247" s="45"/>
      <c r="C247" s="46"/>
      <c r="D247" s="46"/>
      <c r="E247" s="49" t="s">
        <v>12534</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12637</v>
      </c>
      <c r="D249" s="37" t="s">
        <v>595</v>
      </c>
      <c r="E249" s="39" t="s">
        <v>12539</v>
      </c>
      <c r="F249" s="40" t="s">
        <v>608</v>
      </c>
      <c r="G249" s="41">
        <v>1</v>
      </c>
      <c r="H249" s="42">
        <v>0</v>
      </c>
      <c r="I249" s="43">
        <f>ROUND(G249*H249,P4)</f>
        <v>0</v>
      </c>
      <c r="J249" s="37"/>
      <c r="O249" s="44">
        <f>I249*0.21</f>
        <v>0</v>
      </c>
      <c r="P249">
        <v>3</v>
      </c>
    </row>
    <row r="250" ht="30">
      <c r="A250" s="37" t="s">
        <v>598</v>
      </c>
      <c r="B250" s="45"/>
      <c r="C250" s="46"/>
      <c r="D250" s="46"/>
      <c r="E250" s="39" t="s">
        <v>12539</v>
      </c>
      <c r="F250" s="46"/>
      <c r="G250" s="46"/>
      <c r="H250" s="46"/>
      <c r="I250" s="46"/>
      <c r="J250" s="48"/>
    </row>
    <row r="251" ht="45">
      <c r="A251" s="37" t="s">
        <v>599</v>
      </c>
      <c r="B251" s="45"/>
      <c r="C251" s="46"/>
      <c r="D251" s="46"/>
      <c r="E251" s="49" t="s">
        <v>12540</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12638</v>
      </c>
      <c r="D253" s="37" t="s">
        <v>595</v>
      </c>
      <c r="E253" s="39" t="s">
        <v>12542</v>
      </c>
      <c r="F253" s="40" t="s">
        <v>608</v>
      </c>
      <c r="G253" s="41">
        <v>1</v>
      </c>
      <c r="H253" s="42">
        <v>0</v>
      </c>
      <c r="I253" s="43">
        <f>ROUND(G253*H253,P4)</f>
        <v>0</v>
      </c>
      <c r="J253" s="37"/>
      <c r="O253" s="44">
        <f>I253*0.21</f>
        <v>0</v>
      </c>
      <c r="P253">
        <v>3</v>
      </c>
    </row>
    <row r="254">
      <c r="A254" s="37" t="s">
        <v>598</v>
      </c>
      <c r="B254" s="45"/>
      <c r="C254" s="46"/>
      <c r="D254" s="46"/>
      <c r="E254" s="39" t="s">
        <v>12542</v>
      </c>
      <c r="F254" s="46"/>
      <c r="G254" s="46"/>
      <c r="H254" s="46"/>
      <c r="I254" s="46"/>
      <c r="J254" s="48"/>
    </row>
    <row r="255" ht="45">
      <c r="A255" s="37" t="s">
        <v>599</v>
      </c>
      <c r="B255" s="45"/>
      <c r="C255" s="46"/>
      <c r="D255" s="46"/>
      <c r="E255" s="49" t="s">
        <v>12540</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12639</v>
      </c>
      <c r="D257" s="37" t="s">
        <v>595</v>
      </c>
      <c r="E257" s="39" t="s">
        <v>12544</v>
      </c>
      <c r="F257" s="40" t="s">
        <v>2077</v>
      </c>
      <c r="G257" s="41">
        <v>1</v>
      </c>
      <c r="H257" s="42">
        <v>0</v>
      </c>
      <c r="I257" s="43">
        <f>ROUND(G257*H257,P4)</f>
        <v>0</v>
      </c>
      <c r="J257" s="37"/>
      <c r="O257" s="44">
        <f>I257*0.21</f>
        <v>0</v>
      </c>
      <c r="P257">
        <v>3</v>
      </c>
    </row>
    <row r="258" ht="30">
      <c r="A258" s="37" t="s">
        <v>598</v>
      </c>
      <c r="B258" s="45"/>
      <c r="C258" s="46"/>
      <c r="D258" s="46"/>
      <c r="E258" s="39" t="s">
        <v>12544</v>
      </c>
      <c r="F258" s="46"/>
      <c r="G258" s="46"/>
      <c r="H258" s="46"/>
      <c r="I258" s="46"/>
      <c r="J258" s="48"/>
    </row>
    <row r="259" ht="45">
      <c r="A259" s="37" t="s">
        <v>599</v>
      </c>
      <c r="B259" s="45"/>
      <c r="C259" s="46"/>
      <c r="D259" s="46"/>
      <c r="E259" s="49" t="s">
        <v>12540</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12640</v>
      </c>
      <c r="D261" s="37" t="s">
        <v>595</v>
      </c>
      <c r="E261" s="39" t="s">
        <v>12546</v>
      </c>
      <c r="F261" s="40" t="s">
        <v>2077</v>
      </c>
      <c r="G261" s="41">
        <v>2</v>
      </c>
      <c r="H261" s="42">
        <v>0</v>
      </c>
      <c r="I261" s="43">
        <f>ROUND(G261*H261,P4)</f>
        <v>0</v>
      </c>
      <c r="J261" s="37"/>
      <c r="O261" s="44">
        <f>I261*0.21</f>
        <v>0</v>
      </c>
      <c r="P261">
        <v>3</v>
      </c>
    </row>
    <row r="262" ht="30">
      <c r="A262" s="37" t="s">
        <v>598</v>
      </c>
      <c r="B262" s="45"/>
      <c r="C262" s="46"/>
      <c r="D262" s="46"/>
      <c r="E262" s="39" t="s">
        <v>12546</v>
      </c>
      <c r="F262" s="46"/>
      <c r="G262" s="46"/>
      <c r="H262" s="46"/>
      <c r="I262" s="46"/>
      <c r="J262" s="48"/>
    </row>
    <row r="263" ht="45">
      <c r="A263" s="37" t="s">
        <v>599</v>
      </c>
      <c r="B263" s="45"/>
      <c r="C263" s="46"/>
      <c r="D263" s="46"/>
      <c r="E263" s="49" t="s">
        <v>12534</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12641</v>
      </c>
      <c r="D265" s="37" t="s">
        <v>595</v>
      </c>
      <c r="E265" s="39" t="s">
        <v>12548</v>
      </c>
      <c r="F265" s="40" t="s">
        <v>608</v>
      </c>
      <c r="G265" s="41">
        <v>2</v>
      </c>
      <c r="H265" s="42">
        <v>0</v>
      </c>
      <c r="I265" s="43">
        <f>ROUND(G265*H265,P4)</f>
        <v>0</v>
      </c>
      <c r="J265" s="37"/>
      <c r="O265" s="44">
        <f>I265*0.21</f>
        <v>0</v>
      </c>
      <c r="P265">
        <v>3</v>
      </c>
    </row>
    <row r="266">
      <c r="A266" s="37" t="s">
        <v>598</v>
      </c>
      <c r="B266" s="45"/>
      <c r="C266" s="46"/>
      <c r="D266" s="46"/>
      <c r="E266" s="39" t="s">
        <v>12548</v>
      </c>
      <c r="F266" s="46"/>
      <c r="G266" s="46"/>
      <c r="H266" s="46"/>
      <c r="I266" s="46"/>
      <c r="J266" s="48"/>
    </row>
    <row r="267" ht="45">
      <c r="A267" s="37" t="s">
        <v>599</v>
      </c>
      <c r="B267" s="45"/>
      <c r="C267" s="46"/>
      <c r="D267" s="46"/>
      <c r="E267" s="49" t="s">
        <v>12534</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12642</v>
      </c>
      <c r="D269" s="37" t="s">
        <v>595</v>
      </c>
      <c r="E269" s="39" t="s">
        <v>12550</v>
      </c>
      <c r="F269" s="40" t="s">
        <v>597</v>
      </c>
      <c r="G269" s="41">
        <v>15</v>
      </c>
      <c r="H269" s="42">
        <v>0</v>
      </c>
      <c r="I269" s="43">
        <f>ROUND(G269*H269,P4)</f>
        <v>0</v>
      </c>
      <c r="J269" s="37"/>
      <c r="O269" s="44">
        <f>I269*0.21</f>
        <v>0</v>
      </c>
      <c r="P269">
        <v>3</v>
      </c>
    </row>
    <row r="270" ht="30">
      <c r="A270" s="37" t="s">
        <v>598</v>
      </c>
      <c r="B270" s="45"/>
      <c r="C270" s="46"/>
      <c r="D270" s="46"/>
      <c r="E270" s="39" t="s">
        <v>12550</v>
      </c>
      <c r="F270" s="46"/>
      <c r="G270" s="46"/>
      <c r="H270" s="46"/>
      <c r="I270" s="46"/>
      <c r="J270" s="48"/>
    </row>
    <row r="271" ht="45">
      <c r="A271" s="37" t="s">
        <v>599</v>
      </c>
      <c r="B271" s="45"/>
      <c r="C271" s="46"/>
      <c r="D271" s="46"/>
      <c r="E271" s="49" t="s">
        <v>12551</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12643</v>
      </c>
      <c r="D273" s="37" t="s">
        <v>595</v>
      </c>
      <c r="E273" s="39" t="s">
        <v>12553</v>
      </c>
      <c r="F273" s="40" t="s">
        <v>2077</v>
      </c>
      <c r="G273" s="41">
        <v>1</v>
      </c>
      <c r="H273" s="42">
        <v>0</v>
      </c>
      <c r="I273" s="43">
        <f>ROUND(G273*H273,P4)</f>
        <v>0</v>
      </c>
      <c r="J273" s="37"/>
      <c r="O273" s="44">
        <f>I273*0.21</f>
        <v>0</v>
      </c>
      <c r="P273">
        <v>3</v>
      </c>
    </row>
    <row r="274">
      <c r="A274" s="37" t="s">
        <v>598</v>
      </c>
      <c r="B274" s="45"/>
      <c r="C274" s="46"/>
      <c r="D274" s="46"/>
      <c r="E274" s="39" t="s">
        <v>12553</v>
      </c>
      <c r="F274" s="46"/>
      <c r="G274" s="46"/>
      <c r="H274" s="46"/>
      <c r="I274" s="46"/>
      <c r="J274" s="48"/>
    </row>
    <row r="275" ht="45">
      <c r="A275" s="37" t="s">
        <v>599</v>
      </c>
      <c r="B275" s="45"/>
      <c r="C275" s="46"/>
      <c r="D275" s="46"/>
      <c r="E275" s="49" t="s">
        <v>12540</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12644</v>
      </c>
      <c r="D277" s="37" t="s">
        <v>595</v>
      </c>
      <c r="E277" s="39" t="s">
        <v>12555</v>
      </c>
      <c r="F277" s="40" t="s">
        <v>2077</v>
      </c>
      <c r="G277" s="41">
        <v>1</v>
      </c>
      <c r="H277" s="42">
        <v>0</v>
      </c>
      <c r="I277" s="43">
        <f>ROUND(G277*H277,P4)</f>
        <v>0</v>
      </c>
      <c r="J277" s="37"/>
      <c r="O277" s="44">
        <f>I277*0.21</f>
        <v>0</v>
      </c>
      <c r="P277">
        <v>3</v>
      </c>
    </row>
    <row r="278" ht="30">
      <c r="A278" s="37" t="s">
        <v>598</v>
      </c>
      <c r="B278" s="45"/>
      <c r="C278" s="46"/>
      <c r="D278" s="46"/>
      <c r="E278" s="39" t="s">
        <v>12555</v>
      </c>
      <c r="F278" s="46"/>
      <c r="G278" s="46"/>
      <c r="H278" s="46"/>
      <c r="I278" s="46"/>
      <c r="J278" s="48"/>
    </row>
    <row r="279" ht="45">
      <c r="A279" s="37" t="s">
        <v>599</v>
      </c>
      <c r="B279" s="45"/>
      <c r="C279" s="46"/>
      <c r="D279" s="46"/>
      <c r="E279" s="49" t="s">
        <v>12540</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12645</v>
      </c>
      <c r="D281" s="37" t="s">
        <v>595</v>
      </c>
      <c r="E281" s="39" t="s">
        <v>12557</v>
      </c>
      <c r="F281" s="40" t="s">
        <v>2077</v>
      </c>
      <c r="G281" s="41">
        <v>1</v>
      </c>
      <c r="H281" s="42">
        <v>0</v>
      </c>
      <c r="I281" s="43">
        <f>ROUND(G281*H281,P4)</f>
        <v>0</v>
      </c>
      <c r="J281" s="37"/>
      <c r="O281" s="44">
        <f>I281*0.21</f>
        <v>0</v>
      </c>
      <c r="P281">
        <v>3</v>
      </c>
    </row>
    <row r="282">
      <c r="A282" s="37" t="s">
        <v>598</v>
      </c>
      <c r="B282" s="45"/>
      <c r="C282" s="46"/>
      <c r="D282" s="46"/>
      <c r="E282" s="39" t="s">
        <v>12557</v>
      </c>
      <c r="F282" s="46"/>
      <c r="G282" s="46"/>
      <c r="H282" s="46"/>
      <c r="I282" s="46"/>
      <c r="J282" s="48"/>
    </row>
    <row r="283" ht="45">
      <c r="A283" s="37" t="s">
        <v>599</v>
      </c>
      <c r="B283" s="45"/>
      <c r="C283" s="46"/>
      <c r="D283" s="46"/>
      <c r="E283" s="49" t="s">
        <v>12540</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12646</v>
      </c>
      <c r="D285" s="37" t="s">
        <v>595</v>
      </c>
      <c r="E285" s="39" t="s">
        <v>12559</v>
      </c>
      <c r="F285" s="40" t="s">
        <v>2077</v>
      </c>
      <c r="G285" s="41">
        <v>1</v>
      </c>
      <c r="H285" s="42">
        <v>0</v>
      </c>
      <c r="I285" s="43">
        <f>ROUND(G285*H285,P4)</f>
        <v>0</v>
      </c>
      <c r="J285" s="37"/>
      <c r="O285" s="44">
        <f>I285*0.21</f>
        <v>0</v>
      </c>
      <c r="P285">
        <v>3</v>
      </c>
    </row>
    <row r="286">
      <c r="A286" s="37" t="s">
        <v>598</v>
      </c>
      <c r="B286" s="45"/>
      <c r="C286" s="46"/>
      <c r="D286" s="46"/>
      <c r="E286" s="39" t="s">
        <v>12559</v>
      </c>
      <c r="F286" s="46"/>
      <c r="G286" s="46"/>
      <c r="H286" s="46"/>
      <c r="I286" s="46"/>
      <c r="J286" s="48"/>
    </row>
    <row r="287" ht="45">
      <c r="A287" s="37" t="s">
        <v>599</v>
      </c>
      <c r="B287" s="45"/>
      <c r="C287" s="46"/>
      <c r="D287" s="46"/>
      <c r="E287" s="49" t="s">
        <v>12540</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12647</v>
      </c>
      <c r="D289" s="37" t="s">
        <v>595</v>
      </c>
      <c r="E289" s="39" t="s">
        <v>12561</v>
      </c>
      <c r="F289" s="40" t="s">
        <v>608</v>
      </c>
      <c r="G289" s="41">
        <v>2</v>
      </c>
      <c r="H289" s="42">
        <v>0</v>
      </c>
      <c r="I289" s="43">
        <f>ROUND(G289*H289,P4)</f>
        <v>0</v>
      </c>
      <c r="J289" s="37"/>
      <c r="O289" s="44">
        <f>I289*0.21</f>
        <v>0</v>
      </c>
      <c r="P289">
        <v>3</v>
      </c>
    </row>
    <row r="290" ht="30">
      <c r="A290" s="37" t="s">
        <v>598</v>
      </c>
      <c r="B290" s="45"/>
      <c r="C290" s="46"/>
      <c r="D290" s="46"/>
      <c r="E290" s="39" t="s">
        <v>12561</v>
      </c>
      <c r="F290" s="46"/>
      <c r="G290" s="46"/>
      <c r="H290" s="46"/>
      <c r="I290" s="46"/>
      <c r="J290" s="48"/>
    </row>
    <row r="291" ht="45">
      <c r="A291" s="37" t="s">
        <v>599</v>
      </c>
      <c r="B291" s="45"/>
      <c r="C291" s="46"/>
      <c r="D291" s="46"/>
      <c r="E291" s="49" t="s">
        <v>12534</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12648</v>
      </c>
      <c r="D293" s="37" t="s">
        <v>595</v>
      </c>
      <c r="E293" s="39" t="s">
        <v>12563</v>
      </c>
      <c r="F293" s="40" t="s">
        <v>2077</v>
      </c>
      <c r="G293" s="41">
        <v>1</v>
      </c>
      <c r="H293" s="42">
        <v>0</v>
      </c>
      <c r="I293" s="43">
        <f>ROUND(G293*H293,P4)</f>
        <v>0</v>
      </c>
      <c r="J293" s="37"/>
      <c r="O293" s="44">
        <f>I293*0.21</f>
        <v>0</v>
      </c>
      <c r="P293">
        <v>3</v>
      </c>
    </row>
    <row r="294">
      <c r="A294" s="37" t="s">
        <v>598</v>
      </c>
      <c r="B294" s="45"/>
      <c r="C294" s="46"/>
      <c r="D294" s="46"/>
      <c r="E294" s="39" t="s">
        <v>12563</v>
      </c>
      <c r="F294" s="46"/>
      <c r="G294" s="46"/>
      <c r="H294" s="46"/>
      <c r="I294" s="46"/>
      <c r="J294" s="48"/>
    </row>
    <row r="295" ht="45">
      <c r="A295" s="37" t="s">
        <v>599</v>
      </c>
      <c r="B295" s="45"/>
      <c r="C295" s="46"/>
      <c r="D295" s="46"/>
      <c r="E295" s="49" t="s">
        <v>12540</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12649</v>
      </c>
      <c r="D297" s="34"/>
      <c r="E297" s="31" t="s">
        <v>12650</v>
      </c>
      <c r="F297" s="34"/>
      <c r="G297" s="34"/>
      <c r="H297" s="34"/>
      <c r="I297" s="35">
        <f>SUMIFS(I298:I347,A298:A347,"P")</f>
        <v>0</v>
      </c>
      <c r="J297" s="36"/>
    </row>
    <row r="298" ht="45">
      <c r="A298" s="37" t="s">
        <v>593</v>
      </c>
      <c r="B298" s="37">
        <v>71</v>
      </c>
      <c r="C298" s="38" t="s">
        <v>12651</v>
      </c>
      <c r="D298" s="37" t="s">
        <v>595</v>
      </c>
      <c r="E298" s="39" t="s">
        <v>12652</v>
      </c>
      <c r="F298" s="40" t="s">
        <v>608</v>
      </c>
      <c r="G298" s="41">
        <v>2</v>
      </c>
      <c r="H298" s="42">
        <v>0</v>
      </c>
      <c r="I298" s="43">
        <f>ROUND(G298*H298,P4)</f>
        <v>0</v>
      </c>
      <c r="J298" s="37"/>
      <c r="O298" s="44">
        <f>I298*0.21</f>
        <v>0</v>
      </c>
      <c r="P298">
        <v>3</v>
      </c>
    </row>
    <row r="299" ht="45">
      <c r="A299" s="37" t="s">
        <v>598</v>
      </c>
      <c r="B299" s="45"/>
      <c r="C299" s="46"/>
      <c r="D299" s="46"/>
      <c r="E299" s="39" t="s">
        <v>12653</v>
      </c>
      <c r="F299" s="46"/>
      <c r="G299" s="46"/>
      <c r="H299" s="46"/>
      <c r="I299" s="46"/>
      <c r="J299" s="48"/>
    </row>
    <row r="300" ht="45">
      <c r="A300" s="37" t="s">
        <v>599</v>
      </c>
      <c r="B300" s="45"/>
      <c r="C300" s="46"/>
      <c r="D300" s="46"/>
      <c r="E300" s="49" t="s">
        <v>12534</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12654</v>
      </c>
      <c r="D302" s="37" t="s">
        <v>595</v>
      </c>
      <c r="E302" s="39" t="s">
        <v>12655</v>
      </c>
      <c r="F302" s="40" t="s">
        <v>608</v>
      </c>
      <c r="G302" s="41">
        <v>2</v>
      </c>
      <c r="H302" s="42">
        <v>0</v>
      </c>
      <c r="I302" s="43">
        <f>ROUND(G302*H302,P4)</f>
        <v>0</v>
      </c>
      <c r="J302" s="37"/>
      <c r="O302" s="44">
        <f>I302*0.21</f>
        <v>0</v>
      </c>
      <c r="P302">
        <v>3</v>
      </c>
    </row>
    <row r="303" ht="60">
      <c r="A303" s="37" t="s">
        <v>598</v>
      </c>
      <c r="B303" s="45"/>
      <c r="C303" s="46"/>
      <c r="D303" s="46"/>
      <c r="E303" s="39" t="s">
        <v>12656</v>
      </c>
      <c r="F303" s="46"/>
      <c r="G303" s="46"/>
      <c r="H303" s="46"/>
      <c r="I303" s="46"/>
      <c r="J303" s="48"/>
    </row>
    <row r="304" ht="45">
      <c r="A304" s="37" t="s">
        <v>599</v>
      </c>
      <c r="B304" s="45"/>
      <c r="C304" s="46"/>
      <c r="D304" s="46"/>
      <c r="E304" s="49" t="s">
        <v>12534</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12657</v>
      </c>
      <c r="D306" s="37" t="s">
        <v>595</v>
      </c>
      <c r="E306" s="39" t="s">
        <v>12573</v>
      </c>
      <c r="F306" s="40" t="s">
        <v>608</v>
      </c>
      <c r="G306" s="41">
        <v>1</v>
      </c>
      <c r="H306" s="42">
        <v>0</v>
      </c>
      <c r="I306" s="43">
        <f>ROUND(G306*H306,P4)</f>
        <v>0</v>
      </c>
      <c r="J306" s="37"/>
      <c r="O306" s="44">
        <f>I306*0.21</f>
        <v>0</v>
      </c>
      <c r="P306">
        <v>3</v>
      </c>
    </row>
    <row r="307">
      <c r="A307" s="37" t="s">
        <v>598</v>
      </c>
      <c r="B307" s="45"/>
      <c r="C307" s="46"/>
      <c r="D307" s="46"/>
      <c r="E307" s="39" t="s">
        <v>12573</v>
      </c>
      <c r="F307" s="46"/>
      <c r="G307" s="46"/>
      <c r="H307" s="46"/>
      <c r="I307" s="46"/>
      <c r="J307" s="48"/>
    </row>
    <row r="308" ht="45">
      <c r="A308" s="37" t="s">
        <v>599</v>
      </c>
      <c r="B308" s="45"/>
      <c r="C308" s="46"/>
      <c r="D308" s="46"/>
      <c r="E308" s="49" t="s">
        <v>12540</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12658</v>
      </c>
      <c r="D310" s="37" t="s">
        <v>595</v>
      </c>
      <c r="E310" s="39" t="s">
        <v>12542</v>
      </c>
      <c r="F310" s="40" t="s">
        <v>608</v>
      </c>
      <c r="G310" s="41">
        <v>1</v>
      </c>
      <c r="H310" s="42">
        <v>0</v>
      </c>
      <c r="I310" s="43">
        <f>ROUND(G310*H310,P4)</f>
        <v>0</v>
      </c>
      <c r="J310" s="37"/>
      <c r="O310" s="44">
        <f>I310*0.21</f>
        <v>0</v>
      </c>
      <c r="P310">
        <v>3</v>
      </c>
    </row>
    <row r="311">
      <c r="A311" s="37" t="s">
        <v>598</v>
      </c>
      <c r="B311" s="45"/>
      <c r="C311" s="46"/>
      <c r="D311" s="46"/>
      <c r="E311" s="39" t="s">
        <v>12542</v>
      </c>
      <c r="F311" s="46"/>
      <c r="G311" s="46"/>
      <c r="H311" s="46"/>
      <c r="I311" s="46"/>
      <c r="J311" s="48"/>
    </row>
    <row r="312" ht="45">
      <c r="A312" s="37" t="s">
        <v>599</v>
      </c>
      <c r="B312" s="45"/>
      <c r="C312" s="46"/>
      <c r="D312" s="46"/>
      <c r="E312" s="49" t="s">
        <v>12540</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12659</v>
      </c>
      <c r="D314" s="37" t="s">
        <v>595</v>
      </c>
      <c r="E314" s="39" t="s">
        <v>12544</v>
      </c>
      <c r="F314" s="40" t="s">
        <v>2077</v>
      </c>
      <c r="G314" s="41">
        <v>1</v>
      </c>
      <c r="H314" s="42">
        <v>0</v>
      </c>
      <c r="I314" s="43">
        <f>ROUND(G314*H314,P4)</f>
        <v>0</v>
      </c>
      <c r="J314" s="37"/>
      <c r="O314" s="44">
        <f>I314*0.21</f>
        <v>0</v>
      </c>
      <c r="P314">
        <v>3</v>
      </c>
    </row>
    <row r="315" ht="30">
      <c r="A315" s="37" t="s">
        <v>598</v>
      </c>
      <c r="B315" s="45"/>
      <c r="C315" s="46"/>
      <c r="D315" s="46"/>
      <c r="E315" s="39" t="s">
        <v>12544</v>
      </c>
      <c r="F315" s="46"/>
      <c r="G315" s="46"/>
      <c r="H315" s="46"/>
      <c r="I315" s="46"/>
      <c r="J315" s="48"/>
    </row>
    <row r="316" ht="45">
      <c r="A316" s="37" t="s">
        <v>599</v>
      </c>
      <c r="B316" s="45"/>
      <c r="C316" s="46"/>
      <c r="D316" s="46"/>
      <c r="E316" s="49" t="s">
        <v>12540</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12660</v>
      </c>
      <c r="D318" s="37" t="s">
        <v>595</v>
      </c>
      <c r="E318" s="39" t="s">
        <v>12546</v>
      </c>
      <c r="F318" s="40" t="s">
        <v>2077</v>
      </c>
      <c r="G318" s="41">
        <v>2</v>
      </c>
      <c r="H318" s="42">
        <v>0</v>
      </c>
      <c r="I318" s="43">
        <f>ROUND(G318*H318,P4)</f>
        <v>0</v>
      </c>
      <c r="J318" s="37"/>
      <c r="O318" s="44">
        <f>I318*0.21</f>
        <v>0</v>
      </c>
      <c r="P318">
        <v>3</v>
      </c>
    </row>
    <row r="319" ht="30">
      <c r="A319" s="37" t="s">
        <v>598</v>
      </c>
      <c r="B319" s="45"/>
      <c r="C319" s="46"/>
      <c r="D319" s="46"/>
      <c r="E319" s="39" t="s">
        <v>12546</v>
      </c>
      <c r="F319" s="46"/>
      <c r="G319" s="46"/>
      <c r="H319" s="46"/>
      <c r="I319" s="46"/>
      <c r="J319" s="48"/>
    </row>
    <row r="320" ht="45">
      <c r="A320" s="37" t="s">
        <v>599</v>
      </c>
      <c r="B320" s="45"/>
      <c r="C320" s="46"/>
      <c r="D320" s="46"/>
      <c r="E320" s="49" t="s">
        <v>12534</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12661</v>
      </c>
      <c r="D322" s="37" t="s">
        <v>595</v>
      </c>
      <c r="E322" s="39" t="s">
        <v>12548</v>
      </c>
      <c r="F322" s="40" t="s">
        <v>608</v>
      </c>
      <c r="G322" s="41">
        <v>2</v>
      </c>
      <c r="H322" s="42">
        <v>0</v>
      </c>
      <c r="I322" s="43">
        <f>ROUND(G322*H322,P4)</f>
        <v>0</v>
      </c>
      <c r="J322" s="37"/>
      <c r="O322" s="44">
        <f>I322*0.21</f>
        <v>0</v>
      </c>
      <c r="P322">
        <v>3</v>
      </c>
    </row>
    <row r="323">
      <c r="A323" s="37" t="s">
        <v>598</v>
      </c>
      <c r="B323" s="45"/>
      <c r="C323" s="46"/>
      <c r="D323" s="46"/>
      <c r="E323" s="39" t="s">
        <v>12548</v>
      </c>
      <c r="F323" s="46"/>
      <c r="G323" s="46"/>
      <c r="H323" s="46"/>
      <c r="I323" s="46"/>
      <c r="J323" s="48"/>
    </row>
    <row r="324" ht="45">
      <c r="A324" s="37" t="s">
        <v>599</v>
      </c>
      <c r="B324" s="45"/>
      <c r="C324" s="46"/>
      <c r="D324" s="46"/>
      <c r="E324" s="49" t="s">
        <v>12534</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12662</v>
      </c>
      <c r="D326" s="37" t="s">
        <v>595</v>
      </c>
      <c r="E326" s="39" t="s">
        <v>12550</v>
      </c>
      <c r="F326" s="40" t="s">
        <v>597</v>
      </c>
      <c r="G326" s="41">
        <v>14</v>
      </c>
      <c r="H326" s="42">
        <v>0</v>
      </c>
      <c r="I326" s="43">
        <f>ROUND(G326*H326,P4)</f>
        <v>0</v>
      </c>
      <c r="J326" s="37"/>
      <c r="O326" s="44">
        <f>I326*0.21</f>
        <v>0</v>
      </c>
      <c r="P326">
        <v>3</v>
      </c>
    </row>
    <row r="327" ht="30">
      <c r="A327" s="37" t="s">
        <v>598</v>
      </c>
      <c r="B327" s="45"/>
      <c r="C327" s="46"/>
      <c r="D327" s="46"/>
      <c r="E327" s="39" t="s">
        <v>12550</v>
      </c>
      <c r="F327" s="46"/>
      <c r="G327" s="46"/>
      <c r="H327" s="46"/>
      <c r="I327" s="46"/>
      <c r="J327" s="48"/>
    </row>
    <row r="328" ht="45">
      <c r="A328" s="37" t="s">
        <v>599</v>
      </c>
      <c r="B328" s="45"/>
      <c r="C328" s="46"/>
      <c r="D328" s="46"/>
      <c r="E328" s="49" t="s">
        <v>12663</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12664</v>
      </c>
      <c r="D330" s="37" t="s">
        <v>595</v>
      </c>
      <c r="E330" s="39" t="s">
        <v>12553</v>
      </c>
      <c r="F330" s="40" t="s">
        <v>2077</v>
      </c>
      <c r="G330" s="41">
        <v>1</v>
      </c>
      <c r="H330" s="42">
        <v>0</v>
      </c>
      <c r="I330" s="43">
        <f>ROUND(G330*H330,P4)</f>
        <v>0</v>
      </c>
      <c r="J330" s="37"/>
      <c r="O330" s="44">
        <f>I330*0.21</f>
        <v>0</v>
      </c>
      <c r="P330">
        <v>3</v>
      </c>
    </row>
    <row r="331">
      <c r="A331" s="37" t="s">
        <v>598</v>
      </c>
      <c r="B331" s="45"/>
      <c r="C331" s="46"/>
      <c r="D331" s="46"/>
      <c r="E331" s="39" t="s">
        <v>12553</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12665</v>
      </c>
      <c r="D333" s="37" t="s">
        <v>595</v>
      </c>
      <c r="E333" s="39" t="s">
        <v>12555</v>
      </c>
      <c r="F333" s="40" t="s">
        <v>2077</v>
      </c>
      <c r="G333" s="41">
        <v>1</v>
      </c>
      <c r="H333" s="42">
        <v>0</v>
      </c>
      <c r="I333" s="43">
        <f>ROUND(G333*H333,P4)</f>
        <v>0</v>
      </c>
      <c r="J333" s="37"/>
      <c r="O333" s="44">
        <f>I333*0.21</f>
        <v>0</v>
      </c>
      <c r="P333">
        <v>3</v>
      </c>
    </row>
    <row r="334" ht="30">
      <c r="A334" s="37" t="s">
        <v>598</v>
      </c>
      <c r="B334" s="45"/>
      <c r="C334" s="46"/>
      <c r="D334" s="46"/>
      <c r="E334" s="39" t="s">
        <v>12555</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12666</v>
      </c>
      <c r="D336" s="37" t="s">
        <v>595</v>
      </c>
      <c r="E336" s="39" t="s">
        <v>12557</v>
      </c>
      <c r="F336" s="40" t="s">
        <v>2077</v>
      </c>
      <c r="G336" s="41">
        <v>1</v>
      </c>
      <c r="H336" s="42">
        <v>0</v>
      </c>
      <c r="I336" s="43">
        <f>ROUND(G336*H336,P4)</f>
        <v>0</v>
      </c>
      <c r="J336" s="37"/>
      <c r="O336" s="44">
        <f>I336*0.21</f>
        <v>0</v>
      </c>
      <c r="P336">
        <v>3</v>
      </c>
    </row>
    <row r="337">
      <c r="A337" s="37" t="s">
        <v>598</v>
      </c>
      <c r="B337" s="45"/>
      <c r="C337" s="46"/>
      <c r="D337" s="46"/>
      <c r="E337" s="39" t="s">
        <v>12557</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12667</v>
      </c>
      <c r="D339" s="37" t="s">
        <v>595</v>
      </c>
      <c r="E339" s="39" t="s">
        <v>12559</v>
      </c>
      <c r="F339" s="40" t="s">
        <v>2077</v>
      </c>
      <c r="G339" s="41">
        <v>1</v>
      </c>
      <c r="H339" s="42">
        <v>0</v>
      </c>
      <c r="I339" s="43">
        <f>ROUND(G339*H339,P4)</f>
        <v>0</v>
      </c>
      <c r="J339" s="37"/>
      <c r="O339" s="44">
        <f>I339*0.21</f>
        <v>0</v>
      </c>
      <c r="P339">
        <v>3</v>
      </c>
    </row>
    <row r="340">
      <c r="A340" s="37" t="s">
        <v>598</v>
      </c>
      <c r="B340" s="45"/>
      <c r="C340" s="46"/>
      <c r="D340" s="46"/>
      <c r="E340" s="39" t="s">
        <v>12559</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12668</v>
      </c>
      <c r="D342" s="37" t="s">
        <v>595</v>
      </c>
      <c r="E342" s="39" t="s">
        <v>12561</v>
      </c>
      <c r="F342" s="40" t="s">
        <v>608</v>
      </c>
      <c r="G342" s="41">
        <v>2</v>
      </c>
      <c r="H342" s="42">
        <v>0</v>
      </c>
      <c r="I342" s="43">
        <f>ROUND(G342*H342,P4)</f>
        <v>0</v>
      </c>
      <c r="J342" s="37"/>
      <c r="O342" s="44">
        <f>I342*0.21</f>
        <v>0</v>
      </c>
      <c r="P342">
        <v>3</v>
      </c>
    </row>
    <row r="343" ht="30">
      <c r="A343" s="37" t="s">
        <v>598</v>
      </c>
      <c r="B343" s="45"/>
      <c r="C343" s="46"/>
      <c r="D343" s="46"/>
      <c r="E343" s="39" t="s">
        <v>12561</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12669</v>
      </c>
      <c r="D345" s="37" t="s">
        <v>595</v>
      </c>
      <c r="E345" s="39" t="s">
        <v>12563</v>
      </c>
      <c r="F345" s="40" t="s">
        <v>2077</v>
      </c>
      <c r="G345" s="41">
        <v>1</v>
      </c>
      <c r="H345" s="42">
        <v>0</v>
      </c>
      <c r="I345" s="43">
        <f>ROUND(G345*H345,P4)</f>
        <v>0</v>
      </c>
      <c r="J345" s="37"/>
      <c r="O345" s="44">
        <f>I345*0.21</f>
        <v>0</v>
      </c>
      <c r="P345">
        <v>3</v>
      </c>
    </row>
    <row r="346">
      <c r="A346" s="37" t="s">
        <v>598</v>
      </c>
      <c r="B346" s="45"/>
      <c r="C346" s="46"/>
      <c r="D346" s="46"/>
      <c r="E346" s="39" t="s">
        <v>12563</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12670</v>
      </c>
      <c r="D348" s="34"/>
      <c r="E348" s="31" t="s">
        <v>12671</v>
      </c>
      <c r="F348" s="34"/>
      <c r="G348" s="34"/>
      <c r="H348" s="34"/>
      <c r="I348" s="35">
        <f>SUMIFS(I349:I404,A349:A404,"P")</f>
        <v>0</v>
      </c>
      <c r="J348" s="36"/>
    </row>
    <row r="349" ht="45">
      <c r="A349" s="37" t="s">
        <v>593</v>
      </c>
      <c r="B349" s="37">
        <v>85</v>
      </c>
      <c r="C349" s="38" t="s">
        <v>12672</v>
      </c>
      <c r="D349" s="37" t="s">
        <v>595</v>
      </c>
      <c r="E349" s="39" t="s">
        <v>12673</v>
      </c>
      <c r="F349" s="40" t="s">
        <v>608</v>
      </c>
      <c r="G349" s="41">
        <v>2</v>
      </c>
      <c r="H349" s="42">
        <v>0</v>
      </c>
      <c r="I349" s="43">
        <f>ROUND(G349*H349,P4)</f>
        <v>0</v>
      </c>
      <c r="J349" s="37"/>
      <c r="O349" s="44">
        <f>I349*0.21</f>
        <v>0</v>
      </c>
      <c r="P349">
        <v>3</v>
      </c>
    </row>
    <row r="350" ht="45">
      <c r="A350" s="37" t="s">
        <v>598</v>
      </c>
      <c r="B350" s="45"/>
      <c r="C350" s="46"/>
      <c r="D350" s="46"/>
      <c r="E350" s="39" t="s">
        <v>12674</v>
      </c>
      <c r="F350" s="46"/>
      <c r="G350" s="46"/>
      <c r="H350" s="46"/>
      <c r="I350" s="46"/>
      <c r="J350" s="48"/>
    </row>
    <row r="351" ht="45">
      <c r="A351" s="37" t="s">
        <v>599</v>
      </c>
      <c r="B351" s="45"/>
      <c r="C351" s="46"/>
      <c r="D351" s="46"/>
      <c r="E351" s="49" t="s">
        <v>12534</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12675</v>
      </c>
      <c r="D353" s="37" t="s">
        <v>595</v>
      </c>
      <c r="E353" s="39" t="s">
        <v>12676</v>
      </c>
      <c r="F353" s="40" t="s">
        <v>608</v>
      </c>
      <c r="G353" s="41">
        <v>2</v>
      </c>
      <c r="H353" s="42">
        <v>0</v>
      </c>
      <c r="I353" s="43">
        <f>ROUND(G353*H353,P4)</f>
        <v>0</v>
      </c>
      <c r="J353" s="37"/>
      <c r="O353" s="44">
        <f>I353*0.21</f>
        <v>0</v>
      </c>
      <c r="P353">
        <v>3</v>
      </c>
    </row>
    <row r="354" ht="60">
      <c r="A354" s="37" t="s">
        <v>598</v>
      </c>
      <c r="B354" s="45"/>
      <c r="C354" s="46"/>
      <c r="D354" s="46"/>
      <c r="E354" s="39" t="s">
        <v>12677</v>
      </c>
      <c r="F354" s="46"/>
      <c r="G354" s="46"/>
      <c r="H354" s="46"/>
      <c r="I354" s="46"/>
      <c r="J354" s="48"/>
    </row>
    <row r="355" ht="45">
      <c r="A355" s="37" t="s">
        <v>599</v>
      </c>
      <c r="B355" s="45"/>
      <c r="C355" s="46"/>
      <c r="D355" s="46"/>
      <c r="E355" s="49" t="s">
        <v>12534</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12678</v>
      </c>
      <c r="D357" s="37" t="s">
        <v>595</v>
      </c>
      <c r="E357" s="39" t="s">
        <v>12539</v>
      </c>
      <c r="F357" s="40" t="s">
        <v>608</v>
      </c>
      <c r="G357" s="41">
        <v>1</v>
      </c>
      <c r="H357" s="42">
        <v>0</v>
      </c>
      <c r="I357" s="43">
        <f>ROUND(G357*H357,P4)</f>
        <v>0</v>
      </c>
      <c r="J357" s="37"/>
      <c r="O357" s="44">
        <f>I357*0.21</f>
        <v>0</v>
      </c>
      <c r="P357">
        <v>3</v>
      </c>
    </row>
    <row r="358" ht="30">
      <c r="A358" s="37" t="s">
        <v>598</v>
      </c>
      <c r="B358" s="45"/>
      <c r="C358" s="46"/>
      <c r="D358" s="46"/>
      <c r="E358" s="39" t="s">
        <v>12539</v>
      </c>
      <c r="F358" s="46"/>
      <c r="G358" s="46"/>
      <c r="H358" s="46"/>
      <c r="I358" s="46"/>
      <c r="J358" s="48"/>
    </row>
    <row r="359" ht="45">
      <c r="A359" s="37" t="s">
        <v>599</v>
      </c>
      <c r="B359" s="45"/>
      <c r="C359" s="46"/>
      <c r="D359" s="46"/>
      <c r="E359" s="49" t="s">
        <v>12540</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12679</v>
      </c>
      <c r="D361" s="37" t="s">
        <v>595</v>
      </c>
      <c r="E361" s="39" t="s">
        <v>12542</v>
      </c>
      <c r="F361" s="40" t="s">
        <v>608</v>
      </c>
      <c r="G361" s="41">
        <v>1</v>
      </c>
      <c r="H361" s="42">
        <v>0</v>
      </c>
      <c r="I361" s="43">
        <f>ROUND(G361*H361,P4)</f>
        <v>0</v>
      </c>
      <c r="J361" s="37"/>
      <c r="O361" s="44">
        <f>I361*0.21</f>
        <v>0</v>
      </c>
      <c r="P361">
        <v>3</v>
      </c>
    </row>
    <row r="362">
      <c r="A362" s="37" t="s">
        <v>598</v>
      </c>
      <c r="B362" s="45"/>
      <c r="C362" s="46"/>
      <c r="D362" s="46"/>
      <c r="E362" s="39" t="s">
        <v>12542</v>
      </c>
      <c r="F362" s="46"/>
      <c r="G362" s="46"/>
      <c r="H362" s="46"/>
      <c r="I362" s="46"/>
      <c r="J362" s="48"/>
    </row>
    <row r="363" ht="45">
      <c r="A363" s="37" t="s">
        <v>599</v>
      </c>
      <c r="B363" s="45"/>
      <c r="C363" s="46"/>
      <c r="D363" s="46"/>
      <c r="E363" s="49" t="s">
        <v>12540</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12680</v>
      </c>
      <c r="D365" s="37" t="s">
        <v>595</v>
      </c>
      <c r="E365" s="39" t="s">
        <v>12544</v>
      </c>
      <c r="F365" s="40" t="s">
        <v>2077</v>
      </c>
      <c r="G365" s="41">
        <v>1</v>
      </c>
      <c r="H365" s="42">
        <v>0</v>
      </c>
      <c r="I365" s="43">
        <f>ROUND(G365*H365,P4)</f>
        <v>0</v>
      </c>
      <c r="J365" s="37"/>
      <c r="O365" s="44">
        <f>I365*0.21</f>
        <v>0</v>
      </c>
      <c r="P365">
        <v>3</v>
      </c>
    </row>
    <row r="366" ht="30">
      <c r="A366" s="37" t="s">
        <v>598</v>
      </c>
      <c r="B366" s="45"/>
      <c r="C366" s="46"/>
      <c r="D366" s="46"/>
      <c r="E366" s="39" t="s">
        <v>12544</v>
      </c>
      <c r="F366" s="46"/>
      <c r="G366" s="46"/>
      <c r="H366" s="46"/>
      <c r="I366" s="46"/>
      <c r="J366" s="48"/>
    </row>
    <row r="367" ht="45">
      <c r="A367" s="37" t="s">
        <v>599</v>
      </c>
      <c r="B367" s="45"/>
      <c r="C367" s="46"/>
      <c r="D367" s="46"/>
      <c r="E367" s="49" t="s">
        <v>12540</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12681</v>
      </c>
      <c r="D369" s="37" t="s">
        <v>595</v>
      </c>
      <c r="E369" s="39" t="s">
        <v>12546</v>
      </c>
      <c r="F369" s="40" t="s">
        <v>2077</v>
      </c>
      <c r="G369" s="41">
        <v>2</v>
      </c>
      <c r="H369" s="42">
        <v>0</v>
      </c>
      <c r="I369" s="43">
        <f>ROUND(G369*H369,P4)</f>
        <v>0</v>
      </c>
      <c r="J369" s="37"/>
      <c r="O369" s="44">
        <f>I369*0.21</f>
        <v>0</v>
      </c>
      <c r="P369">
        <v>3</v>
      </c>
    </row>
    <row r="370" ht="30">
      <c r="A370" s="37" t="s">
        <v>598</v>
      </c>
      <c r="B370" s="45"/>
      <c r="C370" s="46"/>
      <c r="D370" s="46"/>
      <c r="E370" s="39" t="s">
        <v>12546</v>
      </c>
      <c r="F370" s="46"/>
      <c r="G370" s="46"/>
      <c r="H370" s="46"/>
      <c r="I370" s="46"/>
      <c r="J370" s="48"/>
    </row>
    <row r="371" ht="45">
      <c r="A371" s="37" t="s">
        <v>599</v>
      </c>
      <c r="B371" s="45"/>
      <c r="C371" s="46"/>
      <c r="D371" s="46"/>
      <c r="E371" s="49" t="s">
        <v>12534</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12682</v>
      </c>
      <c r="D373" s="37" t="s">
        <v>595</v>
      </c>
      <c r="E373" s="39" t="s">
        <v>12548</v>
      </c>
      <c r="F373" s="40" t="s">
        <v>608</v>
      </c>
      <c r="G373" s="41">
        <v>2</v>
      </c>
      <c r="H373" s="42">
        <v>0</v>
      </c>
      <c r="I373" s="43">
        <f>ROUND(G373*H373,P4)</f>
        <v>0</v>
      </c>
      <c r="J373" s="37"/>
      <c r="O373" s="44">
        <f>I373*0.21</f>
        <v>0</v>
      </c>
      <c r="P373">
        <v>3</v>
      </c>
    </row>
    <row r="374">
      <c r="A374" s="37" t="s">
        <v>598</v>
      </c>
      <c r="B374" s="45"/>
      <c r="C374" s="46"/>
      <c r="D374" s="46"/>
      <c r="E374" s="39" t="s">
        <v>12548</v>
      </c>
      <c r="F374" s="46"/>
      <c r="G374" s="46"/>
      <c r="H374" s="46"/>
      <c r="I374" s="46"/>
      <c r="J374" s="48"/>
    </row>
    <row r="375" ht="45">
      <c r="A375" s="37" t="s">
        <v>599</v>
      </c>
      <c r="B375" s="45"/>
      <c r="C375" s="46"/>
      <c r="D375" s="46"/>
      <c r="E375" s="49" t="s">
        <v>12534</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12683</v>
      </c>
      <c r="D377" s="37" t="s">
        <v>595</v>
      </c>
      <c r="E377" s="39" t="s">
        <v>12550</v>
      </c>
      <c r="F377" s="40" t="s">
        <v>597</v>
      </c>
      <c r="G377" s="41">
        <v>14</v>
      </c>
      <c r="H377" s="42">
        <v>0</v>
      </c>
      <c r="I377" s="43">
        <f>ROUND(G377*H377,P4)</f>
        <v>0</v>
      </c>
      <c r="J377" s="37"/>
      <c r="O377" s="44">
        <f>I377*0.21</f>
        <v>0</v>
      </c>
      <c r="P377">
        <v>3</v>
      </c>
    </row>
    <row r="378" ht="30">
      <c r="A378" s="37" t="s">
        <v>598</v>
      </c>
      <c r="B378" s="45"/>
      <c r="C378" s="46"/>
      <c r="D378" s="46"/>
      <c r="E378" s="39" t="s">
        <v>12550</v>
      </c>
      <c r="F378" s="46"/>
      <c r="G378" s="46"/>
      <c r="H378" s="46"/>
      <c r="I378" s="46"/>
      <c r="J378" s="48"/>
    </row>
    <row r="379" ht="45">
      <c r="A379" s="37" t="s">
        <v>599</v>
      </c>
      <c r="B379" s="45"/>
      <c r="C379" s="46"/>
      <c r="D379" s="46"/>
      <c r="E379" s="49" t="s">
        <v>12684</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12685</v>
      </c>
      <c r="D381" s="37" t="s">
        <v>595</v>
      </c>
      <c r="E381" s="39" t="s">
        <v>12553</v>
      </c>
      <c r="F381" s="40" t="s">
        <v>2077</v>
      </c>
      <c r="G381" s="41">
        <v>1</v>
      </c>
      <c r="H381" s="42">
        <v>0</v>
      </c>
      <c r="I381" s="43">
        <f>ROUND(G381*H381,P4)</f>
        <v>0</v>
      </c>
      <c r="J381" s="37"/>
      <c r="O381" s="44">
        <f>I381*0.21</f>
        <v>0</v>
      </c>
      <c r="P381">
        <v>3</v>
      </c>
    </row>
    <row r="382">
      <c r="A382" s="37" t="s">
        <v>598</v>
      </c>
      <c r="B382" s="45"/>
      <c r="C382" s="46"/>
      <c r="D382" s="46"/>
      <c r="E382" s="39" t="s">
        <v>12553</v>
      </c>
      <c r="F382" s="46"/>
      <c r="G382" s="46"/>
      <c r="H382" s="46"/>
      <c r="I382" s="46"/>
      <c r="J382" s="48"/>
    </row>
    <row r="383" ht="45">
      <c r="A383" s="37" t="s">
        <v>599</v>
      </c>
      <c r="B383" s="45"/>
      <c r="C383" s="46"/>
      <c r="D383" s="46"/>
      <c r="E383" s="49" t="s">
        <v>12540</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12686</v>
      </c>
      <c r="D385" s="37" t="s">
        <v>595</v>
      </c>
      <c r="E385" s="39" t="s">
        <v>12555</v>
      </c>
      <c r="F385" s="40" t="s">
        <v>2077</v>
      </c>
      <c r="G385" s="41">
        <v>1</v>
      </c>
      <c r="H385" s="42">
        <v>0</v>
      </c>
      <c r="I385" s="43">
        <f>ROUND(G385*H385,P4)</f>
        <v>0</v>
      </c>
      <c r="J385" s="37"/>
      <c r="O385" s="44">
        <f>I385*0.21</f>
        <v>0</v>
      </c>
      <c r="P385">
        <v>3</v>
      </c>
    </row>
    <row r="386" ht="30">
      <c r="A386" s="37" t="s">
        <v>598</v>
      </c>
      <c r="B386" s="45"/>
      <c r="C386" s="46"/>
      <c r="D386" s="46"/>
      <c r="E386" s="39" t="s">
        <v>12555</v>
      </c>
      <c r="F386" s="46"/>
      <c r="G386" s="46"/>
      <c r="H386" s="46"/>
      <c r="I386" s="46"/>
      <c r="J386" s="48"/>
    </row>
    <row r="387" ht="45">
      <c r="A387" s="37" t="s">
        <v>599</v>
      </c>
      <c r="B387" s="45"/>
      <c r="C387" s="46"/>
      <c r="D387" s="46"/>
      <c r="E387" s="49" t="s">
        <v>12540</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12687</v>
      </c>
      <c r="D389" s="37" t="s">
        <v>595</v>
      </c>
      <c r="E389" s="39" t="s">
        <v>12557</v>
      </c>
      <c r="F389" s="40" t="s">
        <v>2077</v>
      </c>
      <c r="G389" s="41">
        <v>1</v>
      </c>
      <c r="H389" s="42">
        <v>0</v>
      </c>
      <c r="I389" s="43">
        <f>ROUND(G389*H389,P4)</f>
        <v>0</v>
      </c>
      <c r="J389" s="37"/>
      <c r="O389" s="44">
        <f>I389*0.21</f>
        <v>0</v>
      </c>
      <c r="P389">
        <v>3</v>
      </c>
    </row>
    <row r="390">
      <c r="A390" s="37" t="s">
        <v>598</v>
      </c>
      <c r="B390" s="45"/>
      <c r="C390" s="46"/>
      <c r="D390" s="46"/>
      <c r="E390" s="39" t="s">
        <v>12557</v>
      </c>
      <c r="F390" s="46"/>
      <c r="G390" s="46"/>
      <c r="H390" s="46"/>
      <c r="I390" s="46"/>
      <c r="J390" s="48"/>
    </row>
    <row r="391" ht="45">
      <c r="A391" s="37" t="s">
        <v>599</v>
      </c>
      <c r="B391" s="45"/>
      <c r="C391" s="46"/>
      <c r="D391" s="46"/>
      <c r="E391" s="49" t="s">
        <v>12540</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12688</v>
      </c>
      <c r="D393" s="37" t="s">
        <v>595</v>
      </c>
      <c r="E393" s="39" t="s">
        <v>12559</v>
      </c>
      <c r="F393" s="40" t="s">
        <v>2077</v>
      </c>
      <c r="G393" s="41">
        <v>1</v>
      </c>
      <c r="H393" s="42">
        <v>0</v>
      </c>
      <c r="I393" s="43">
        <f>ROUND(G393*H393,P4)</f>
        <v>0</v>
      </c>
      <c r="J393" s="37"/>
      <c r="O393" s="44">
        <f>I393*0.21</f>
        <v>0</v>
      </c>
      <c r="P393">
        <v>3</v>
      </c>
    </row>
    <row r="394">
      <c r="A394" s="37" t="s">
        <v>598</v>
      </c>
      <c r="B394" s="45"/>
      <c r="C394" s="46"/>
      <c r="D394" s="46"/>
      <c r="E394" s="39" t="s">
        <v>12559</v>
      </c>
      <c r="F394" s="46"/>
      <c r="G394" s="46"/>
      <c r="H394" s="46"/>
      <c r="I394" s="46"/>
      <c r="J394" s="48"/>
    </row>
    <row r="395" ht="45">
      <c r="A395" s="37" t="s">
        <v>599</v>
      </c>
      <c r="B395" s="45"/>
      <c r="C395" s="46"/>
      <c r="D395" s="46"/>
      <c r="E395" s="49" t="s">
        <v>12540</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12689</v>
      </c>
      <c r="D397" s="37" t="s">
        <v>595</v>
      </c>
      <c r="E397" s="39" t="s">
        <v>12561</v>
      </c>
      <c r="F397" s="40" t="s">
        <v>608</v>
      </c>
      <c r="G397" s="41">
        <v>2</v>
      </c>
      <c r="H397" s="42">
        <v>0</v>
      </c>
      <c r="I397" s="43">
        <f>ROUND(G397*H397,P4)</f>
        <v>0</v>
      </c>
      <c r="J397" s="37"/>
      <c r="O397" s="44">
        <f>I397*0.21</f>
        <v>0</v>
      </c>
      <c r="P397">
        <v>3</v>
      </c>
    </row>
    <row r="398" ht="30">
      <c r="A398" s="37" t="s">
        <v>598</v>
      </c>
      <c r="B398" s="45"/>
      <c r="C398" s="46"/>
      <c r="D398" s="46"/>
      <c r="E398" s="39" t="s">
        <v>12561</v>
      </c>
      <c r="F398" s="46"/>
      <c r="G398" s="46"/>
      <c r="H398" s="46"/>
      <c r="I398" s="46"/>
      <c r="J398" s="48"/>
    </row>
    <row r="399" ht="45">
      <c r="A399" s="37" t="s">
        <v>599</v>
      </c>
      <c r="B399" s="45"/>
      <c r="C399" s="46"/>
      <c r="D399" s="46"/>
      <c r="E399" s="49" t="s">
        <v>12534</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12690</v>
      </c>
      <c r="D401" s="37" t="s">
        <v>595</v>
      </c>
      <c r="E401" s="39" t="s">
        <v>12563</v>
      </c>
      <c r="F401" s="40" t="s">
        <v>2077</v>
      </c>
      <c r="G401" s="41">
        <v>1</v>
      </c>
      <c r="H401" s="42">
        <v>0</v>
      </c>
      <c r="I401" s="43">
        <f>ROUND(G401*H401,P4)</f>
        <v>0</v>
      </c>
      <c r="J401" s="37"/>
      <c r="O401" s="44">
        <f>I401*0.21</f>
        <v>0</v>
      </c>
      <c r="P401">
        <v>3</v>
      </c>
    </row>
    <row r="402">
      <c r="A402" s="37" t="s">
        <v>598</v>
      </c>
      <c r="B402" s="45"/>
      <c r="C402" s="46"/>
      <c r="D402" s="46"/>
      <c r="E402" s="39" t="s">
        <v>12563</v>
      </c>
      <c r="F402" s="46"/>
      <c r="G402" s="46"/>
      <c r="H402" s="46"/>
      <c r="I402" s="46"/>
      <c r="J402" s="48"/>
    </row>
    <row r="403" ht="45">
      <c r="A403" s="37" t="s">
        <v>599</v>
      </c>
      <c r="B403" s="45"/>
      <c r="C403" s="46"/>
      <c r="D403" s="46"/>
      <c r="E403" s="49" t="s">
        <v>12540</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12691</v>
      </c>
      <c r="D405" s="34"/>
      <c r="E405" s="31" t="s">
        <v>12692</v>
      </c>
      <c r="F405" s="34"/>
      <c r="G405" s="34"/>
      <c r="H405" s="34"/>
      <c r="I405" s="35">
        <f>SUMIFS(I406:I441,A406:A441,"P")</f>
        <v>0</v>
      </c>
      <c r="J405" s="36"/>
    </row>
    <row r="406" ht="45">
      <c r="A406" s="37" t="s">
        <v>593</v>
      </c>
      <c r="B406" s="37">
        <v>99</v>
      </c>
      <c r="C406" s="38" t="s">
        <v>12693</v>
      </c>
      <c r="D406" s="37" t="s">
        <v>595</v>
      </c>
      <c r="E406" s="39" t="s">
        <v>12694</v>
      </c>
      <c r="F406" s="40" t="s">
        <v>608</v>
      </c>
      <c r="G406" s="41">
        <v>1</v>
      </c>
      <c r="H406" s="42">
        <v>0</v>
      </c>
      <c r="I406" s="43">
        <f>ROUND(G406*H406,P4)</f>
        <v>0</v>
      </c>
      <c r="J406" s="37"/>
      <c r="O406" s="44">
        <f>I406*0.21</f>
        <v>0</v>
      </c>
      <c r="P406">
        <v>3</v>
      </c>
    </row>
    <row r="407" ht="150">
      <c r="A407" s="37" t="s">
        <v>598</v>
      </c>
      <c r="B407" s="45"/>
      <c r="C407" s="46"/>
      <c r="D407" s="46"/>
      <c r="E407" s="39" t="s">
        <v>12695</v>
      </c>
      <c r="F407" s="46"/>
      <c r="G407" s="46"/>
      <c r="H407" s="46"/>
      <c r="I407" s="46"/>
      <c r="J407" s="48"/>
    </row>
    <row r="408" ht="45">
      <c r="A408" s="37" t="s">
        <v>599</v>
      </c>
      <c r="B408" s="45"/>
      <c r="C408" s="46"/>
      <c r="D408" s="46"/>
      <c r="E408" s="49" t="s">
        <v>12540</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12696</v>
      </c>
      <c r="D410" s="37" t="s">
        <v>595</v>
      </c>
      <c r="E410" s="39" t="s">
        <v>12697</v>
      </c>
      <c r="F410" s="40" t="s">
        <v>608</v>
      </c>
      <c r="G410" s="41">
        <v>1</v>
      </c>
      <c r="H410" s="42">
        <v>0</v>
      </c>
      <c r="I410" s="43">
        <f>ROUND(G410*H410,P4)</f>
        <v>0</v>
      </c>
      <c r="J410" s="37"/>
      <c r="O410" s="44">
        <f>I410*0.21</f>
        <v>0</v>
      </c>
      <c r="P410">
        <v>3</v>
      </c>
    </row>
    <row r="411">
      <c r="A411" s="37" t="s">
        <v>598</v>
      </c>
      <c r="B411" s="45"/>
      <c r="C411" s="46"/>
      <c r="D411" s="46"/>
      <c r="E411" s="39" t="s">
        <v>12697</v>
      </c>
      <c r="F411" s="46"/>
      <c r="G411" s="46"/>
      <c r="H411" s="46"/>
      <c r="I411" s="46"/>
      <c r="J411" s="48"/>
    </row>
    <row r="412" ht="45">
      <c r="A412" s="37" t="s">
        <v>599</v>
      </c>
      <c r="B412" s="45"/>
      <c r="C412" s="46"/>
      <c r="D412" s="46"/>
      <c r="E412" s="49" t="s">
        <v>12540</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12698</v>
      </c>
      <c r="D414" s="37" t="s">
        <v>595</v>
      </c>
      <c r="E414" s="39" t="s">
        <v>12699</v>
      </c>
      <c r="F414" s="40" t="s">
        <v>608</v>
      </c>
      <c r="G414" s="41">
        <v>1</v>
      </c>
      <c r="H414" s="42">
        <v>0</v>
      </c>
      <c r="I414" s="43">
        <f>ROUND(G414*H414,P4)</f>
        <v>0</v>
      </c>
      <c r="J414" s="37"/>
      <c r="O414" s="44">
        <f>I414*0.21</f>
        <v>0</v>
      </c>
      <c r="P414">
        <v>3</v>
      </c>
    </row>
    <row r="415">
      <c r="A415" s="37" t="s">
        <v>598</v>
      </c>
      <c r="B415" s="45"/>
      <c r="C415" s="46"/>
      <c r="D415" s="46"/>
      <c r="E415" s="39" t="s">
        <v>12699</v>
      </c>
      <c r="F415" s="46"/>
      <c r="G415" s="46"/>
      <c r="H415" s="46"/>
      <c r="I415" s="46"/>
      <c r="J415" s="48"/>
    </row>
    <row r="416" ht="45">
      <c r="A416" s="37" t="s">
        <v>599</v>
      </c>
      <c r="B416" s="45"/>
      <c r="C416" s="46"/>
      <c r="D416" s="46"/>
      <c r="E416" s="49" t="s">
        <v>12540</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12700</v>
      </c>
      <c r="D418" s="37" t="s">
        <v>595</v>
      </c>
      <c r="E418" s="39" t="s">
        <v>12701</v>
      </c>
      <c r="F418" s="40" t="s">
        <v>608</v>
      </c>
      <c r="G418" s="41">
        <v>1</v>
      </c>
      <c r="H418" s="42">
        <v>0</v>
      </c>
      <c r="I418" s="43">
        <f>ROUND(G418*H418,P4)</f>
        <v>0</v>
      </c>
      <c r="J418" s="37"/>
      <c r="O418" s="44">
        <f>I418*0.21</f>
        <v>0</v>
      </c>
      <c r="P418">
        <v>3</v>
      </c>
    </row>
    <row r="419">
      <c r="A419" s="37" t="s">
        <v>598</v>
      </c>
      <c r="B419" s="45"/>
      <c r="C419" s="46"/>
      <c r="D419" s="46"/>
      <c r="E419" s="39" t="s">
        <v>12701</v>
      </c>
      <c r="F419" s="46"/>
      <c r="G419" s="46"/>
      <c r="H419" s="46"/>
      <c r="I419" s="46"/>
      <c r="J419" s="48"/>
    </row>
    <row r="420" ht="45">
      <c r="A420" s="37" t="s">
        <v>599</v>
      </c>
      <c r="B420" s="45"/>
      <c r="C420" s="46"/>
      <c r="D420" s="46"/>
      <c r="E420" s="49" t="s">
        <v>12540</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12702</v>
      </c>
      <c r="D422" s="37" t="s">
        <v>595</v>
      </c>
      <c r="E422" s="39" t="s">
        <v>12703</v>
      </c>
      <c r="F422" s="40" t="s">
        <v>608</v>
      </c>
      <c r="G422" s="41">
        <v>2</v>
      </c>
      <c r="H422" s="42">
        <v>0</v>
      </c>
      <c r="I422" s="43">
        <f>ROUND(G422*H422,P4)</f>
        <v>0</v>
      </c>
      <c r="J422" s="37"/>
      <c r="O422" s="44">
        <f>I422*0.21</f>
        <v>0</v>
      </c>
      <c r="P422">
        <v>3</v>
      </c>
    </row>
    <row r="423" ht="30">
      <c r="A423" s="37" t="s">
        <v>598</v>
      </c>
      <c r="B423" s="45"/>
      <c r="C423" s="46"/>
      <c r="D423" s="46"/>
      <c r="E423" s="39" t="s">
        <v>12703</v>
      </c>
      <c r="F423" s="46"/>
      <c r="G423" s="46"/>
      <c r="H423" s="46"/>
      <c r="I423" s="46"/>
      <c r="J423" s="48"/>
    </row>
    <row r="424" ht="45">
      <c r="A424" s="37" t="s">
        <v>599</v>
      </c>
      <c r="B424" s="45"/>
      <c r="C424" s="46"/>
      <c r="D424" s="46"/>
      <c r="E424" s="49" t="s">
        <v>12534</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12704</v>
      </c>
      <c r="D426" s="37" t="s">
        <v>595</v>
      </c>
      <c r="E426" s="39" t="s">
        <v>12705</v>
      </c>
      <c r="F426" s="40" t="s">
        <v>608</v>
      </c>
      <c r="G426" s="41">
        <v>2</v>
      </c>
      <c r="H426" s="42">
        <v>0</v>
      </c>
      <c r="I426" s="43">
        <f>ROUND(G426*H426,P4)</f>
        <v>0</v>
      </c>
      <c r="J426" s="37"/>
      <c r="O426" s="44">
        <f>I426*0.21</f>
        <v>0</v>
      </c>
      <c r="P426">
        <v>3</v>
      </c>
    </row>
    <row r="427">
      <c r="A427" s="37" t="s">
        <v>598</v>
      </c>
      <c r="B427" s="45"/>
      <c r="C427" s="46"/>
      <c r="D427" s="46"/>
      <c r="E427" s="39" t="s">
        <v>12705</v>
      </c>
      <c r="F427" s="46"/>
      <c r="G427" s="46"/>
      <c r="H427" s="46"/>
      <c r="I427" s="46"/>
      <c r="J427" s="48"/>
    </row>
    <row r="428" ht="45">
      <c r="A428" s="37" t="s">
        <v>599</v>
      </c>
      <c r="B428" s="45"/>
      <c r="C428" s="46"/>
      <c r="D428" s="46"/>
      <c r="E428" s="49" t="s">
        <v>12534</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12706</v>
      </c>
      <c r="D430" s="37" t="s">
        <v>595</v>
      </c>
      <c r="E430" s="39" t="s">
        <v>12707</v>
      </c>
      <c r="F430" s="40" t="s">
        <v>608</v>
      </c>
      <c r="G430" s="41">
        <v>1</v>
      </c>
      <c r="H430" s="42">
        <v>0</v>
      </c>
      <c r="I430" s="43">
        <f>ROUND(G430*H430,P4)</f>
        <v>0</v>
      </c>
      <c r="J430" s="37"/>
      <c r="O430" s="44">
        <f>I430*0.21</f>
        <v>0</v>
      </c>
      <c r="P430">
        <v>3</v>
      </c>
    </row>
    <row r="431">
      <c r="A431" s="37" t="s">
        <v>598</v>
      </c>
      <c r="B431" s="45"/>
      <c r="C431" s="46"/>
      <c r="D431" s="46"/>
      <c r="E431" s="39" t="s">
        <v>12707</v>
      </c>
      <c r="F431" s="46"/>
      <c r="G431" s="46"/>
      <c r="H431" s="46"/>
      <c r="I431" s="46"/>
      <c r="J431" s="48"/>
    </row>
    <row r="432" ht="45">
      <c r="A432" s="37" t="s">
        <v>599</v>
      </c>
      <c r="B432" s="45"/>
      <c r="C432" s="46"/>
      <c r="D432" s="46"/>
      <c r="E432" s="49" t="s">
        <v>12540</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12708</v>
      </c>
      <c r="D434" s="37" t="s">
        <v>595</v>
      </c>
      <c r="E434" s="39" t="s">
        <v>12709</v>
      </c>
      <c r="F434" s="40" t="s">
        <v>608</v>
      </c>
      <c r="G434" s="41">
        <v>2</v>
      </c>
      <c r="H434" s="42">
        <v>0</v>
      </c>
      <c r="I434" s="43">
        <f>ROUND(G434*H434,P4)</f>
        <v>0</v>
      </c>
      <c r="J434" s="37"/>
      <c r="O434" s="44">
        <f>I434*0.21</f>
        <v>0</v>
      </c>
      <c r="P434">
        <v>3</v>
      </c>
    </row>
    <row r="435" ht="30">
      <c r="A435" s="37" t="s">
        <v>598</v>
      </c>
      <c r="B435" s="45"/>
      <c r="C435" s="46"/>
      <c r="D435" s="46"/>
      <c r="E435" s="39" t="s">
        <v>12709</v>
      </c>
      <c r="F435" s="46"/>
      <c r="G435" s="46"/>
      <c r="H435" s="46"/>
      <c r="I435" s="46"/>
      <c r="J435" s="48"/>
    </row>
    <row r="436" ht="45">
      <c r="A436" s="37" t="s">
        <v>599</v>
      </c>
      <c r="B436" s="45"/>
      <c r="C436" s="46"/>
      <c r="D436" s="46"/>
      <c r="E436" s="49" t="s">
        <v>12534</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12710</v>
      </c>
      <c r="D438" s="37" t="s">
        <v>595</v>
      </c>
      <c r="E438" s="39" t="s">
        <v>12711</v>
      </c>
      <c r="F438" s="40" t="s">
        <v>608</v>
      </c>
      <c r="G438" s="41">
        <v>1</v>
      </c>
      <c r="H438" s="42">
        <v>0</v>
      </c>
      <c r="I438" s="43">
        <f>ROUND(G438*H438,P4)</f>
        <v>0</v>
      </c>
      <c r="J438" s="37"/>
      <c r="O438" s="44">
        <f>I438*0.21</f>
        <v>0</v>
      </c>
      <c r="P438">
        <v>3</v>
      </c>
    </row>
    <row r="439" ht="30">
      <c r="A439" s="37" t="s">
        <v>598</v>
      </c>
      <c r="B439" s="45"/>
      <c r="C439" s="46"/>
      <c r="D439" s="46"/>
      <c r="E439" s="39" t="s">
        <v>12711</v>
      </c>
      <c r="F439" s="46"/>
      <c r="G439" s="46"/>
      <c r="H439" s="46"/>
      <c r="I439" s="46"/>
      <c r="J439" s="48"/>
    </row>
    <row r="440" ht="45">
      <c r="A440" s="37" t="s">
        <v>599</v>
      </c>
      <c r="B440" s="45"/>
      <c r="C440" s="46"/>
      <c r="D440" s="46"/>
      <c r="E440" s="49" t="s">
        <v>12540</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12712</v>
      </c>
      <c r="D442" s="34"/>
      <c r="E442" s="31" t="s">
        <v>12713</v>
      </c>
      <c r="F442" s="34"/>
      <c r="G442" s="34"/>
      <c r="H442" s="34"/>
      <c r="I442" s="35">
        <f>SUMIFS(I443:I478,A443:A478,"P")</f>
        <v>0</v>
      </c>
      <c r="J442" s="36"/>
    </row>
    <row r="443" ht="45">
      <c r="A443" s="37" t="s">
        <v>593</v>
      </c>
      <c r="B443" s="37">
        <v>108</v>
      </c>
      <c r="C443" s="38" t="s">
        <v>12714</v>
      </c>
      <c r="D443" s="37" t="s">
        <v>595</v>
      </c>
      <c r="E443" s="39" t="s">
        <v>12715</v>
      </c>
      <c r="F443" s="40" t="s">
        <v>608</v>
      </c>
      <c r="G443" s="41">
        <v>1</v>
      </c>
      <c r="H443" s="42">
        <v>0</v>
      </c>
      <c r="I443" s="43">
        <f>ROUND(G443*H443,P4)</f>
        <v>0</v>
      </c>
      <c r="J443" s="37"/>
      <c r="O443" s="44">
        <f>I443*0.21</f>
        <v>0</v>
      </c>
      <c r="P443">
        <v>3</v>
      </c>
    </row>
    <row r="444" ht="150">
      <c r="A444" s="37" t="s">
        <v>598</v>
      </c>
      <c r="B444" s="45"/>
      <c r="C444" s="46"/>
      <c r="D444" s="46"/>
      <c r="E444" s="39" t="s">
        <v>12716</v>
      </c>
      <c r="F444" s="46"/>
      <c r="G444" s="46"/>
      <c r="H444" s="46"/>
      <c r="I444" s="46"/>
      <c r="J444" s="48"/>
    </row>
    <row r="445" ht="45">
      <c r="A445" s="37" t="s">
        <v>599</v>
      </c>
      <c r="B445" s="45"/>
      <c r="C445" s="46"/>
      <c r="D445" s="46"/>
      <c r="E445" s="49" t="s">
        <v>12540</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12717</v>
      </c>
      <c r="D447" s="37" t="s">
        <v>595</v>
      </c>
      <c r="E447" s="39" t="s">
        <v>12697</v>
      </c>
      <c r="F447" s="40" t="s">
        <v>608</v>
      </c>
      <c r="G447" s="41">
        <v>1</v>
      </c>
      <c r="H447" s="42">
        <v>0</v>
      </c>
      <c r="I447" s="43">
        <f>ROUND(G447*H447,P4)</f>
        <v>0</v>
      </c>
      <c r="J447" s="37"/>
      <c r="O447" s="44">
        <f>I447*0.21</f>
        <v>0</v>
      </c>
      <c r="P447">
        <v>3</v>
      </c>
    </row>
    <row r="448">
      <c r="A448" s="37" t="s">
        <v>598</v>
      </c>
      <c r="B448" s="45"/>
      <c r="C448" s="46"/>
      <c r="D448" s="46"/>
      <c r="E448" s="39" t="s">
        <v>12697</v>
      </c>
      <c r="F448" s="46"/>
      <c r="G448" s="46"/>
      <c r="H448" s="46"/>
      <c r="I448" s="46"/>
      <c r="J448" s="48"/>
    </row>
    <row r="449" ht="45">
      <c r="A449" s="37" t="s">
        <v>599</v>
      </c>
      <c r="B449" s="45"/>
      <c r="C449" s="46"/>
      <c r="D449" s="46"/>
      <c r="E449" s="49" t="s">
        <v>12540</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12718</v>
      </c>
      <c r="D451" s="37" t="s">
        <v>595</v>
      </c>
      <c r="E451" s="39" t="s">
        <v>12699</v>
      </c>
      <c r="F451" s="40" t="s">
        <v>608</v>
      </c>
      <c r="G451" s="41">
        <v>1</v>
      </c>
      <c r="H451" s="42">
        <v>0</v>
      </c>
      <c r="I451" s="43">
        <f>ROUND(G451*H451,P4)</f>
        <v>0</v>
      </c>
      <c r="J451" s="37"/>
      <c r="O451" s="44">
        <f>I451*0.21</f>
        <v>0</v>
      </c>
      <c r="P451">
        <v>3</v>
      </c>
    </row>
    <row r="452">
      <c r="A452" s="37" t="s">
        <v>598</v>
      </c>
      <c r="B452" s="45"/>
      <c r="C452" s="46"/>
      <c r="D452" s="46"/>
      <c r="E452" s="39" t="s">
        <v>12699</v>
      </c>
      <c r="F452" s="46"/>
      <c r="G452" s="46"/>
      <c r="H452" s="46"/>
      <c r="I452" s="46"/>
      <c r="J452" s="48"/>
    </row>
    <row r="453" ht="45">
      <c r="A453" s="37" t="s">
        <v>599</v>
      </c>
      <c r="B453" s="45"/>
      <c r="C453" s="46"/>
      <c r="D453" s="46"/>
      <c r="E453" s="49" t="s">
        <v>12540</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12719</v>
      </c>
      <c r="D455" s="37" t="s">
        <v>595</v>
      </c>
      <c r="E455" s="39" t="s">
        <v>12701</v>
      </c>
      <c r="F455" s="40" t="s">
        <v>608</v>
      </c>
      <c r="G455" s="41">
        <v>1</v>
      </c>
      <c r="H455" s="42">
        <v>0</v>
      </c>
      <c r="I455" s="43">
        <f>ROUND(G455*H455,P4)</f>
        <v>0</v>
      </c>
      <c r="J455" s="37"/>
      <c r="O455" s="44">
        <f>I455*0.21</f>
        <v>0</v>
      </c>
      <c r="P455">
        <v>3</v>
      </c>
    </row>
    <row r="456">
      <c r="A456" s="37" t="s">
        <v>598</v>
      </c>
      <c r="B456" s="45"/>
      <c r="C456" s="46"/>
      <c r="D456" s="46"/>
      <c r="E456" s="39" t="s">
        <v>12701</v>
      </c>
      <c r="F456" s="46"/>
      <c r="G456" s="46"/>
      <c r="H456" s="46"/>
      <c r="I456" s="46"/>
      <c r="J456" s="48"/>
    </row>
    <row r="457" ht="45">
      <c r="A457" s="37" t="s">
        <v>599</v>
      </c>
      <c r="B457" s="45"/>
      <c r="C457" s="46"/>
      <c r="D457" s="46"/>
      <c r="E457" s="49" t="s">
        <v>12540</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12720</v>
      </c>
      <c r="D459" s="37" t="s">
        <v>595</v>
      </c>
      <c r="E459" s="39" t="s">
        <v>12721</v>
      </c>
      <c r="F459" s="40" t="s">
        <v>608</v>
      </c>
      <c r="G459" s="41">
        <v>2</v>
      </c>
      <c r="H459" s="42">
        <v>0</v>
      </c>
      <c r="I459" s="43">
        <f>ROUND(G459*H459,P4)</f>
        <v>0</v>
      </c>
      <c r="J459" s="37"/>
      <c r="O459" s="44">
        <f>I459*0.21</f>
        <v>0</v>
      </c>
      <c r="P459">
        <v>3</v>
      </c>
    </row>
    <row r="460" ht="30">
      <c r="A460" s="37" t="s">
        <v>598</v>
      </c>
      <c r="B460" s="45"/>
      <c r="C460" s="46"/>
      <c r="D460" s="46"/>
      <c r="E460" s="39" t="s">
        <v>12721</v>
      </c>
      <c r="F460" s="46"/>
      <c r="G460" s="46"/>
      <c r="H460" s="46"/>
      <c r="I460" s="46"/>
      <c r="J460" s="48"/>
    </row>
    <row r="461" ht="45">
      <c r="A461" s="37" t="s">
        <v>599</v>
      </c>
      <c r="B461" s="45"/>
      <c r="C461" s="46"/>
      <c r="D461" s="46"/>
      <c r="E461" s="49" t="s">
        <v>12534</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12722</v>
      </c>
      <c r="D463" s="37" t="s">
        <v>595</v>
      </c>
      <c r="E463" s="39" t="s">
        <v>12705</v>
      </c>
      <c r="F463" s="40" t="s">
        <v>608</v>
      </c>
      <c r="G463" s="41">
        <v>2</v>
      </c>
      <c r="H463" s="42">
        <v>0</v>
      </c>
      <c r="I463" s="43">
        <f>ROUND(G463*H463,P4)</f>
        <v>0</v>
      </c>
      <c r="J463" s="37"/>
      <c r="O463" s="44">
        <f>I463*0.21</f>
        <v>0</v>
      </c>
      <c r="P463">
        <v>3</v>
      </c>
    </row>
    <row r="464">
      <c r="A464" s="37" t="s">
        <v>598</v>
      </c>
      <c r="B464" s="45"/>
      <c r="C464" s="46"/>
      <c r="D464" s="46"/>
      <c r="E464" s="39" t="s">
        <v>12705</v>
      </c>
      <c r="F464" s="46"/>
      <c r="G464" s="46"/>
      <c r="H464" s="46"/>
      <c r="I464" s="46"/>
      <c r="J464" s="48"/>
    </row>
    <row r="465" ht="45">
      <c r="A465" s="37" t="s">
        <v>599</v>
      </c>
      <c r="B465" s="45"/>
      <c r="C465" s="46"/>
      <c r="D465" s="46"/>
      <c r="E465" s="49" t="s">
        <v>12534</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12723</v>
      </c>
      <c r="D467" s="37" t="s">
        <v>595</v>
      </c>
      <c r="E467" s="39" t="s">
        <v>12707</v>
      </c>
      <c r="F467" s="40" t="s">
        <v>608</v>
      </c>
      <c r="G467" s="41">
        <v>1</v>
      </c>
      <c r="H467" s="42">
        <v>0</v>
      </c>
      <c r="I467" s="43">
        <f>ROUND(G467*H467,P4)</f>
        <v>0</v>
      </c>
      <c r="J467" s="37"/>
      <c r="O467" s="44">
        <f>I467*0.21</f>
        <v>0</v>
      </c>
      <c r="P467">
        <v>3</v>
      </c>
    </row>
    <row r="468">
      <c r="A468" s="37" t="s">
        <v>598</v>
      </c>
      <c r="B468" s="45"/>
      <c r="C468" s="46"/>
      <c r="D468" s="46"/>
      <c r="E468" s="39" t="s">
        <v>12707</v>
      </c>
      <c r="F468" s="46"/>
      <c r="G468" s="46"/>
      <c r="H468" s="46"/>
      <c r="I468" s="46"/>
      <c r="J468" s="48"/>
    </row>
    <row r="469" ht="45">
      <c r="A469" s="37" t="s">
        <v>599</v>
      </c>
      <c r="B469" s="45"/>
      <c r="C469" s="46"/>
      <c r="D469" s="46"/>
      <c r="E469" s="49" t="s">
        <v>12540</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12724</v>
      </c>
      <c r="D471" s="37" t="s">
        <v>595</v>
      </c>
      <c r="E471" s="39" t="s">
        <v>12725</v>
      </c>
      <c r="F471" s="40" t="s">
        <v>608</v>
      </c>
      <c r="G471" s="41">
        <v>2</v>
      </c>
      <c r="H471" s="42">
        <v>0</v>
      </c>
      <c r="I471" s="43">
        <f>ROUND(G471*H471,P4)</f>
        <v>0</v>
      </c>
      <c r="J471" s="37"/>
      <c r="O471" s="44">
        <f>I471*0.21</f>
        <v>0</v>
      </c>
      <c r="P471">
        <v>3</v>
      </c>
    </row>
    <row r="472" ht="30">
      <c r="A472" s="37" t="s">
        <v>598</v>
      </c>
      <c r="B472" s="45"/>
      <c r="C472" s="46"/>
      <c r="D472" s="46"/>
      <c r="E472" s="39" t="s">
        <v>12725</v>
      </c>
      <c r="F472" s="46"/>
      <c r="G472" s="46"/>
      <c r="H472" s="46"/>
      <c r="I472" s="46"/>
      <c r="J472" s="48"/>
    </row>
    <row r="473" ht="45">
      <c r="A473" s="37" t="s">
        <v>599</v>
      </c>
      <c r="B473" s="45"/>
      <c r="C473" s="46"/>
      <c r="D473" s="46"/>
      <c r="E473" s="49" t="s">
        <v>12534</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12726</v>
      </c>
      <c r="D475" s="37" t="s">
        <v>595</v>
      </c>
      <c r="E475" s="39" t="s">
        <v>12727</v>
      </c>
      <c r="F475" s="40" t="s">
        <v>608</v>
      </c>
      <c r="G475" s="41">
        <v>1</v>
      </c>
      <c r="H475" s="42">
        <v>0</v>
      </c>
      <c r="I475" s="43">
        <f>ROUND(G475*H475,P4)</f>
        <v>0</v>
      </c>
      <c r="J475" s="37"/>
      <c r="O475" s="44">
        <f>I475*0.21</f>
        <v>0</v>
      </c>
      <c r="P475">
        <v>3</v>
      </c>
    </row>
    <row r="476" ht="30">
      <c r="A476" s="37" t="s">
        <v>598</v>
      </c>
      <c r="B476" s="45"/>
      <c r="C476" s="46"/>
      <c r="D476" s="46"/>
      <c r="E476" s="39" t="s">
        <v>12727</v>
      </c>
      <c r="F476" s="46"/>
      <c r="G476" s="46"/>
      <c r="H476" s="46"/>
      <c r="I476" s="46"/>
      <c r="J476" s="48"/>
    </row>
    <row r="477" ht="45">
      <c r="A477" s="37" t="s">
        <v>599</v>
      </c>
      <c r="B477" s="45"/>
      <c r="C477" s="46"/>
      <c r="D477" s="46"/>
      <c r="E477" s="49" t="s">
        <v>12540</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12728</v>
      </c>
      <c r="D479" s="34"/>
      <c r="E479" s="31" t="s">
        <v>12729</v>
      </c>
      <c r="F479" s="34"/>
      <c r="G479" s="34"/>
      <c r="H479" s="34"/>
      <c r="I479" s="35">
        <f>SUMIFS(I480:I515,A480:A515,"P")</f>
        <v>0</v>
      </c>
      <c r="J479" s="36"/>
    </row>
    <row r="480" ht="45">
      <c r="A480" s="37" t="s">
        <v>593</v>
      </c>
      <c r="B480" s="37">
        <v>117</v>
      </c>
      <c r="C480" s="38" t="s">
        <v>12730</v>
      </c>
      <c r="D480" s="37" t="s">
        <v>595</v>
      </c>
      <c r="E480" s="39" t="s">
        <v>12731</v>
      </c>
      <c r="F480" s="40" t="s">
        <v>608</v>
      </c>
      <c r="G480" s="41">
        <v>1</v>
      </c>
      <c r="H480" s="42">
        <v>0</v>
      </c>
      <c r="I480" s="43">
        <f>ROUND(G480*H480,P4)</f>
        <v>0</v>
      </c>
      <c r="J480" s="37"/>
      <c r="O480" s="44">
        <f>I480*0.21</f>
        <v>0</v>
      </c>
      <c r="P480">
        <v>3</v>
      </c>
    </row>
    <row r="481" ht="150">
      <c r="A481" s="37" t="s">
        <v>598</v>
      </c>
      <c r="B481" s="45"/>
      <c r="C481" s="46"/>
      <c r="D481" s="46"/>
      <c r="E481" s="39" t="s">
        <v>12732</v>
      </c>
      <c r="F481" s="46"/>
      <c r="G481" s="46"/>
      <c r="H481" s="46"/>
      <c r="I481" s="46"/>
      <c r="J481" s="48"/>
    </row>
    <row r="482" ht="45">
      <c r="A482" s="37" t="s">
        <v>599</v>
      </c>
      <c r="B482" s="45"/>
      <c r="C482" s="46"/>
      <c r="D482" s="46"/>
      <c r="E482" s="49" t="s">
        <v>12540</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12733</v>
      </c>
      <c r="D484" s="37" t="s">
        <v>595</v>
      </c>
      <c r="E484" s="39" t="s">
        <v>12697</v>
      </c>
      <c r="F484" s="40" t="s">
        <v>608</v>
      </c>
      <c r="G484" s="41">
        <v>1</v>
      </c>
      <c r="H484" s="42">
        <v>0</v>
      </c>
      <c r="I484" s="43">
        <f>ROUND(G484*H484,P4)</f>
        <v>0</v>
      </c>
      <c r="J484" s="37"/>
      <c r="O484" s="44">
        <f>I484*0.21</f>
        <v>0</v>
      </c>
      <c r="P484">
        <v>3</v>
      </c>
    </row>
    <row r="485">
      <c r="A485" s="37" t="s">
        <v>598</v>
      </c>
      <c r="B485" s="45"/>
      <c r="C485" s="46"/>
      <c r="D485" s="46"/>
      <c r="E485" s="39" t="s">
        <v>12697</v>
      </c>
      <c r="F485" s="46"/>
      <c r="G485" s="46"/>
      <c r="H485" s="46"/>
      <c r="I485" s="46"/>
      <c r="J485" s="48"/>
    </row>
    <row r="486" ht="45">
      <c r="A486" s="37" t="s">
        <v>599</v>
      </c>
      <c r="B486" s="45"/>
      <c r="C486" s="46"/>
      <c r="D486" s="46"/>
      <c r="E486" s="49" t="s">
        <v>12540</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12734</v>
      </c>
      <c r="D488" s="37" t="s">
        <v>595</v>
      </c>
      <c r="E488" s="39" t="s">
        <v>12699</v>
      </c>
      <c r="F488" s="40" t="s">
        <v>608</v>
      </c>
      <c r="G488" s="41">
        <v>1</v>
      </c>
      <c r="H488" s="42">
        <v>0</v>
      </c>
      <c r="I488" s="43">
        <f>ROUND(G488*H488,P4)</f>
        <v>0</v>
      </c>
      <c r="J488" s="37"/>
      <c r="O488" s="44">
        <f>I488*0.21</f>
        <v>0</v>
      </c>
      <c r="P488">
        <v>3</v>
      </c>
    </row>
    <row r="489">
      <c r="A489" s="37" t="s">
        <v>598</v>
      </c>
      <c r="B489" s="45"/>
      <c r="C489" s="46"/>
      <c r="D489" s="46"/>
      <c r="E489" s="39" t="s">
        <v>12699</v>
      </c>
      <c r="F489" s="46"/>
      <c r="G489" s="46"/>
      <c r="H489" s="46"/>
      <c r="I489" s="46"/>
      <c r="J489" s="48"/>
    </row>
    <row r="490" ht="45">
      <c r="A490" s="37" t="s">
        <v>599</v>
      </c>
      <c r="B490" s="45"/>
      <c r="C490" s="46"/>
      <c r="D490" s="46"/>
      <c r="E490" s="49" t="s">
        <v>12540</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12735</v>
      </c>
      <c r="D492" s="37" t="s">
        <v>595</v>
      </c>
      <c r="E492" s="39" t="s">
        <v>12701</v>
      </c>
      <c r="F492" s="40" t="s">
        <v>608</v>
      </c>
      <c r="G492" s="41">
        <v>1</v>
      </c>
      <c r="H492" s="42">
        <v>0</v>
      </c>
      <c r="I492" s="43">
        <f>ROUND(G492*H492,P4)</f>
        <v>0</v>
      </c>
      <c r="J492" s="37"/>
      <c r="O492" s="44">
        <f>I492*0.21</f>
        <v>0</v>
      </c>
      <c r="P492">
        <v>3</v>
      </c>
    </row>
    <row r="493">
      <c r="A493" s="37" t="s">
        <v>598</v>
      </c>
      <c r="B493" s="45"/>
      <c r="C493" s="46"/>
      <c r="D493" s="46"/>
      <c r="E493" s="39" t="s">
        <v>12701</v>
      </c>
      <c r="F493" s="46"/>
      <c r="G493" s="46"/>
      <c r="H493" s="46"/>
      <c r="I493" s="46"/>
      <c r="J493" s="48"/>
    </row>
    <row r="494" ht="45">
      <c r="A494" s="37" t="s">
        <v>599</v>
      </c>
      <c r="B494" s="45"/>
      <c r="C494" s="46"/>
      <c r="D494" s="46"/>
      <c r="E494" s="49" t="s">
        <v>12540</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12736</v>
      </c>
      <c r="D496" s="37" t="s">
        <v>595</v>
      </c>
      <c r="E496" s="39" t="s">
        <v>12703</v>
      </c>
      <c r="F496" s="40" t="s">
        <v>608</v>
      </c>
      <c r="G496" s="41">
        <v>2</v>
      </c>
      <c r="H496" s="42">
        <v>0</v>
      </c>
      <c r="I496" s="43">
        <f>ROUND(G496*H496,P4)</f>
        <v>0</v>
      </c>
      <c r="J496" s="37"/>
      <c r="O496" s="44">
        <f>I496*0.21</f>
        <v>0</v>
      </c>
      <c r="P496">
        <v>3</v>
      </c>
    </row>
    <row r="497" ht="30">
      <c r="A497" s="37" t="s">
        <v>598</v>
      </c>
      <c r="B497" s="45"/>
      <c r="C497" s="46"/>
      <c r="D497" s="46"/>
      <c r="E497" s="39" t="s">
        <v>12703</v>
      </c>
      <c r="F497" s="46"/>
      <c r="G497" s="46"/>
      <c r="H497" s="46"/>
      <c r="I497" s="46"/>
      <c r="J497" s="48"/>
    </row>
    <row r="498" ht="45">
      <c r="A498" s="37" t="s">
        <v>599</v>
      </c>
      <c r="B498" s="45"/>
      <c r="C498" s="46"/>
      <c r="D498" s="46"/>
      <c r="E498" s="49" t="s">
        <v>12534</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12737</v>
      </c>
      <c r="D500" s="37" t="s">
        <v>595</v>
      </c>
      <c r="E500" s="39" t="s">
        <v>12705</v>
      </c>
      <c r="F500" s="40" t="s">
        <v>608</v>
      </c>
      <c r="G500" s="41">
        <v>2</v>
      </c>
      <c r="H500" s="42">
        <v>0</v>
      </c>
      <c r="I500" s="43">
        <f>ROUND(G500*H500,P4)</f>
        <v>0</v>
      </c>
      <c r="J500" s="37"/>
      <c r="O500" s="44">
        <f>I500*0.21</f>
        <v>0</v>
      </c>
      <c r="P500">
        <v>3</v>
      </c>
    </row>
    <row r="501">
      <c r="A501" s="37" t="s">
        <v>598</v>
      </c>
      <c r="B501" s="45"/>
      <c r="C501" s="46"/>
      <c r="D501" s="46"/>
      <c r="E501" s="39" t="s">
        <v>12705</v>
      </c>
      <c r="F501" s="46"/>
      <c r="G501" s="46"/>
      <c r="H501" s="46"/>
      <c r="I501" s="46"/>
      <c r="J501" s="48"/>
    </row>
    <row r="502" ht="45">
      <c r="A502" s="37" t="s">
        <v>599</v>
      </c>
      <c r="B502" s="45"/>
      <c r="C502" s="46"/>
      <c r="D502" s="46"/>
      <c r="E502" s="49" t="s">
        <v>12534</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12738</v>
      </c>
      <c r="D504" s="37" t="s">
        <v>595</v>
      </c>
      <c r="E504" s="39" t="s">
        <v>12707</v>
      </c>
      <c r="F504" s="40" t="s">
        <v>608</v>
      </c>
      <c r="G504" s="41">
        <v>1</v>
      </c>
      <c r="H504" s="42">
        <v>0</v>
      </c>
      <c r="I504" s="43">
        <f>ROUND(G504*H504,P4)</f>
        <v>0</v>
      </c>
      <c r="J504" s="37"/>
      <c r="O504" s="44">
        <f>I504*0.21</f>
        <v>0</v>
      </c>
      <c r="P504">
        <v>3</v>
      </c>
    </row>
    <row r="505">
      <c r="A505" s="37" t="s">
        <v>598</v>
      </c>
      <c r="B505" s="45"/>
      <c r="C505" s="46"/>
      <c r="D505" s="46"/>
      <c r="E505" s="39" t="s">
        <v>12707</v>
      </c>
      <c r="F505" s="46"/>
      <c r="G505" s="46"/>
      <c r="H505" s="46"/>
      <c r="I505" s="46"/>
      <c r="J505" s="48"/>
    </row>
    <row r="506" ht="45">
      <c r="A506" s="37" t="s">
        <v>599</v>
      </c>
      <c r="B506" s="45"/>
      <c r="C506" s="46"/>
      <c r="D506" s="46"/>
      <c r="E506" s="49" t="s">
        <v>12540</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12739</v>
      </c>
      <c r="D508" s="37" t="s">
        <v>595</v>
      </c>
      <c r="E508" s="39" t="s">
        <v>12740</v>
      </c>
      <c r="F508" s="40" t="s">
        <v>608</v>
      </c>
      <c r="G508" s="41">
        <v>2</v>
      </c>
      <c r="H508" s="42">
        <v>0</v>
      </c>
      <c r="I508" s="43">
        <f>ROUND(G508*H508,P4)</f>
        <v>0</v>
      </c>
      <c r="J508" s="37"/>
      <c r="O508" s="44">
        <f>I508*0.21</f>
        <v>0</v>
      </c>
      <c r="P508">
        <v>3</v>
      </c>
    </row>
    <row r="509" ht="30">
      <c r="A509" s="37" t="s">
        <v>598</v>
      </c>
      <c r="B509" s="45"/>
      <c r="C509" s="46"/>
      <c r="D509" s="46"/>
      <c r="E509" s="39" t="s">
        <v>12740</v>
      </c>
      <c r="F509" s="46"/>
      <c r="G509" s="46"/>
      <c r="H509" s="46"/>
      <c r="I509" s="46"/>
      <c r="J509" s="48"/>
    </row>
    <row r="510" ht="45">
      <c r="A510" s="37" t="s">
        <v>599</v>
      </c>
      <c r="B510" s="45"/>
      <c r="C510" s="46"/>
      <c r="D510" s="46"/>
      <c r="E510" s="49" t="s">
        <v>12534</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12741</v>
      </c>
      <c r="D512" s="37" t="s">
        <v>595</v>
      </c>
      <c r="E512" s="39" t="s">
        <v>12742</v>
      </c>
      <c r="F512" s="40" t="s">
        <v>608</v>
      </c>
      <c r="G512" s="41">
        <v>1</v>
      </c>
      <c r="H512" s="42">
        <v>0</v>
      </c>
      <c r="I512" s="43">
        <f>ROUND(G512*H512,P4)</f>
        <v>0</v>
      </c>
      <c r="J512" s="37"/>
      <c r="O512" s="44">
        <f>I512*0.21</f>
        <v>0</v>
      </c>
      <c r="P512">
        <v>3</v>
      </c>
    </row>
    <row r="513" ht="30">
      <c r="A513" s="37" t="s">
        <v>598</v>
      </c>
      <c r="B513" s="45"/>
      <c r="C513" s="46"/>
      <c r="D513" s="46"/>
      <c r="E513" s="39" t="s">
        <v>12742</v>
      </c>
      <c r="F513" s="46"/>
      <c r="G513" s="46"/>
      <c r="H513" s="46"/>
      <c r="I513" s="46"/>
      <c r="J513" s="48"/>
    </row>
    <row r="514" ht="45">
      <c r="A514" s="37" t="s">
        <v>599</v>
      </c>
      <c r="B514" s="45"/>
      <c r="C514" s="46"/>
      <c r="D514" s="46"/>
      <c r="E514" s="49" t="s">
        <v>12540</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12743</v>
      </c>
      <c r="D516" s="34"/>
      <c r="E516" s="31" t="s">
        <v>12744</v>
      </c>
      <c r="F516" s="34"/>
      <c r="G516" s="34"/>
      <c r="H516" s="34"/>
      <c r="I516" s="35">
        <f>SUMIFS(I517:I524,A517:A524,"P")</f>
        <v>0</v>
      </c>
      <c r="J516" s="36"/>
    </row>
    <row r="517">
      <c r="A517" s="37" t="s">
        <v>593</v>
      </c>
      <c r="B517" s="37">
        <v>126</v>
      </c>
      <c r="C517" s="38" t="s">
        <v>12745</v>
      </c>
      <c r="D517" s="37" t="s">
        <v>595</v>
      </c>
      <c r="E517" s="39" t="s">
        <v>12746</v>
      </c>
      <c r="F517" s="40" t="s">
        <v>2077</v>
      </c>
      <c r="G517" s="41">
        <v>1</v>
      </c>
      <c r="H517" s="42">
        <v>0</v>
      </c>
      <c r="I517" s="43">
        <f>ROUND(G517*H517,P4)</f>
        <v>0</v>
      </c>
      <c r="J517" s="37"/>
      <c r="O517" s="44">
        <f>I517*0.21</f>
        <v>0</v>
      </c>
      <c r="P517">
        <v>3</v>
      </c>
    </row>
    <row r="518">
      <c r="A518" s="37" t="s">
        <v>598</v>
      </c>
      <c r="B518" s="45"/>
      <c r="C518" s="46"/>
      <c r="D518" s="46"/>
      <c r="E518" s="39" t="s">
        <v>12746</v>
      </c>
      <c r="F518" s="46"/>
      <c r="G518" s="46"/>
      <c r="H518" s="46"/>
      <c r="I518" s="46"/>
      <c r="J518" s="48"/>
    </row>
    <row r="519" ht="45">
      <c r="A519" s="37" t="s">
        <v>599</v>
      </c>
      <c r="B519" s="45"/>
      <c r="C519" s="46"/>
      <c r="D519" s="46"/>
      <c r="E519" s="49" t="s">
        <v>12540</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12747</v>
      </c>
      <c r="D521" s="37" t="s">
        <v>595</v>
      </c>
      <c r="E521" s="39" t="s">
        <v>12748</v>
      </c>
      <c r="F521" s="40" t="s">
        <v>624</v>
      </c>
      <c r="G521" s="41">
        <v>3</v>
      </c>
      <c r="H521" s="42">
        <v>0</v>
      </c>
      <c r="I521" s="43">
        <f>ROUND(G521*H521,P4)</f>
        <v>0</v>
      </c>
      <c r="J521" s="37"/>
      <c r="O521" s="44">
        <f>I521*0.21</f>
        <v>0</v>
      </c>
      <c r="P521">
        <v>3</v>
      </c>
    </row>
    <row r="522" ht="45">
      <c r="A522" s="37" t="s">
        <v>598</v>
      </c>
      <c r="B522" s="45"/>
      <c r="C522" s="46"/>
      <c r="D522" s="46"/>
      <c r="E522" s="39" t="s">
        <v>12748</v>
      </c>
      <c r="F522" s="46"/>
      <c r="G522" s="46"/>
      <c r="H522" s="46"/>
      <c r="I522" s="46"/>
      <c r="J522" s="48"/>
    </row>
    <row r="523" ht="45">
      <c r="A523" s="37" t="s">
        <v>599</v>
      </c>
      <c r="B523" s="45"/>
      <c r="C523" s="46"/>
      <c r="D523" s="46"/>
      <c r="E523" s="49" t="s">
        <v>12749</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6/jbmHC+VE6SIUTbCLH4HYO3E6ZNe8oz+HtR28LwvcWhwpLSoUHmYuE5gmHXWTj/52PqcG6s5BujLUsVFeGWtg==" hashValue="lXH0uXWWSqftCKGvNCfVnFTL9sqofOSgSSHnlfPqWpFviO8GpBP8FuPn92yhrLgP2YIa2lmN1EYNkp0yO6Hg9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12750</v>
      </c>
      <c r="I3" s="25">
        <f>SUMIFS(I13:I271,A13:A271,"SD")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12012</v>
      </c>
      <c r="D7" s="22"/>
      <c r="E7" s="23" t="s">
        <v>425</v>
      </c>
      <c r="F7" s="17"/>
      <c r="G7" s="17"/>
      <c r="H7" s="17"/>
      <c r="I7" s="17"/>
      <c r="J7" s="19"/>
    </row>
    <row r="8">
      <c r="A8" s="3" t="s">
        <v>1569</v>
      </c>
      <c r="B8" s="20" t="s">
        <v>573</v>
      </c>
      <c r="C8" s="21" t="s">
        <v>12751</v>
      </c>
      <c r="D8" s="22"/>
      <c r="E8" s="23" t="s">
        <v>431</v>
      </c>
      <c r="F8" s="17"/>
      <c r="G8" s="17"/>
      <c r="H8" s="17"/>
      <c r="I8" s="17"/>
      <c r="J8" s="19"/>
    </row>
    <row r="9">
      <c r="A9" s="3" t="s">
        <v>1591</v>
      </c>
      <c r="B9" s="20" t="s">
        <v>579</v>
      </c>
      <c r="C9" s="21" t="s">
        <v>12750</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30">
      <c r="A21" s="37" t="s">
        <v>593</v>
      </c>
      <c r="B21" s="37">
        <v>3</v>
      </c>
      <c r="C21" s="38" t="s">
        <v>1835</v>
      </c>
      <c r="D21" s="37" t="s">
        <v>595</v>
      </c>
      <c r="E21" s="39" t="s">
        <v>1836</v>
      </c>
      <c r="F21" s="40" t="s">
        <v>597</v>
      </c>
      <c r="G21" s="41">
        <v>40</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50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12752</v>
      </c>
      <c r="D27" s="37" t="s">
        <v>595</v>
      </c>
      <c r="E27" s="39" t="s">
        <v>12753</v>
      </c>
      <c r="F27" s="40" t="s">
        <v>597</v>
      </c>
      <c r="G27" s="41">
        <v>140</v>
      </c>
      <c r="H27" s="42">
        <v>0</v>
      </c>
      <c r="I27" s="43">
        <f>ROUND(G27*H27,P4)</f>
        <v>0</v>
      </c>
      <c r="J27" s="37"/>
      <c r="O27" s="44">
        <f>I27*0.21</f>
        <v>0</v>
      </c>
      <c r="P27">
        <v>3</v>
      </c>
    </row>
    <row r="28" ht="30">
      <c r="A28" s="37" t="s">
        <v>598</v>
      </c>
      <c r="B28" s="45"/>
      <c r="C28" s="46"/>
      <c r="D28" s="46"/>
      <c r="E28" s="39" t="s">
        <v>12754</v>
      </c>
      <c r="F28" s="46"/>
      <c r="G28" s="46"/>
      <c r="H28" s="46"/>
      <c r="I28" s="46"/>
      <c r="J28" s="48"/>
    </row>
    <row r="29">
      <c r="A29" s="37" t="s">
        <v>601</v>
      </c>
      <c r="B29" s="45"/>
      <c r="C29" s="46"/>
      <c r="D29" s="46"/>
      <c r="E29" s="47" t="s">
        <v>595</v>
      </c>
      <c r="F29" s="46"/>
      <c r="G29" s="46"/>
      <c r="H29" s="46"/>
      <c r="I29" s="46"/>
      <c r="J29" s="48"/>
    </row>
    <row r="30" ht="30">
      <c r="A30" s="37" t="s">
        <v>593</v>
      </c>
      <c r="B30" s="37">
        <v>6</v>
      </c>
      <c r="C30" s="38" t="s">
        <v>1841</v>
      </c>
      <c r="D30" s="37" t="s">
        <v>595</v>
      </c>
      <c r="E30" s="39" t="s">
        <v>1842</v>
      </c>
      <c r="F30" s="40" t="s">
        <v>597</v>
      </c>
      <c r="G30" s="41">
        <v>80</v>
      </c>
      <c r="H30" s="42">
        <v>0</v>
      </c>
      <c r="I30" s="43">
        <f>ROUND(G30*H30,P4)</f>
        <v>0</v>
      </c>
      <c r="J30" s="37"/>
      <c r="O30" s="44">
        <f>I30*0.21</f>
        <v>0</v>
      </c>
      <c r="P30">
        <v>3</v>
      </c>
    </row>
    <row r="31" ht="30">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30">
      <c r="A33" s="37" t="s">
        <v>593</v>
      </c>
      <c r="B33" s="37">
        <v>7</v>
      </c>
      <c r="C33" s="38" t="s">
        <v>12755</v>
      </c>
      <c r="D33" s="37" t="s">
        <v>595</v>
      </c>
      <c r="E33" s="39" t="s">
        <v>12756</v>
      </c>
      <c r="F33" s="40" t="s">
        <v>608</v>
      </c>
      <c r="G33" s="41">
        <v>5</v>
      </c>
      <c r="H33" s="42">
        <v>0</v>
      </c>
      <c r="I33" s="43">
        <f>ROUND(G33*H33,P4)</f>
        <v>0</v>
      </c>
      <c r="J33" s="37"/>
      <c r="O33" s="44">
        <f>I33*0.21</f>
        <v>0</v>
      </c>
      <c r="P33">
        <v>3</v>
      </c>
    </row>
    <row r="34" ht="30">
      <c r="A34" s="37" t="s">
        <v>598</v>
      </c>
      <c r="B34" s="45"/>
      <c r="C34" s="46"/>
      <c r="D34" s="46"/>
      <c r="E34" s="39" t="s">
        <v>12757</v>
      </c>
      <c r="F34" s="46"/>
      <c r="G34" s="46"/>
      <c r="H34" s="46"/>
      <c r="I34" s="46"/>
      <c r="J34" s="48"/>
    </row>
    <row r="35">
      <c r="A35" s="37" t="s">
        <v>601</v>
      </c>
      <c r="B35" s="45"/>
      <c r="C35" s="46"/>
      <c r="D35" s="46"/>
      <c r="E35" s="47" t="s">
        <v>595</v>
      </c>
      <c r="F35" s="46"/>
      <c r="G35" s="46"/>
      <c r="H35" s="46"/>
      <c r="I35" s="46"/>
      <c r="J35" s="48"/>
    </row>
    <row r="36" ht="30">
      <c r="A36" s="37" t="s">
        <v>593</v>
      </c>
      <c r="B36" s="37">
        <v>8</v>
      </c>
      <c r="C36" s="38" t="s">
        <v>12758</v>
      </c>
      <c r="D36" s="37" t="s">
        <v>595</v>
      </c>
      <c r="E36" s="39" t="s">
        <v>12759</v>
      </c>
      <c r="F36" s="40" t="s">
        <v>608</v>
      </c>
      <c r="G36" s="41">
        <v>5</v>
      </c>
      <c r="H36" s="42">
        <v>0</v>
      </c>
      <c r="I36" s="43">
        <f>ROUND(G36*H36,P4)</f>
        <v>0</v>
      </c>
      <c r="J36" s="37"/>
      <c r="O36" s="44">
        <f>I36*0.21</f>
        <v>0</v>
      </c>
      <c r="P36">
        <v>3</v>
      </c>
    </row>
    <row r="37" ht="30">
      <c r="A37" s="37" t="s">
        <v>598</v>
      </c>
      <c r="B37" s="45"/>
      <c r="C37" s="46"/>
      <c r="D37" s="46"/>
      <c r="E37" s="39" t="s">
        <v>12760</v>
      </c>
      <c r="F37" s="46"/>
      <c r="G37" s="46"/>
      <c r="H37" s="46"/>
      <c r="I37" s="46"/>
      <c r="J37" s="48"/>
    </row>
    <row r="38">
      <c r="A38" s="37" t="s">
        <v>601</v>
      </c>
      <c r="B38" s="45"/>
      <c r="C38" s="46"/>
      <c r="D38" s="46"/>
      <c r="E38" s="47" t="s">
        <v>595</v>
      </c>
      <c r="F38" s="46"/>
      <c r="G38" s="46"/>
      <c r="H38" s="46"/>
      <c r="I38" s="46"/>
      <c r="J38" s="48"/>
    </row>
    <row r="39" ht="30">
      <c r="A39" s="37" t="s">
        <v>593</v>
      </c>
      <c r="B39" s="37">
        <v>9</v>
      </c>
      <c r="C39" s="38" t="s">
        <v>1844</v>
      </c>
      <c r="D39" s="37" t="s">
        <v>595</v>
      </c>
      <c r="E39" s="39" t="s">
        <v>1845</v>
      </c>
      <c r="F39" s="40" t="s">
        <v>608</v>
      </c>
      <c r="G39" s="41">
        <v>12</v>
      </c>
      <c r="H39" s="42">
        <v>0</v>
      </c>
      <c r="I39" s="43">
        <f>ROUND(G39*H39,P4)</f>
        <v>0</v>
      </c>
      <c r="J39" s="37"/>
      <c r="O39" s="44">
        <f>I39*0.21</f>
        <v>0</v>
      </c>
      <c r="P39">
        <v>3</v>
      </c>
    </row>
    <row r="40" ht="30">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30">
      <c r="A42" s="37" t="s">
        <v>593</v>
      </c>
      <c r="B42" s="37">
        <v>10</v>
      </c>
      <c r="C42" s="38" t="s">
        <v>1847</v>
      </c>
      <c r="D42" s="37" t="s">
        <v>595</v>
      </c>
      <c r="E42" s="39" t="s">
        <v>1848</v>
      </c>
      <c r="F42" s="40" t="s">
        <v>597</v>
      </c>
      <c r="G42" s="41">
        <v>40</v>
      </c>
      <c r="H42" s="42">
        <v>0</v>
      </c>
      <c r="I42" s="43">
        <f>ROUND(G42*H42,P4)</f>
        <v>0</v>
      </c>
      <c r="J42" s="37"/>
      <c r="O42" s="44">
        <f>I42*0.21</f>
        <v>0</v>
      </c>
      <c r="P42">
        <v>3</v>
      </c>
    </row>
    <row r="43" ht="30">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30">
      <c r="A45" s="37" t="s">
        <v>593</v>
      </c>
      <c r="B45" s="37">
        <v>11</v>
      </c>
      <c r="C45" s="38" t="s">
        <v>1850</v>
      </c>
      <c r="D45" s="37" t="s">
        <v>595</v>
      </c>
      <c r="E45" s="39" t="s">
        <v>1851</v>
      </c>
      <c r="F45" s="40" t="s">
        <v>597</v>
      </c>
      <c r="G45" s="41">
        <v>50</v>
      </c>
      <c r="H45" s="42">
        <v>0</v>
      </c>
      <c r="I45" s="43">
        <f>ROUND(G45*H45,P4)</f>
        <v>0</v>
      </c>
      <c r="J45" s="37"/>
      <c r="O45" s="44">
        <f>I45*0.21</f>
        <v>0</v>
      </c>
      <c r="P45">
        <v>3</v>
      </c>
    </row>
    <row r="46" ht="30">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30">
      <c r="A48" s="37" t="s">
        <v>593</v>
      </c>
      <c r="B48" s="37">
        <v>12</v>
      </c>
      <c r="C48" s="38" t="s">
        <v>12761</v>
      </c>
      <c r="D48" s="37" t="s">
        <v>595</v>
      </c>
      <c r="E48" s="39" t="s">
        <v>12762</v>
      </c>
      <c r="F48" s="40" t="s">
        <v>597</v>
      </c>
      <c r="G48" s="41">
        <v>140</v>
      </c>
      <c r="H48" s="42">
        <v>0</v>
      </c>
      <c r="I48" s="43">
        <f>ROUND(G48*H48,P4)</f>
        <v>0</v>
      </c>
      <c r="J48" s="37"/>
      <c r="O48" s="44">
        <f>I48*0.21</f>
        <v>0</v>
      </c>
      <c r="P48">
        <v>3</v>
      </c>
    </row>
    <row r="49" ht="30">
      <c r="A49" s="37" t="s">
        <v>598</v>
      </c>
      <c r="B49" s="45"/>
      <c r="C49" s="46"/>
      <c r="D49" s="46"/>
      <c r="E49" s="39" t="s">
        <v>12763</v>
      </c>
      <c r="F49" s="46"/>
      <c r="G49" s="46"/>
      <c r="H49" s="46"/>
      <c r="I49" s="46"/>
      <c r="J49" s="48"/>
    </row>
    <row r="50">
      <c r="A50" s="37" t="s">
        <v>601</v>
      </c>
      <c r="B50" s="45"/>
      <c r="C50" s="46"/>
      <c r="D50" s="46"/>
      <c r="E50" s="47" t="s">
        <v>595</v>
      </c>
      <c r="F50" s="46"/>
      <c r="G50" s="46"/>
      <c r="H50" s="46"/>
      <c r="I50" s="46"/>
      <c r="J50" s="48"/>
    </row>
    <row r="51" ht="30">
      <c r="A51" s="37" t="s">
        <v>593</v>
      </c>
      <c r="B51" s="37">
        <v>13</v>
      </c>
      <c r="C51" s="38" t="s">
        <v>1853</v>
      </c>
      <c r="D51" s="37" t="s">
        <v>595</v>
      </c>
      <c r="E51" s="39" t="s">
        <v>1854</v>
      </c>
      <c r="F51" s="40" t="s">
        <v>597</v>
      </c>
      <c r="G51" s="41">
        <v>80</v>
      </c>
      <c r="H51" s="42">
        <v>0</v>
      </c>
      <c r="I51" s="43">
        <f>ROUND(G51*H51,P4)</f>
        <v>0</v>
      </c>
      <c r="J51" s="37"/>
      <c r="O51" s="44">
        <f>I51*0.21</f>
        <v>0</v>
      </c>
      <c r="P51">
        <v>3</v>
      </c>
    </row>
    <row r="52" ht="30">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30">
      <c r="A54" s="37" t="s">
        <v>593</v>
      </c>
      <c r="B54" s="37">
        <v>14</v>
      </c>
      <c r="C54" s="38" t="s">
        <v>1856</v>
      </c>
      <c r="D54" s="37" t="s">
        <v>595</v>
      </c>
      <c r="E54" s="39" t="s">
        <v>1857</v>
      </c>
      <c r="F54" s="40" t="s">
        <v>1127</v>
      </c>
      <c r="G54" s="41">
        <v>1.3799999999999999</v>
      </c>
      <c r="H54" s="42">
        <v>0</v>
      </c>
      <c r="I54" s="43">
        <f>ROUND(G54*H54,P4)</f>
        <v>0</v>
      </c>
      <c r="J54" s="37"/>
      <c r="O54" s="44">
        <f>I54*0.21</f>
        <v>0</v>
      </c>
      <c r="P54">
        <v>3</v>
      </c>
    </row>
    <row r="55" ht="30">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SUMIFS(I58:I238,A58:A238,"P")</f>
        <v>0</v>
      </c>
      <c r="J57" s="36"/>
    </row>
    <row r="58" ht="30">
      <c r="A58" s="37" t="s">
        <v>593</v>
      </c>
      <c r="B58" s="37">
        <v>15</v>
      </c>
      <c r="C58" s="38" t="s">
        <v>1862</v>
      </c>
      <c r="D58" s="37" t="s">
        <v>595</v>
      </c>
      <c r="E58" s="39" t="s">
        <v>1863</v>
      </c>
      <c r="F58" s="40" t="s">
        <v>597</v>
      </c>
      <c r="G58" s="41">
        <v>95</v>
      </c>
      <c r="H58" s="42">
        <v>0</v>
      </c>
      <c r="I58" s="43">
        <f>ROUND(G58*H58,P4)</f>
        <v>0</v>
      </c>
      <c r="J58" s="37"/>
      <c r="O58" s="44">
        <f>I58*0.21</f>
        <v>0</v>
      </c>
      <c r="P58">
        <v>3</v>
      </c>
    </row>
    <row r="59" ht="30">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30">
      <c r="A61" s="37" t="s">
        <v>593</v>
      </c>
      <c r="B61" s="37">
        <v>16</v>
      </c>
      <c r="C61" s="38" t="s">
        <v>1864</v>
      </c>
      <c r="D61" s="37" t="s">
        <v>595</v>
      </c>
      <c r="E61" s="39" t="s">
        <v>1865</v>
      </c>
      <c r="F61" s="40" t="s">
        <v>597</v>
      </c>
      <c r="G61" s="41">
        <v>60</v>
      </c>
      <c r="H61" s="42">
        <v>0</v>
      </c>
      <c r="I61" s="43">
        <f>ROUND(G61*H61,P4)</f>
        <v>0</v>
      </c>
      <c r="J61" s="37"/>
      <c r="O61" s="44">
        <f>I61*0.21</f>
        <v>0</v>
      </c>
      <c r="P61">
        <v>3</v>
      </c>
    </row>
    <row r="62" ht="30">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30">
      <c r="A64" s="37" t="s">
        <v>593</v>
      </c>
      <c r="B64" s="37">
        <v>17</v>
      </c>
      <c r="C64" s="38" t="s">
        <v>1864</v>
      </c>
      <c r="D64" s="37" t="s">
        <v>592</v>
      </c>
      <c r="E64" s="39" t="s">
        <v>1865</v>
      </c>
      <c r="F64" s="40" t="s">
        <v>597</v>
      </c>
      <c r="G64" s="41">
        <v>158</v>
      </c>
      <c r="H64" s="42">
        <v>0</v>
      </c>
      <c r="I64" s="43">
        <f>ROUND(G64*H64,P4)</f>
        <v>0</v>
      </c>
      <c r="J64" s="37"/>
      <c r="O64" s="44">
        <f>I64*0.21</f>
        <v>0</v>
      </c>
      <c r="P64">
        <v>3</v>
      </c>
    </row>
    <row r="65" ht="30">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30">
      <c r="A67" s="37" t="s">
        <v>593</v>
      </c>
      <c r="B67" s="37">
        <v>18</v>
      </c>
      <c r="C67" s="38" t="s">
        <v>1866</v>
      </c>
      <c r="D67" s="37" t="s">
        <v>595</v>
      </c>
      <c r="E67" s="39" t="s">
        <v>1867</v>
      </c>
      <c r="F67" s="40" t="s">
        <v>597</v>
      </c>
      <c r="G67" s="41">
        <v>418</v>
      </c>
      <c r="H67" s="42">
        <v>0</v>
      </c>
      <c r="I67" s="43">
        <f>ROUND(G67*H67,P4)</f>
        <v>0</v>
      </c>
      <c r="J67" s="37"/>
      <c r="O67" s="44">
        <f>I67*0.21</f>
        <v>0</v>
      </c>
      <c r="P67">
        <v>3</v>
      </c>
    </row>
    <row r="68" ht="30">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30">
      <c r="A70" s="37" t="s">
        <v>593</v>
      </c>
      <c r="B70" s="37">
        <v>19</v>
      </c>
      <c r="C70" s="38" t="s">
        <v>12764</v>
      </c>
      <c r="D70" s="37" t="s">
        <v>595</v>
      </c>
      <c r="E70" s="39" t="s">
        <v>12765</v>
      </c>
      <c r="F70" s="40" t="s">
        <v>597</v>
      </c>
      <c r="G70" s="41">
        <v>320</v>
      </c>
      <c r="H70" s="42">
        <v>0</v>
      </c>
      <c r="I70" s="43">
        <f>ROUND(G70*H70,P4)</f>
        <v>0</v>
      </c>
      <c r="J70" s="37"/>
      <c r="O70" s="44">
        <f>I70*0.21</f>
        <v>0</v>
      </c>
      <c r="P70">
        <v>3</v>
      </c>
    </row>
    <row r="71" ht="30">
      <c r="A71" s="37" t="s">
        <v>598</v>
      </c>
      <c r="B71" s="45"/>
      <c r="C71" s="46"/>
      <c r="D71" s="46"/>
      <c r="E71" s="39" t="s">
        <v>12765</v>
      </c>
      <c r="F71" s="46"/>
      <c r="G71" s="46"/>
      <c r="H71" s="46"/>
      <c r="I71" s="46"/>
      <c r="J71" s="48"/>
    </row>
    <row r="72">
      <c r="A72" s="37" t="s">
        <v>601</v>
      </c>
      <c r="B72" s="45"/>
      <c r="C72" s="46"/>
      <c r="D72" s="46"/>
      <c r="E72" s="47" t="s">
        <v>595</v>
      </c>
      <c r="F72" s="46"/>
      <c r="G72" s="46"/>
      <c r="H72" s="46"/>
      <c r="I72" s="46"/>
      <c r="J72" s="48"/>
    </row>
    <row r="73" ht="30">
      <c r="A73" s="37" t="s">
        <v>593</v>
      </c>
      <c r="B73" s="37">
        <v>20</v>
      </c>
      <c r="C73" s="38" t="s">
        <v>12766</v>
      </c>
      <c r="D73" s="37" t="s">
        <v>595</v>
      </c>
      <c r="E73" s="39" t="s">
        <v>12767</v>
      </c>
      <c r="F73" s="40" t="s">
        <v>597</v>
      </c>
      <c r="G73" s="41">
        <v>99</v>
      </c>
      <c r="H73" s="42">
        <v>0</v>
      </c>
      <c r="I73" s="43">
        <f>ROUND(G73*H73,P4)</f>
        <v>0</v>
      </c>
      <c r="J73" s="37"/>
      <c r="O73" s="44">
        <f>I73*0.21</f>
        <v>0</v>
      </c>
      <c r="P73">
        <v>3</v>
      </c>
    </row>
    <row r="74" ht="30">
      <c r="A74" s="37" t="s">
        <v>598</v>
      </c>
      <c r="B74" s="45"/>
      <c r="C74" s="46"/>
      <c r="D74" s="46"/>
      <c r="E74" s="39" t="s">
        <v>12767</v>
      </c>
      <c r="F74" s="46"/>
      <c r="G74" s="46"/>
      <c r="H74" s="46"/>
      <c r="I74" s="46"/>
      <c r="J74" s="48"/>
    </row>
    <row r="75">
      <c r="A75" s="37" t="s">
        <v>601</v>
      </c>
      <c r="B75" s="45"/>
      <c r="C75" s="46"/>
      <c r="D75" s="46"/>
      <c r="E75" s="47" t="s">
        <v>595</v>
      </c>
      <c r="F75" s="46"/>
      <c r="G75" s="46"/>
      <c r="H75" s="46"/>
      <c r="I75" s="46"/>
      <c r="J75" s="48"/>
    </row>
    <row r="76" ht="30">
      <c r="A76" s="37" t="s">
        <v>593</v>
      </c>
      <c r="B76" s="37">
        <v>21</v>
      </c>
      <c r="C76" s="38" t="s">
        <v>1868</v>
      </c>
      <c r="D76" s="37" t="s">
        <v>595</v>
      </c>
      <c r="E76" s="39" t="s">
        <v>1869</v>
      </c>
      <c r="F76" s="40" t="s">
        <v>597</v>
      </c>
      <c r="G76" s="41">
        <v>82</v>
      </c>
      <c r="H76" s="42">
        <v>0</v>
      </c>
      <c r="I76" s="43">
        <f>ROUND(G76*H76,P4)</f>
        <v>0</v>
      </c>
      <c r="J76" s="37"/>
      <c r="O76" s="44">
        <f>I76*0.21</f>
        <v>0</v>
      </c>
      <c r="P76">
        <v>3</v>
      </c>
    </row>
    <row r="77" ht="30">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30">
      <c r="A79" s="37" t="s">
        <v>593</v>
      </c>
      <c r="B79" s="37">
        <v>22</v>
      </c>
      <c r="C79" s="38" t="s">
        <v>12768</v>
      </c>
      <c r="D79" s="37" t="s">
        <v>595</v>
      </c>
      <c r="E79" s="39" t="s">
        <v>12769</v>
      </c>
      <c r="F79" s="40" t="s">
        <v>597</v>
      </c>
      <c r="G79" s="41">
        <v>143</v>
      </c>
      <c r="H79" s="42">
        <v>0</v>
      </c>
      <c r="I79" s="43">
        <f>ROUND(G79*H79,P4)</f>
        <v>0</v>
      </c>
      <c r="J79" s="37"/>
      <c r="O79" s="44">
        <f>I79*0.21</f>
        <v>0</v>
      </c>
      <c r="P79">
        <v>3</v>
      </c>
    </row>
    <row r="80" ht="30">
      <c r="A80" s="37" t="s">
        <v>598</v>
      </c>
      <c r="B80" s="45"/>
      <c r="C80" s="46"/>
      <c r="D80" s="46"/>
      <c r="E80" s="39" t="s">
        <v>12769</v>
      </c>
      <c r="F80" s="46"/>
      <c r="G80" s="46"/>
      <c r="H80" s="46"/>
      <c r="I80" s="46"/>
      <c r="J80" s="48"/>
    </row>
    <row r="81">
      <c r="A81" s="37" t="s">
        <v>601</v>
      </c>
      <c r="B81" s="45"/>
      <c r="C81" s="46"/>
      <c r="D81" s="46"/>
      <c r="E81" s="47" t="s">
        <v>595</v>
      </c>
      <c r="F81" s="46"/>
      <c r="G81" s="46"/>
      <c r="H81" s="46"/>
      <c r="I81" s="46"/>
      <c r="J81" s="48"/>
    </row>
    <row r="82" ht="30">
      <c r="A82" s="37" t="s">
        <v>593</v>
      </c>
      <c r="B82" s="37">
        <v>23</v>
      </c>
      <c r="C82" s="38" t="s">
        <v>12770</v>
      </c>
      <c r="D82" s="37" t="s">
        <v>595</v>
      </c>
      <c r="E82" s="39" t="s">
        <v>12771</v>
      </c>
      <c r="F82" s="40" t="s">
        <v>597</v>
      </c>
      <c r="G82" s="41">
        <v>35</v>
      </c>
      <c r="H82" s="42">
        <v>0</v>
      </c>
      <c r="I82" s="43">
        <f>ROUND(G82*H82,P4)</f>
        <v>0</v>
      </c>
      <c r="J82" s="37"/>
      <c r="O82" s="44">
        <f>I82*0.21</f>
        <v>0</v>
      </c>
      <c r="P82">
        <v>3</v>
      </c>
    </row>
    <row r="83" ht="30">
      <c r="A83" s="37" t="s">
        <v>598</v>
      </c>
      <c r="B83" s="45"/>
      <c r="C83" s="46"/>
      <c r="D83" s="46"/>
      <c r="E83" s="39" t="s">
        <v>12771</v>
      </c>
      <c r="F83" s="46"/>
      <c r="G83" s="46"/>
      <c r="H83" s="46"/>
      <c r="I83" s="46"/>
      <c r="J83" s="48"/>
    </row>
    <row r="84">
      <c r="A84" s="37" t="s">
        <v>601</v>
      </c>
      <c r="B84" s="45"/>
      <c r="C84" s="46"/>
      <c r="D84" s="46"/>
      <c r="E84" s="47" t="s">
        <v>595</v>
      </c>
      <c r="F84" s="46"/>
      <c r="G84" s="46"/>
      <c r="H84" s="46"/>
      <c r="I84" s="46"/>
      <c r="J84" s="48"/>
    </row>
    <row r="85" ht="30">
      <c r="A85" s="37" t="s">
        <v>593</v>
      </c>
      <c r="B85" s="37">
        <v>24</v>
      </c>
      <c r="C85" s="38" t="s">
        <v>1870</v>
      </c>
      <c r="D85" s="37" t="s">
        <v>595</v>
      </c>
      <c r="E85" s="39" t="s">
        <v>1871</v>
      </c>
      <c r="F85" s="40" t="s">
        <v>597</v>
      </c>
      <c r="G85" s="41">
        <v>60</v>
      </c>
      <c r="H85" s="42">
        <v>0</v>
      </c>
      <c r="I85" s="43">
        <f>ROUND(G85*H85,P4)</f>
        <v>0</v>
      </c>
      <c r="J85" s="37"/>
      <c r="O85" s="44">
        <f>I85*0.21</f>
        <v>0</v>
      </c>
      <c r="P85">
        <v>3</v>
      </c>
    </row>
    <row r="86" ht="30">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30">
      <c r="A88" s="37" t="s">
        <v>593</v>
      </c>
      <c r="B88" s="37">
        <v>25</v>
      </c>
      <c r="C88" s="38" t="s">
        <v>12772</v>
      </c>
      <c r="D88" s="37" t="s">
        <v>595</v>
      </c>
      <c r="E88" s="39" t="s">
        <v>12773</v>
      </c>
      <c r="F88" s="40" t="s">
        <v>597</v>
      </c>
      <c r="G88" s="41">
        <v>20</v>
      </c>
      <c r="H88" s="42">
        <v>0</v>
      </c>
      <c r="I88" s="43">
        <f>ROUND(G88*H88,P4)</f>
        <v>0</v>
      </c>
      <c r="J88" s="37"/>
      <c r="O88" s="44">
        <f>I88*0.21</f>
        <v>0</v>
      </c>
      <c r="P88">
        <v>3</v>
      </c>
    </row>
    <row r="89" ht="30">
      <c r="A89" s="37" t="s">
        <v>598</v>
      </c>
      <c r="B89" s="45"/>
      <c r="C89" s="46"/>
      <c r="D89" s="46"/>
      <c r="E89" s="39" t="s">
        <v>12773</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12774</v>
      </c>
      <c r="D100" s="37" t="s">
        <v>595</v>
      </c>
      <c r="E100" s="39" t="s">
        <v>12775</v>
      </c>
      <c r="F100" s="40" t="s">
        <v>608</v>
      </c>
      <c r="G100" s="41">
        <v>3</v>
      </c>
      <c r="H100" s="42">
        <v>0</v>
      </c>
      <c r="I100" s="43">
        <f>ROUND(G100*H100,P4)</f>
        <v>0</v>
      </c>
      <c r="J100" s="37"/>
      <c r="O100" s="44">
        <f>I100*0.21</f>
        <v>0</v>
      </c>
      <c r="P100">
        <v>3</v>
      </c>
    </row>
    <row r="101" ht="30">
      <c r="A101" s="37" t="s">
        <v>598</v>
      </c>
      <c r="B101" s="45"/>
      <c r="C101" s="46"/>
      <c r="D101" s="46"/>
      <c r="E101" s="39" t="s">
        <v>12775</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1874</v>
      </c>
      <c r="D103" s="37" t="s">
        <v>595</v>
      </c>
      <c r="E103" s="39" t="s">
        <v>1875</v>
      </c>
      <c r="F103" s="40" t="s">
        <v>608</v>
      </c>
      <c r="G103" s="41">
        <v>19</v>
      </c>
      <c r="H103" s="42">
        <v>0</v>
      </c>
      <c r="I103" s="43">
        <f>ROUND(G103*H103,P4)</f>
        <v>0</v>
      </c>
      <c r="J103" s="37"/>
      <c r="O103" s="44">
        <f>I103*0.21</f>
        <v>0</v>
      </c>
      <c r="P103">
        <v>3</v>
      </c>
    </row>
    <row r="104" ht="30">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12776</v>
      </c>
      <c r="D106" s="37" t="s">
        <v>595</v>
      </c>
      <c r="E106" s="39" t="s">
        <v>12777</v>
      </c>
      <c r="F106" s="40" t="s">
        <v>608</v>
      </c>
      <c r="G106" s="41">
        <v>4</v>
      </c>
      <c r="H106" s="42">
        <v>0</v>
      </c>
      <c r="I106" s="43">
        <f>ROUND(G106*H106,P4)</f>
        <v>0</v>
      </c>
      <c r="J106" s="37"/>
      <c r="O106" s="44">
        <f>I106*0.21</f>
        <v>0</v>
      </c>
      <c r="P106">
        <v>3</v>
      </c>
    </row>
    <row r="107" ht="30">
      <c r="A107" s="37" t="s">
        <v>598</v>
      </c>
      <c r="B107" s="45"/>
      <c r="C107" s="46"/>
      <c r="D107" s="46"/>
      <c r="E107" s="39" t="s">
        <v>12777</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12778</v>
      </c>
      <c r="D109" s="37" t="s">
        <v>595</v>
      </c>
      <c r="E109" s="39" t="s">
        <v>12779</v>
      </c>
      <c r="F109" s="40" t="s">
        <v>608</v>
      </c>
      <c r="G109" s="41">
        <v>25</v>
      </c>
      <c r="H109" s="42">
        <v>0</v>
      </c>
      <c r="I109" s="43">
        <f>ROUND(G109*H109,P4)</f>
        <v>0</v>
      </c>
      <c r="J109" s="37"/>
      <c r="O109" s="44">
        <f>I109*0.21</f>
        <v>0</v>
      </c>
      <c r="P109">
        <v>3</v>
      </c>
    </row>
    <row r="110">
      <c r="A110" s="37" t="s">
        <v>598</v>
      </c>
      <c r="B110" s="45"/>
      <c r="C110" s="46"/>
      <c r="D110" s="46"/>
      <c r="E110" s="39" t="s">
        <v>12779</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1918</v>
      </c>
      <c r="D124" s="37" t="s">
        <v>595</v>
      </c>
      <c r="E124" s="39" t="s">
        <v>1919</v>
      </c>
      <c r="F124" s="40" t="s">
        <v>597</v>
      </c>
      <c r="G124" s="41">
        <v>95</v>
      </c>
      <c r="H124" s="42">
        <v>0</v>
      </c>
      <c r="I124" s="43">
        <f>ROUND(G124*H124,P4)</f>
        <v>0</v>
      </c>
      <c r="J124" s="37"/>
      <c r="O124" s="44">
        <f>I124*0.21</f>
        <v>0</v>
      </c>
      <c r="P124">
        <v>3</v>
      </c>
    </row>
    <row r="125" ht="30">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12780</v>
      </c>
      <c r="D127" s="37" t="s">
        <v>595</v>
      </c>
      <c r="E127" s="39" t="s">
        <v>12781</v>
      </c>
      <c r="F127" s="40" t="s">
        <v>597</v>
      </c>
      <c r="G127" s="41">
        <v>20</v>
      </c>
      <c r="H127" s="42">
        <v>0</v>
      </c>
      <c r="I127" s="43">
        <f>ROUND(G127*H127,P4)</f>
        <v>0</v>
      </c>
      <c r="J127" s="37"/>
      <c r="O127" s="44">
        <f>I127*0.21</f>
        <v>0</v>
      </c>
      <c r="P127">
        <v>3</v>
      </c>
    </row>
    <row r="128" ht="30">
      <c r="A128" s="37" t="s">
        <v>598</v>
      </c>
      <c r="B128" s="45"/>
      <c r="C128" s="46"/>
      <c r="D128" s="46"/>
      <c r="E128" s="39" t="s">
        <v>12782</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60</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12783</v>
      </c>
      <c r="D139" s="37" t="s">
        <v>595</v>
      </c>
      <c r="E139" s="39" t="s">
        <v>12784</v>
      </c>
      <c r="F139" s="40" t="s">
        <v>597</v>
      </c>
      <c r="G139" s="41">
        <v>320</v>
      </c>
      <c r="H139" s="42">
        <v>0</v>
      </c>
      <c r="I139" s="43">
        <f>ROUND(G139*H139,P4)</f>
        <v>0</v>
      </c>
      <c r="J139" s="37"/>
      <c r="O139" s="44">
        <f>I139*0.21</f>
        <v>0</v>
      </c>
      <c r="P139">
        <v>3</v>
      </c>
    </row>
    <row r="140" ht="30">
      <c r="A140" s="37" t="s">
        <v>598</v>
      </c>
      <c r="B140" s="45"/>
      <c r="C140" s="46"/>
      <c r="D140" s="46"/>
      <c r="E140" s="39" t="s">
        <v>12785</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82</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12786</v>
      </c>
      <c r="D145" s="37" t="s">
        <v>595</v>
      </c>
      <c r="E145" s="39" t="s">
        <v>12787</v>
      </c>
      <c r="F145" s="40" t="s">
        <v>597</v>
      </c>
      <c r="G145" s="41">
        <v>143</v>
      </c>
      <c r="H145" s="42">
        <v>0</v>
      </c>
      <c r="I145" s="43">
        <f>ROUND(G145*H145,P4)</f>
        <v>0</v>
      </c>
      <c r="J145" s="37"/>
      <c r="O145" s="44">
        <f>I145*0.21</f>
        <v>0</v>
      </c>
      <c r="P145">
        <v>3</v>
      </c>
    </row>
    <row r="146" ht="30">
      <c r="A146" s="37" t="s">
        <v>598</v>
      </c>
      <c r="B146" s="45"/>
      <c r="C146" s="46"/>
      <c r="D146" s="46"/>
      <c r="E146" s="39" t="s">
        <v>12788</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1933</v>
      </c>
      <c r="D148" s="37" t="s">
        <v>595</v>
      </c>
      <c r="E148" s="39" t="s">
        <v>1934</v>
      </c>
      <c r="F148" s="40" t="s">
        <v>608</v>
      </c>
      <c r="G148" s="41">
        <v>28</v>
      </c>
      <c r="H148" s="42">
        <v>0</v>
      </c>
      <c r="I148" s="43">
        <f>ROUND(G148*H148,P4)</f>
        <v>0</v>
      </c>
      <c r="J148" s="37"/>
      <c r="O148" s="44">
        <f>I148*0.21</f>
        <v>0</v>
      </c>
      <c r="P148">
        <v>3</v>
      </c>
    </row>
    <row r="149" ht="30">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12789</v>
      </c>
      <c r="D151" s="37" t="s">
        <v>595</v>
      </c>
      <c r="E151" s="39" t="s">
        <v>12790</v>
      </c>
      <c r="F151" s="40" t="s">
        <v>608</v>
      </c>
      <c r="G151" s="41">
        <v>17</v>
      </c>
      <c r="H151" s="42">
        <v>0</v>
      </c>
      <c r="I151" s="43">
        <f>ROUND(G151*H151,P4)</f>
        <v>0</v>
      </c>
      <c r="J151" s="37"/>
      <c r="O151" s="44">
        <f>I151*0.21</f>
        <v>0</v>
      </c>
      <c r="P151">
        <v>3</v>
      </c>
    </row>
    <row r="152" ht="30">
      <c r="A152" s="37" t="s">
        <v>598</v>
      </c>
      <c r="B152" s="45"/>
      <c r="C152" s="46"/>
      <c r="D152" s="46"/>
      <c r="E152" s="39" t="s">
        <v>12791</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1936</v>
      </c>
      <c r="D154" s="37" t="s">
        <v>595</v>
      </c>
      <c r="E154" s="39" t="s">
        <v>1937</v>
      </c>
      <c r="F154" s="40" t="s">
        <v>608</v>
      </c>
      <c r="G154" s="41">
        <v>8</v>
      </c>
      <c r="H154" s="42">
        <v>0</v>
      </c>
      <c r="I154" s="43">
        <f>ROUND(G154*H154,P4)</f>
        <v>0</v>
      </c>
      <c r="J154" s="37"/>
      <c r="O154" s="44">
        <f>I154*0.21</f>
        <v>0</v>
      </c>
      <c r="P154">
        <v>3</v>
      </c>
    </row>
    <row r="155" ht="30">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12792</v>
      </c>
      <c r="D157" s="37" t="s">
        <v>595</v>
      </c>
      <c r="E157" s="39" t="s">
        <v>12793</v>
      </c>
      <c r="F157" s="40" t="s">
        <v>608</v>
      </c>
      <c r="G157" s="41">
        <v>9</v>
      </c>
      <c r="H157" s="42">
        <v>0</v>
      </c>
      <c r="I157" s="43">
        <f>ROUND(G157*H157,P4)</f>
        <v>0</v>
      </c>
      <c r="J157" s="37"/>
      <c r="O157" s="44">
        <f>I157*0.21</f>
        <v>0</v>
      </c>
      <c r="P157">
        <v>3</v>
      </c>
    </row>
    <row r="158" ht="30">
      <c r="A158" s="37" t="s">
        <v>598</v>
      </c>
      <c r="B158" s="45"/>
      <c r="C158" s="46"/>
      <c r="D158" s="46"/>
      <c r="E158" s="39" t="s">
        <v>12794</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30">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30">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12795</v>
      </c>
      <c r="D166" s="37" t="s">
        <v>595</v>
      </c>
      <c r="E166" s="39" t="s">
        <v>12796</v>
      </c>
      <c r="F166" s="40" t="s">
        <v>608</v>
      </c>
      <c r="G166" s="41">
        <v>1</v>
      </c>
      <c r="H166" s="42">
        <v>0</v>
      </c>
      <c r="I166" s="43">
        <f>ROUND(G166*H166,P4)</f>
        <v>0</v>
      </c>
      <c r="J166" s="37"/>
      <c r="O166" s="44">
        <f>I166*0.21</f>
        <v>0</v>
      </c>
      <c r="P166">
        <v>3</v>
      </c>
    </row>
    <row r="167" ht="30">
      <c r="A167" s="37" t="s">
        <v>598</v>
      </c>
      <c r="B167" s="45"/>
      <c r="C167" s="46"/>
      <c r="D167" s="46"/>
      <c r="E167" s="39" t="s">
        <v>12797</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12798</v>
      </c>
      <c r="D172" s="37" t="s">
        <v>595</v>
      </c>
      <c r="E172" s="39" t="s">
        <v>12799</v>
      </c>
      <c r="F172" s="40" t="s">
        <v>608</v>
      </c>
      <c r="G172" s="41">
        <v>3</v>
      </c>
      <c r="H172" s="42">
        <v>0</v>
      </c>
      <c r="I172" s="43">
        <f>ROUND(G172*H172,P4)</f>
        <v>0</v>
      </c>
      <c r="J172" s="37"/>
      <c r="O172" s="44">
        <f>I172*0.21</f>
        <v>0</v>
      </c>
      <c r="P172">
        <v>3</v>
      </c>
    </row>
    <row r="173" ht="45">
      <c r="A173" s="37" t="s">
        <v>598</v>
      </c>
      <c r="B173" s="45"/>
      <c r="C173" s="46"/>
      <c r="D173" s="46"/>
      <c r="E173" s="39" t="s">
        <v>12800</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12801</v>
      </c>
      <c r="D175" s="37" t="s">
        <v>595</v>
      </c>
      <c r="E175" s="39" t="s">
        <v>12802</v>
      </c>
      <c r="F175" s="40" t="s">
        <v>608</v>
      </c>
      <c r="G175" s="41">
        <v>4</v>
      </c>
      <c r="H175" s="42">
        <v>0</v>
      </c>
      <c r="I175" s="43">
        <f>ROUND(G175*H175,P4)</f>
        <v>0</v>
      </c>
      <c r="J175" s="37"/>
      <c r="O175" s="44">
        <f>I175*0.21</f>
        <v>0</v>
      </c>
      <c r="P175">
        <v>3</v>
      </c>
    </row>
    <row r="176" ht="45">
      <c r="A176" s="37" t="s">
        <v>598</v>
      </c>
      <c r="B176" s="45"/>
      <c r="C176" s="46"/>
      <c r="D176" s="46"/>
      <c r="E176" s="39" t="s">
        <v>12803</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12804</v>
      </c>
      <c r="D178" s="37" t="s">
        <v>595</v>
      </c>
      <c r="E178" s="39" t="s">
        <v>12805</v>
      </c>
      <c r="F178" s="40" t="s">
        <v>608</v>
      </c>
      <c r="G178" s="41">
        <v>25</v>
      </c>
      <c r="H178" s="42">
        <v>0</v>
      </c>
      <c r="I178" s="43">
        <f>ROUND(G178*H178,P4)</f>
        <v>0</v>
      </c>
      <c r="J178" s="37"/>
      <c r="O178" s="44">
        <f>I178*0.21</f>
        <v>0</v>
      </c>
      <c r="P178">
        <v>3</v>
      </c>
    </row>
    <row r="179" ht="30">
      <c r="A179" s="37" t="s">
        <v>598</v>
      </c>
      <c r="B179" s="45"/>
      <c r="C179" s="46"/>
      <c r="D179" s="46"/>
      <c r="E179" s="39" t="s">
        <v>12806</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12807</v>
      </c>
      <c r="D181" s="37" t="s">
        <v>595</v>
      </c>
      <c r="E181" s="39" t="s">
        <v>12808</v>
      </c>
      <c r="F181" s="40" t="s">
        <v>608</v>
      </c>
      <c r="G181" s="41">
        <v>2</v>
      </c>
      <c r="H181" s="42">
        <v>0</v>
      </c>
      <c r="I181" s="43">
        <f>ROUND(G181*H181,P4)</f>
        <v>0</v>
      </c>
      <c r="J181" s="37"/>
      <c r="O181" s="44">
        <f>I181*0.21</f>
        <v>0</v>
      </c>
      <c r="P181">
        <v>3</v>
      </c>
    </row>
    <row r="182" ht="30">
      <c r="A182" s="37" t="s">
        <v>598</v>
      </c>
      <c r="B182" s="45"/>
      <c r="C182" s="46"/>
      <c r="D182" s="46"/>
      <c r="E182" s="39" t="s">
        <v>12809</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1960</v>
      </c>
      <c r="D187" s="37" t="s">
        <v>595</v>
      </c>
      <c r="E187" s="39" t="s">
        <v>1961</v>
      </c>
      <c r="F187" s="40" t="s">
        <v>608</v>
      </c>
      <c r="G187" s="41">
        <v>10</v>
      </c>
      <c r="H187" s="42">
        <v>0</v>
      </c>
      <c r="I187" s="43">
        <f>ROUND(G187*H187,P4)</f>
        <v>0</v>
      </c>
      <c r="J187" s="37"/>
      <c r="O187" s="44">
        <f>I187*0.21</f>
        <v>0</v>
      </c>
      <c r="P187">
        <v>3</v>
      </c>
    </row>
    <row r="188" ht="45">
      <c r="A188" s="37" t="s">
        <v>598</v>
      </c>
      <c r="B188" s="45"/>
      <c r="C188" s="46"/>
      <c r="D188" s="46"/>
      <c r="E188" s="39" t="s">
        <v>1962</v>
      </c>
      <c r="F188" s="46"/>
      <c r="G188" s="46"/>
      <c r="H188" s="46"/>
      <c r="I188" s="46"/>
      <c r="J188" s="48"/>
    </row>
    <row r="189">
      <c r="A189" s="37" t="s">
        <v>599</v>
      </c>
      <c r="B189" s="45"/>
      <c r="C189" s="46"/>
      <c r="D189" s="46"/>
      <c r="E189" s="49" t="s">
        <v>12810</v>
      </c>
      <c r="F189" s="46"/>
      <c r="G189" s="46"/>
      <c r="H189" s="46"/>
      <c r="I189" s="46"/>
      <c r="J189" s="48"/>
    </row>
    <row r="190">
      <c r="A190" s="37" t="s">
        <v>601</v>
      </c>
      <c r="B190" s="45"/>
      <c r="C190" s="46"/>
      <c r="D190" s="46"/>
      <c r="E190" s="47" t="s">
        <v>595</v>
      </c>
      <c r="F190" s="46"/>
      <c r="G190" s="46"/>
      <c r="H190" s="46"/>
      <c r="I190" s="46"/>
      <c r="J190" s="48"/>
    </row>
    <row r="191">
      <c r="A191" s="37" t="s">
        <v>593</v>
      </c>
      <c r="B191" s="37">
        <v>59</v>
      </c>
      <c r="C191" s="38" t="s">
        <v>2065</v>
      </c>
      <c r="D191" s="37" t="s">
        <v>595</v>
      </c>
      <c r="E191" s="39" t="s">
        <v>2066</v>
      </c>
      <c r="F191" s="40" t="s">
        <v>1127</v>
      </c>
      <c r="G191" s="41">
        <v>0.27900000000000003</v>
      </c>
      <c r="H191" s="42">
        <v>0</v>
      </c>
      <c r="I191" s="43">
        <f>ROUND(G191*H191,P4)</f>
        <v>0</v>
      </c>
      <c r="J191" s="37"/>
      <c r="O191" s="44">
        <f>I191*0.21</f>
        <v>0</v>
      </c>
      <c r="P191">
        <v>3</v>
      </c>
    </row>
    <row r="192" ht="45">
      <c r="A192" s="37" t="s">
        <v>598</v>
      </c>
      <c r="B192" s="45"/>
      <c r="C192" s="46"/>
      <c r="D192" s="46"/>
      <c r="E192" s="39" t="s">
        <v>2067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12811</v>
      </c>
      <c r="D194" s="37" t="s">
        <v>595</v>
      </c>
      <c r="E194" s="39" t="s">
        <v>12812</v>
      </c>
      <c r="F194" s="40" t="s">
        <v>608</v>
      </c>
      <c r="G194" s="41">
        <v>7</v>
      </c>
      <c r="H194" s="42">
        <v>0</v>
      </c>
      <c r="I194" s="43">
        <f>ROUND(G194*H194,P4)</f>
        <v>0</v>
      </c>
      <c r="J194" s="37"/>
      <c r="O194" s="44">
        <f>I194*0.21</f>
        <v>0</v>
      </c>
      <c r="P194">
        <v>3</v>
      </c>
    </row>
    <row r="195">
      <c r="A195" s="37" t="s">
        <v>598</v>
      </c>
      <c r="B195" s="45"/>
      <c r="C195" s="46"/>
      <c r="D195" s="46"/>
      <c r="E195" s="39" t="s">
        <v>12812</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12813</v>
      </c>
      <c r="D197" s="37" t="s">
        <v>595</v>
      </c>
      <c r="E197" s="39" t="s">
        <v>12814</v>
      </c>
      <c r="F197" s="40" t="s">
        <v>608</v>
      </c>
      <c r="G197" s="41">
        <v>5</v>
      </c>
      <c r="H197" s="42">
        <v>0</v>
      </c>
      <c r="I197" s="43">
        <f>ROUND(G197*H197,P4)</f>
        <v>0</v>
      </c>
      <c r="J197" s="37"/>
      <c r="O197" s="44">
        <f>I197*0.21</f>
        <v>0</v>
      </c>
      <c r="P197">
        <v>3</v>
      </c>
    </row>
    <row r="198">
      <c r="A198" s="37" t="s">
        <v>598</v>
      </c>
      <c r="B198" s="45"/>
      <c r="C198" s="46"/>
      <c r="D198" s="46"/>
      <c r="E198" s="39" t="s">
        <v>12814</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1992</v>
      </c>
      <c r="D200" s="37" t="s">
        <v>595</v>
      </c>
      <c r="E200" s="39" t="s">
        <v>1993</v>
      </c>
      <c r="F200" s="40" t="s">
        <v>608</v>
      </c>
      <c r="G200" s="41">
        <v>20</v>
      </c>
      <c r="H200" s="42">
        <v>0</v>
      </c>
      <c r="I200" s="43">
        <f>ROUND(G200*H200,P4)</f>
        <v>0</v>
      </c>
      <c r="J200" s="37"/>
      <c r="O200" s="44">
        <f>I200*0.21</f>
        <v>0</v>
      </c>
      <c r="P200">
        <v>3</v>
      </c>
    </row>
    <row r="201">
      <c r="A201" s="37" t="s">
        <v>598</v>
      </c>
      <c r="B201" s="45"/>
      <c r="C201" s="46"/>
      <c r="D201" s="46"/>
      <c r="E201" s="39" t="s">
        <v>1993</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1994</v>
      </c>
      <c r="D203" s="37" t="s">
        <v>595</v>
      </c>
      <c r="E203" s="39" t="s">
        <v>1995</v>
      </c>
      <c r="F203" s="40" t="s">
        <v>608</v>
      </c>
      <c r="G203" s="41">
        <v>8</v>
      </c>
      <c r="H203" s="42">
        <v>0</v>
      </c>
      <c r="I203" s="43">
        <f>ROUND(G203*H203,P4)</f>
        <v>0</v>
      </c>
      <c r="J203" s="37"/>
      <c r="O203" s="44">
        <f>I203*0.21</f>
        <v>0</v>
      </c>
      <c r="P203">
        <v>3</v>
      </c>
    </row>
    <row r="204">
      <c r="A204" s="37" t="s">
        <v>598</v>
      </c>
      <c r="B204" s="45"/>
      <c r="C204" s="46"/>
      <c r="D204" s="46"/>
      <c r="E204" s="39" t="s">
        <v>1995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12815</v>
      </c>
      <c r="D206" s="37" t="s">
        <v>595</v>
      </c>
      <c r="E206" s="39" t="s">
        <v>12816</v>
      </c>
      <c r="F206" s="40" t="s">
        <v>608</v>
      </c>
      <c r="G206" s="41">
        <v>10</v>
      </c>
      <c r="H206" s="42">
        <v>0</v>
      </c>
      <c r="I206" s="43">
        <f>ROUND(G206*H206,P4)</f>
        <v>0</v>
      </c>
      <c r="J206" s="37"/>
      <c r="O206" s="44">
        <f>I206*0.21</f>
        <v>0</v>
      </c>
      <c r="P206">
        <v>3</v>
      </c>
    </row>
    <row r="207">
      <c r="A207" s="37" t="s">
        <v>598</v>
      </c>
      <c r="B207" s="45"/>
      <c r="C207" s="46"/>
      <c r="D207" s="46"/>
      <c r="E207" s="39" t="s">
        <v>12816</v>
      </c>
      <c r="F207" s="46"/>
      <c r="G207" s="46"/>
      <c r="H207" s="46"/>
      <c r="I207" s="46"/>
      <c r="J207" s="48"/>
    </row>
    <row r="208">
      <c r="A208" s="37" t="s">
        <v>601</v>
      </c>
      <c r="B208" s="45"/>
      <c r="C208" s="46"/>
      <c r="D208" s="46"/>
      <c r="E208" s="47" t="s">
        <v>595</v>
      </c>
      <c r="F208" s="46"/>
      <c r="G208" s="46"/>
      <c r="H208" s="46"/>
      <c r="I208" s="46"/>
      <c r="J208" s="48"/>
    </row>
    <row r="209">
      <c r="A209" s="37" t="s">
        <v>593</v>
      </c>
      <c r="B209" s="37">
        <v>65</v>
      </c>
      <c r="C209" s="38" t="s">
        <v>12817</v>
      </c>
      <c r="D209" s="37" t="s">
        <v>595</v>
      </c>
      <c r="E209" s="39" t="s">
        <v>12818</v>
      </c>
      <c r="F209" s="40" t="s">
        <v>608</v>
      </c>
      <c r="G209" s="41">
        <v>2</v>
      </c>
      <c r="H209" s="42">
        <v>0</v>
      </c>
      <c r="I209" s="43">
        <f>ROUND(G209*H209,P4)</f>
        <v>0</v>
      </c>
      <c r="J209" s="37"/>
      <c r="O209" s="44">
        <f>I209*0.21</f>
        <v>0</v>
      </c>
      <c r="P209">
        <v>3</v>
      </c>
    </row>
    <row r="210">
      <c r="A210" s="37" t="s">
        <v>598</v>
      </c>
      <c r="B210" s="45"/>
      <c r="C210" s="46"/>
      <c r="D210" s="46"/>
      <c r="E210" s="39" t="s">
        <v>12818</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1998</v>
      </c>
      <c r="D212" s="37" t="s">
        <v>595</v>
      </c>
      <c r="E212" s="39" t="s">
        <v>12819</v>
      </c>
      <c r="F212" s="40" t="s">
        <v>608</v>
      </c>
      <c r="G212" s="41">
        <v>1</v>
      </c>
      <c r="H212" s="42">
        <v>0</v>
      </c>
      <c r="I212" s="43">
        <f>ROUND(G212*H212,P4)</f>
        <v>0</v>
      </c>
      <c r="J212" s="37"/>
      <c r="O212" s="44">
        <f>I212*0.21</f>
        <v>0</v>
      </c>
      <c r="P212">
        <v>3</v>
      </c>
    </row>
    <row r="213">
      <c r="A213" s="37" t="s">
        <v>598</v>
      </c>
      <c r="B213" s="45"/>
      <c r="C213" s="46"/>
      <c r="D213" s="46"/>
      <c r="E213" s="39" t="s">
        <v>12819</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12820</v>
      </c>
      <c r="D215" s="37" t="s">
        <v>595</v>
      </c>
      <c r="E215" s="39" t="s">
        <v>12821</v>
      </c>
      <c r="F215" s="40" t="s">
        <v>608</v>
      </c>
      <c r="G215" s="41">
        <v>1</v>
      </c>
      <c r="H215" s="42">
        <v>0</v>
      </c>
      <c r="I215" s="43">
        <f>ROUND(G215*H215,P4)</f>
        <v>0</v>
      </c>
      <c r="J215" s="37"/>
      <c r="O215" s="44">
        <f>I215*0.21</f>
        <v>0</v>
      </c>
      <c r="P215">
        <v>3</v>
      </c>
    </row>
    <row r="216">
      <c r="A216" s="37" t="s">
        <v>598</v>
      </c>
      <c r="B216" s="45"/>
      <c r="C216" s="46"/>
      <c r="D216" s="46"/>
      <c r="E216" s="39" t="s">
        <v>12821</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2000</v>
      </c>
      <c r="D218" s="37" t="s">
        <v>595</v>
      </c>
      <c r="E218" s="39" t="s">
        <v>2001</v>
      </c>
      <c r="F218" s="40" t="s">
        <v>608</v>
      </c>
      <c r="G218" s="41">
        <v>1</v>
      </c>
      <c r="H218" s="42">
        <v>0</v>
      </c>
      <c r="I218" s="43">
        <f>ROUND(G218*H218,P4)</f>
        <v>0</v>
      </c>
      <c r="J218" s="37"/>
      <c r="O218" s="44">
        <f>I218*0.21</f>
        <v>0</v>
      </c>
      <c r="P218">
        <v>3</v>
      </c>
    </row>
    <row r="219">
      <c r="A219" s="37" t="s">
        <v>598</v>
      </c>
      <c r="B219" s="45"/>
      <c r="C219" s="46"/>
      <c r="D219" s="46"/>
      <c r="E219" s="39" t="s">
        <v>2001</v>
      </c>
      <c r="F219" s="46"/>
      <c r="G219" s="46"/>
      <c r="H219" s="46"/>
      <c r="I219" s="46"/>
      <c r="J219" s="48"/>
    </row>
    <row r="220">
      <c r="A220" s="37" t="s">
        <v>601</v>
      </c>
      <c r="B220" s="45"/>
      <c r="C220" s="46"/>
      <c r="D220" s="46"/>
      <c r="E220" s="47" t="s">
        <v>595</v>
      </c>
      <c r="F220" s="46"/>
      <c r="G220" s="46"/>
      <c r="H220" s="46"/>
      <c r="I220" s="46"/>
      <c r="J220" s="48"/>
    </row>
    <row r="221">
      <c r="A221" s="37" t="s">
        <v>593</v>
      </c>
      <c r="B221" s="37">
        <v>69</v>
      </c>
      <c r="C221" s="38" t="s">
        <v>2002</v>
      </c>
      <c r="D221" s="37" t="s">
        <v>595</v>
      </c>
      <c r="E221" s="39" t="s">
        <v>2003</v>
      </c>
      <c r="F221" s="40" t="s">
        <v>597</v>
      </c>
      <c r="G221" s="41">
        <v>74</v>
      </c>
      <c r="H221" s="42">
        <v>0</v>
      </c>
      <c r="I221" s="43">
        <f>ROUND(G221*H221,P4)</f>
        <v>0</v>
      </c>
      <c r="J221" s="37"/>
      <c r="O221" s="44">
        <f>I221*0.21</f>
        <v>0</v>
      </c>
      <c r="P221">
        <v>3</v>
      </c>
    </row>
    <row r="222">
      <c r="A222" s="37" t="s">
        <v>598</v>
      </c>
      <c r="B222" s="45"/>
      <c r="C222" s="46"/>
      <c r="D222" s="46"/>
      <c r="E222" s="39" t="s">
        <v>2003</v>
      </c>
      <c r="F222" s="46"/>
      <c r="G222" s="46"/>
      <c r="H222" s="46"/>
      <c r="I222" s="46"/>
      <c r="J222" s="48"/>
    </row>
    <row r="223">
      <c r="A223" s="37" t="s">
        <v>601</v>
      </c>
      <c r="B223" s="45"/>
      <c r="C223" s="46"/>
      <c r="D223" s="46"/>
      <c r="E223" s="47" t="s">
        <v>595</v>
      </c>
      <c r="F223" s="46"/>
      <c r="G223" s="46"/>
      <c r="H223" s="46"/>
      <c r="I223" s="46"/>
      <c r="J223" s="48"/>
    </row>
    <row r="224">
      <c r="A224" s="37" t="s">
        <v>593</v>
      </c>
      <c r="B224" s="37">
        <v>70</v>
      </c>
      <c r="C224" s="38" t="s">
        <v>2004</v>
      </c>
      <c r="D224" s="37" t="s">
        <v>595</v>
      </c>
      <c r="E224" s="39" t="s">
        <v>2005</v>
      </c>
      <c r="F224" s="40" t="s">
        <v>650</v>
      </c>
      <c r="G224" s="41">
        <v>1</v>
      </c>
      <c r="H224" s="42">
        <v>0</v>
      </c>
      <c r="I224" s="43">
        <f>ROUND(G224*H224,P4)</f>
        <v>0</v>
      </c>
      <c r="J224" s="37"/>
      <c r="O224" s="44">
        <f>I224*0.21</f>
        <v>0</v>
      </c>
      <c r="P224">
        <v>3</v>
      </c>
    </row>
    <row r="225">
      <c r="A225" s="37" t="s">
        <v>598</v>
      </c>
      <c r="B225" s="45"/>
      <c r="C225" s="46"/>
      <c r="D225" s="46"/>
      <c r="E225" s="39" t="s">
        <v>2005</v>
      </c>
      <c r="F225" s="46"/>
      <c r="G225" s="46"/>
      <c r="H225" s="46"/>
      <c r="I225" s="46"/>
      <c r="J225" s="48"/>
    </row>
    <row r="226">
      <c r="A226" s="37" t="s">
        <v>601</v>
      </c>
      <c r="B226" s="45"/>
      <c r="C226" s="46"/>
      <c r="D226" s="46"/>
      <c r="E226" s="47" t="s">
        <v>595</v>
      </c>
      <c r="F226" s="46"/>
      <c r="G226" s="46"/>
      <c r="H226" s="46"/>
      <c r="I226" s="46"/>
      <c r="J226" s="48"/>
    </row>
    <row r="227">
      <c r="A227" s="37" t="s">
        <v>593</v>
      </c>
      <c r="B227" s="37">
        <v>71</v>
      </c>
      <c r="C227" s="38" t="s">
        <v>2010</v>
      </c>
      <c r="D227" s="37" t="s">
        <v>595</v>
      </c>
      <c r="E227" s="39" t="s">
        <v>2011</v>
      </c>
      <c r="F227" s="40" t="s">
        <v>608</v>
      </c>
      <c r="G227" s="41">
        <v>38</v>
      </c>
      <c r="H227" s="42">
        <v>0</v>
      </c>
      <c r="I227" s="43">
        <f>ROUND(G227*H227,P4)</f>
        <v>0</v>
      </c>
      <c r="J227" s="37"/>
      <c r="O227" s="44">
        <f>I227*0.21</f>
        <v>0</v>
      </c>
      <c r="P227">
        <v>3</v>
      </c>
    </row>
    <row r="228">
      <c r="A228" s="37" t="s">
        <v>598</v>
      </c>
      <c r="B228" s="45"/>
      <c r="C228" s="46"/>
      <c r="D228" s="46"/>
      <c r="E228" s="39" t="s">
        <v>2011</v>
      </c>
      <c r="F228" s="46"/>
      <c r="G228" s="46"/>
      <c r="H228" s="46"/>
      <c r="I228" s="46"/>
      <c r="J228" s="48"/>
    </row>
    <row r="229">
      <c r="A229" s="37" t="s">
        <v>601</v>
      </c>
      <c r="B229" s="45"/>
      <c r="C229" s="46"/>
      <c r="D229" s="46"/>
      <c r="E229" s="47" t="s">
        <v>595</v>
      </c>
      <c r="F229" s="46"/>
      <c r="G229" s="46"/>
      <c r="H229" s="46"/>
      <c r="I229" s="46"/>
      <c r="J229" s="48"/>
    </row>
    <row r="230">
      <c r="A230" s="37" t="s">
        <v>593</v>
      </c>
      <c r="B230" s="37">
        <v>72</v>
      </c>
      <c r="C230" s="38" t="s">
        <v>2012</v>
      </c>
      <c r="D230" s="37" t="s">
        <v>595</v>
      </c>
      <c r="E230" s="39" t="s">
        <v>2013</v>
      </c>
      <c r="F230" s="40" t="s">
        <v>608</v>
      </c>
      <c r="G230" s="41">
        <v>38</v>
      </c>
      <c r="H230" s="42">
        <v>0</v>
      </c>
      <c r="I230" s="43">
        <f>ROUND(G230*H230,P4)</f>
        <v>0</v>
      </c>
      <c r="J230" s="37"/>
      <c r="O230" s="44">
        <f>I230*0.21</f>
        <v>0</v>
      </c>
      <c r="P230">
        <v>3</v>
      </c>
    </row>
    <row r="231">
      <c r="A231" s="37" t="s">
        <v>598</v>
      </c>
      <c r="B231" s="45"/>
      <c r="C231" s="46"/>
      <c r="D231" s="46"/>
      <c r="E231" s="39" t="s">
        <v>2013</v>
      </c>
      <c r="F231" s="46"/>
      <c r="G231" s="46"/>
      <c r="H231" s="46"/>
      <c r="I231" s="46"/>
      <c r="J231" s="48"/>
    </row>
    <row r="232">
      <c r="A232" s="37" t="s">
        <v>601</v>
      </c>
      <c r="B232" s="45"/>
      <c r="C232" s="46"/>
      <c r="D232" s="46"/>
      <c r="E232" s="47" t="s">
        <v>595</v>
      </c>
      <c r="F232" s="46"/>
      <c r="G232" s="46"/>
      <c r="H232" s="46"/>
      <c r="I232" s="46"/>
      <c r="J232" s="48"/>
    </row>
    <row r="233" ht="30">
      <c r="A233" s="37" t="s">
        <v>593</v>
      </c>
      <c r="B233" s="37">
        <v>73</v>
      </c>
      <c r="C233" s="38" t="s">
        <v>12822</v>
      </c>
      <c r="D233" s="37" t="s">
        <v>592</v>
      </c>
      <c r="E233" s="39" t="s">
        <v>1926</v>
      </c>
      <c r="F233" s="40" t="s">
        <v>597</v>
      </c>
      <c r="G233" s="41">
        <v>158</v>
      </c>
      <c r="H233" s="42">
        <v>0</v>
      </c>
      <c r="I233" s="43">
        <f>ROUND(G233*H233,P4)</f>
        <v>0</v>
      </c>
      <c r="J233" s="37"/>
      <c r="O233" s="44">
        <f>I233*0.21</f>
        <v>0</v>
      </c>
      <c r="P233">
        <v>3</v>
      </c>
    </row>
    <row r="234" ht="30">
      <c r="A234" s="37" t="s">
        <v>598</v>
      </c>
      <c r="B234" s="45"/>
      <c r="C234" s="46"/>
      <c r="D234" s="46"/>
      <c r="E234" s="39" t="s">
        <v>1926</v>
      </c>
      <c r="F234" s="46"/>
      <c r="G234" s="46"/>
      <c r="H234" s="46"/>
      <c r="I234" s="46"/>
      <c r="J234" s="48"/>
    </row>
    <row r="235">
      <c r="A235" s="37" t="s">
        <v>601</v>
      </c>
      <c r="B235" s="45"/>
      <c r="C235" s="46"/>
      <c r="D235" s="46"/>
      <c r="E235" s="47" t="s">
        <v>595</v>
      </c>
      <c r="F235" s="46"/>
      <c r="G235" s="46"/>
      <c r="H235" s="46"/>
      <c r="I235" s="46"/>
      <c r="J235" s="48"/>
    </row>
    <row r="236" ht="30">
      <c r="A236" s="37" t="s">
        <v>593</v>
      </c>
      <c r="B236" s="37">
        <v>74</v>
      </c>
      <c r="C236" s="38" t="s">
        <v>12823</v>
      </c>
      <c r="D236" s="37" t="s">
        <v>592</v>
      </c>
      <c r="E236" s="39" t="s">
        <v>12785</v>
      </c>
      <c r="F236" s="40" t="s">
        <v>597</v>
      </c>
      <c r="G236" s="41">
        <v>99</v>
      </c>
      <c r="H236" s="42">
        <v>0</v>
      </c>
      <c r="I236" s="43">
        <f>ROUND(G236*H236,P4)</f>
        <v>0</v>
      </c>
      <c r="J236" s="37"/>
      <c r="O236" s="44">
        <f>I236*0.21</f>
        <v>0</v>
      </c>
      <c r="P236">
        <v>3</v>
      </c>
    </row>
    <row r="237" ht="30">
      <c r="A237" s="37" t="s">
        <v>598</v>
      </c>
      <c r="B237" s="45"/>
      <c r="C237" s="46"/>
      <c r="D237" s="46"/>
      <c r="E237" s="39" t="s">
        <v>12785</v>
      </c>
      <c r="F237" s="46"/>
      <c r="G237" s="46"/>
      <c r="H237" s="46"/>
      <c r="I237" s="46"/>
      <c r="J237" s="48"/>
    </row>
    <row r="238">
      <c r="A238" s="37" t="s">
        <v>601</v>
      </c>
      <c r="B238" s="45"/>
      <c r="C238" s="46"/>
      <c r="D238" s="46"/>
      <c r="E238" s="47" t="s">
        <v>595</v>
      </c>
      <c r="F238" s="46"/>
      <c r="G238" s="46"/>
      <c r="H238" s="46"/>
      <c r="I238" s="46"/>
      <c r="J238" s="48"/>
    </row>
    <row r="239">
      <c r="A239" s="31" t="s">
        <v>591</v>
      </c>
      <c r="B239" s="32"/>
      <c r="C239" s="33" t="s">
        <v>2020</v>
      </c>
      <c r="D239" s="34"/>
      <c r="E239" s="31" t="s">
        <v>2072</v>
      </c>
      <c r="F239" s="34"/>
      <c r="G239" s="34"/>
      <c r="H239" s="34"/>
      <c r="I239" s="35">
        <f>SUMIFS(I240:I245,A240:A245,"P")</f>
        <v>0</v>
      </c>
      <c r="J239" s="36"/>
    </row>
    <row r="240">
      <c r="A240" s="37" t="s">
        <v>593</v>
      </c>
      <c r="B240" s="37">
        <v>75</v>
      </c>
      <c r="C240" s="38" t="s">
        <v>12824</v>
      </c>
      <c r="D240" s="37" t="s">
        <v>595</v>
      </c>
      <c r="E240" s="39" t="s">
        <v>2023</v>
      </c>
      <c r="F240" s="40" t="s">
        <v>608</v>
      </c>
      <c r="G240" s="41">
        <v>1</v>
      </c>
      <c r="H240" s="42">
        <v>0</v>
      </c>
      <c r="I240" s="43">
        <f>ROUND(G240*H240,P4)</f>
        <v>0</v>
      </c>
      <c r="J240" s="37"/>
      <c r="O240" s="44">
        <f>I240*0.21</f>
        <v>0</v>
      </c>
      <c r="P240">
        <v>3</v>
      </c>
    </row>
    <row r="241">
      <c r="A241" s="37" t="s">
        <v>598</v>
      </c>
      <c r="B241" s="45"/>
      <c r="C241" s="46"/>
      <c r="D241" s="46"/>
      <c r="E241" s="39" t="s">
        <v>2023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12825</v>
      </c>
      <c r="D243" s="37" t="s">
        <v>595</v>
      </c>
      <c r="E243" s="39" t="s">
        <v>2025</v>
      </c>
      <c r="F243" s="40" t="s">
        <v>608</v>
      </c>
      <c r="G243" s="41">
        <v>1</v>
      </c>
      <c r="H243" s="42">
        <v>0</v>
      </c>
      <c r="I243" s="43">
        <f>ROUND(G243*H243,P4)</f>
        <v>0</v>
      </c>
      <c r="J243" s="37"/>
      <c r="O243" s="44">
        <f>I243*0.21</f>
        <v>0</v>
      </c>
      <c r="P243">
        <v>3</v>
      </c>
    </row>
    <row r="244">
      <c r="A244" s="37" t="s">
        <v>598</v>
      </c>
      <c r="B244" s="45"/>
      <c r="C244" s="46"/>
      <c r="D244" s="46"/>
      <c r="E244" s="39" t="s">
        <v>2025</v>
      </c>
      <c r="F244" s="46"/>
      <c r="G244" s="46"/>
      <c r="H244" s="46"/>
      <c r="I244" s="46"/>
      <c r="J244" s="48"/>
    </row>
    <row r="245">
      <c r="A245" s="37" t="s">
        <v>601</v>
      </c>
      <c r="B245" s="45"/>
      <c r="C245" s="46"/>
      <c r="D245" s="46"/>
      <c r="E245" s="47" t="s">
        <v>595</v>
      </c>
      <c r="F245" s="46"/>
      <c r="G245" s="46"/>
      <c r="H245" s="46"/>
      <c r="I245" s="46"/>
      <c r="J245" s="48"/>
    </row>
    <row r="246">
      <c r="A246" s="31" t="s">
        <v>591</v>
      </c>
      <c r="B246" s="32"/>
      <c r="C246" s="33" t="s">
        <v>1812</v>
      </c>
      <c r="D246" s="34"/>
      <c r="E246" s="31" t="s">
        <v>1813</v>
      </c>
      <c r="F246" s="34"/>
      <c r="G246" s="34"/>
      <c r="H246" s="34"/>
      <c r="I246" s="35">
        <f>SUMIFS(I247:I249,A247:A249,"P")</f>
        <v>0</v>
      </c>
      <c r="J246" s="36"/>
    </row>
    <row r="247" ht="45">
      <c r="A247" s="37" t="s">
        <v>593</v>
      </c>
      <c r="B247" s="37">
        <v>77</v>
      </c>
      <c r="C247" s="38" t="s">
        <v>1130</v>
      </c>
      <c r="D247" s="37" t="s">
        <v>1131</v>
      </c>
      <c r="E247" s="39" t="s">
        <v>1132</v>
      </c>
      <c r="F247" s="40" t="s">
        <v>1127</v>
      </c>
      <c r="G247" s="41">
        <v>1.3799999999999999</v>
      </c>
      <c r="H247" s="42">
        <v>0</v>
      </c>
      <c r="I247" s="43">
        <f>ROUND(G247*H247,P4)</f>
        <v>0</v>
      </c>
      <c r="J247" s="37"/>
      <c r="O247" s="44">
        <f>I247*0</f>
        <v>0</v>
      </c>
      <c r="P247">
        <v>1</v>
      </c>
    </row>
    <row r="248">
      <c r="A248" s="37" t="s">
        <v>598</v>
      </c>
      <c r="B248" s="45"/>
      <c r="C248" s="46"/>
      <c r="D248" s="46"/>
      <c r="E248" s="39" t="s">
        <v>1817</v>
      </c>
      <c r="F248" s="46"/>
      <c r="G248" s="46"/>
      <c r="H248" s="46"/>
      <c r="I248" s="46"/>
      <c r="J248" s="48"/>
    </row>
    <row r="249" ht="120">
      <c r="A249" s="37" t="s">
        <v>601</v>
      </c>
      <c r="B249" s="45"/>
      <c r="C249" s="46"/>
      <c r="D249" s="46"/>
      <c r="E249" s="39" t="s">
        <v>1819</v>
      </c>
      <c r="F249" s="46"/>
      <c r="G249" s="46"/>
      <c r="H249" s="46"/>
      <c r="I249" s="46"/>
      <c r="J249" s="48"/>
    </row>
    <row r="250">
      <c r="A250" s="31" t="s">
        <v>591</v>
      </c>
      <c r="B250" s="32"/>
      <c r="C250" s="33" t="s">
        <v>2026</v>
      </c>
      <c r="D250" s="34"/>
      <c r="E250" s="31" t="s">
        <v>2027</v>
      </c>
      <c r="F250" s="34"/>
      <c r="G250" s="34"/>
      <c r="H250" s="34"/>
      <c r="I250" s="35">
        <f>SUMIFS(I251:I253,A251:A253,"P")</f>
        <v>0</v>
      </c>
      <c r="J250" s="36"/>
    </row>
    <row r="251">
      <c r="A251" s="37" t="s">
        <v>593</v>
      </c>
      <c r="B251" s="37">
        <v>78</v>
      </c>
      <c r="C251" s="38" t="s">
        <v>2028</v>
      </c>
      <c r="D251" s="37" t="s">
        <v>595</v>
      </c>
      <c r="E251" s="39" t="s">
        <v>2030</v>
      </c>
      <c r="F251" s="40" t="s">
        <v>624</v>
      </c>
      <c r="G251" s="41">
        <v>5</v>
      </c>
      <c r="H251" s="42">
        <v>0</v>
      </c>
      <c r="I251" s="43">
        <f>ROUND(G251*H251,P4)</f>
        <v>0</v>
      </c>
      <c r="J251" s="37"/>
      <c r="O251" s="44">
        <f>I251*0.21</f>
        <v>0</v>
      </c>
      <c r="P251">
        <v>3</v>
      </c>
    </row>
    <row r="252">
      <c r="A252" s="37" t="s">
        <v>598</v>
      </c>
      <c r="B252" s="45"/>
      <c r="C252" s="46"/>
      <c r="D252" s="46"/>
      <c r="E252" s="39" t="s">
        <v>2030</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2031</v>
      </c>
      <c r="D254" s="34"/>
      <c r="E254" s="31" t="s">
        <v>2032</v>
      </c>
      <c r="F254" s="34"/>
      <c r="G254" s="34"/>
      <c r="H254" s="34"/>
      <c r="I254" s="35">
        <f>SUMIFS(I255:I263,A255:A263,"P")</f>
        <v>0</v>
      </c>
      <c r="J254" s="36"/>
    </row>
    <row r="255">
      <c r="A255" s="37" t="s">
        <v>593</v>
      </c>
      <c r="B255" s="37">
        <v>79</v>
      </c>
      <c r="C255" s="38" t="s">
        <v>2033</v>
      </c>
      <c r="D255" s="37" t="s">
        <v>595</v>
      </c>
      <c r="E255" s="39" t="s">
        <v>2034</v>
      </c>
      <c r="F255" s="40" t="s">
        <v>2035</v>
      </c>
      <c r="G255" s="41">
        <v>1</v>
      </c>
      <c r="H255" s="42">
        <v>0</v>
      </c>
      <c r="I255" s="43">
        <f>ROUND(G255*H255,P4)</f>
        <v>0</v>
      </c>
      <c r="J255" s="37"/>
      <c r="O255" s="44">
        <f>I255*0.21</f>
        <v>0</v>
      </c>
      <c r="P255">
        <v>3</v>
      </c>
    </row>
    <row r="256">
      <c r="A256" s="37" t="s">
        <v>598</v>
      </c>
      <c r="B256" s="45"/>
      <c r="C256" s="46"/>
      <c r="D256" s="46"/>
      <c r="E256" s="39" t="s">
        <v>2034</v>
      </c>
      <c r="F256" s="46"/>
      <c r="G256" s="46"/>
      <c r="H256" s="46"/>
      <c r="I256" s="46"/>
      <c r="J256" s="48"/>
    </row>
    <row r="257">
      <c r="A257" s="37" t="s">
        <v>601</v>
      </c>
      <c r="B257" s="45"/>
      <c r="C257" s="46"/>
      <c r="D257" s="46"/>
      <c r="E257" s="47" t="s">
        <v>595</v>
      </c>
      <c r="F257" s="46"/>
      <c r="G257" s="46"/>
      <c r="H257" s="46"/>
      <c r="I257" s="46"/>
      <c r="J257" s="48"/>
    </row>
    <row r="258">
      <c r="A258" s="37" t="s">
        <v>593</v>
      </c>
      <c r="B258" s="37">
        <v>80</v>
      </c>
      <c r="C258" s="38" t="s">
        <v>2036</v>
      </c>
      <c r="D258" s="37" t="s">
        <v>595</v>
      </c>
      <c r="E258" s="39" t="s">
        <v>2037</v>
      </c>
      <c r="F258" s="40" t="s">
        <v>2035</v>
      </c>
      <c r="G258" s="41">
        <v>1</v>
      </c>
      <c r="H258" s="42">
        <v>0</v>
      </c>
      <c r="I258" s="43">
        <f>ROUND(G258*H258,P4)</f>
        <v>0</v>
      </c>
      <c r="J258" s="37"/>
      <c r="O258" s="44">
        <f>I258*0.21</f>
        <v>0</v>
      </c>
      <c r="P258">
        <v>3</v>
      </c>
    </row>
    <row r="259">
      <c r="A259" s="37" t="s">
        <v>598</v>
      </c>
      <c r="B259" s="45"/>
      <c r="C259" s="46"/>
      <c r="D259" s="46"/>
      <c r="E259" s="39" t="s">
        <v>2037</v>
      </c>
      <c r="F259" s="46"/>
      <c r="G259" s="46"/>
      <c r="H259" s="46"/>
      <c r="I259" s="46"/>
      <c r="J259" s="48"/>
    </row>
    <row r="260">
      <c r="A260" s="37" t="s">
        <v>601</v>
      </c>
      <c r="B260" s="45"/>
      <c r="C260" s="46"/>
      <c r="D260" s="46"/>
      <c r="E260" s="47" t="s">
        <v>595</v>
      </c>
      <c r="F260" s="46"/>
      <c r="G260" s="46"/>
      <c r="H260" s="46"/>
      <c r="I260" s="46"/>
      <c r="J260" s="48"/>
    </row>
    <row r="261">
      <c r="A261" s="37" t="s">
        <v>593</v>
      </c>
      <c r="B261" s="37">
        <v>81</v>
      </c>
      <c r="C261" s="38" t="s">
        <v>2038</v>
      </c>
      <c r="D261" s="37" t="s">
        <v>595</v>
      </c>
      <c r="E261" s="39" t="s">
        <v>2039</v>
      </c>
      <c r="F261" s="40" t="s">
        <v>2035</v>
      </c>
      <c r="G261" s="41">
        <v>1</v>
      </c>
      <c r="H261" s="42">
        <v>0</v>
      </c>
      <c r="I261" s="43">
        <f>ROUND(G261*H261,P4)</f>
        <v>0</v>
      </c>
      <c r="J261" s="37"/>
      <c r="O261" s="44">
        <f>I261*0.21</f>
        <v>0</v>
      </c>
      <c r="P261">
        <v>3</v>
      </c>
    </row>
    <row r="262">
      <c r="A262" s="37" t="s">
        <v>598</v>
      </c>
      <c r="B262" s="45"/>
      <c r="C262" s="46"/>
      <c r="D262" s="46"/>
      <c r="E262" s="39" t="s">
        <v>2039</v>
      </c>
      <c r="F262" s="46"/>
      <c r="G262" s="46"/>
      <c r="H262" s="46"/>
      <c r="I262" s="46"/>
      <c r="J262" s="48"/>
    </row>
    <row r="263">
      <c r="A263" s="37" t="s">
        <v>601</v>
      </c>
      <c r="B263" s="45"/>
      <c r="C263" s="46"/>
      <c r="D263" s="46"/>
      <c r="E263" s="47" t="s">
        <v>595</v>
      </c>
      <c r="F263" s="46"/>
      <c r="G263" s="46"/>
      <c r="H263" s="46"/>
      <c r="I263" s="46"/>
      <c r="J263" s="48"/>
    </row>
    <row r="264">
      <c r="A264" s="31" t="s">
        <v>591</v>
      </c>
      <c r="B264" s="32"/>
      <c r="C264" s="33" t="s">
        <v>2040</v>
      </c>
      <c r="D264" s="34"/>
      <c r="E264" s="31" t="s">
        <v>2041</v>
      </c>
      <c r="F264" s="34"/>
      <c r="G264" s="34"/>
      <c r="H264" s="34"/>
      <c r="I264" s="35">
        <f>SUMIFS(I265:I267,A265:A267,"P")</f>
        <v>0</v>
      </c>
      <c r="J264" s="36"/>
    </row>
    <row r="265">
      <c r="A265" s="37" t="s">
        <v>593</v>
      </c>
      <c r="B265" s="37">
        <v>82</v>
      </c>
      <c r="C265" s="38" t="s">
        <v>12826</v>
      </c>
      <c r="D265" s="37" t="s">
        <v>595</v>
      </c>
      <c r="E265" s="39" t="s">
        <v>2041</v>
      </c>
      <c r="F265" s="40" t="s">
        <v>624</v>
      </c>
      <c r="G265" s="41">
        <v>15</v>
      </c>
      <c r="H265" s="42">
        <v>0</v>
      </c>
      <c r="I265" s="43">
        <f>ROUND(G265*H265,P4)</f>
        <v>0</v>
      </c>
      <c r="J265" s="37"/>
      <c r="O265" s="44">
        <f>I265*0.21</f>
        <v>0</v>
      </c>
      <c r="P265">
        <v>3</v>
      </c>
    </row>
    <row r="266">
      <c r="A266" s="37" t="s">
        <v>598</v>
      </c>
      <c r="B266" s="45"/>
      <c r="C266" s="46"/>
      <c r="D266" s="46"/>
      <c r="E266" s="39" t="s">
        <v>2041</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2073</v>
      </c>
      <c r="D268" s="34"/>
      <c r="E268" s="31" t="s">
        <v>2074</v>
      </c>
      <c r="F268" s="34"/>
      <c r="G268" s="34"/>
      <c r="H268" s="34"/>
      <c r="I268" s="35">
        <f>SUMIFS(I269:I271,A269:A271,"P")</f>
        <v>0</v>
      </c>
      <c r="J268" s="36"/>
    </row>
    <row r="269">
      <c r="A269" s="37" t="s">
        <v>593</v>
      </c>
      <c r="B269" s="37">
        <v>83</v>
      </c>
      <c r="C269" s="38" t="s">
        <v>2075</v>
      </c>
      <c r="D269" s="37" t="s">
        <v>595</v>
      </c>
      <c r="E269" s="39" t="s">
        <v>2076</v>
      </c>
      <c r="F269" s="40" t="s">
        <v>2077</v>
      </c>
      <c r="G269" s="41">
        <v>1</v>
      </c>
      <c r="H269" s="42">
        <v>0</v>
      </c>
      <c r="I269" s="43">
        <f>ROUND(G269*H269,P4)</f>
        <v>0</v>
      </c>
      <c r="J269" s="37"/>
      <c r="O269" s="44">
        <f>I269*0.21</f>
        <v>0</v>
      </c>
      <c r="P269">
        <v>3</v>
      </c>
    </row>
    <row r="270">
      <c r="A270" s="37" t="s">
        <v>598</v>
      </c>
      <c r="B270" s="45"/>
      <c r="C270" s="46"/>
      <c r="D270" s="46"/>
      <c r="E270" s="39" t="s">
        <v>2076</v>
      </c>
      <c r="F270" s="46"/>
      <c r="G270" s="46"/>
      <c r="H270" s="46"/>
      <c r="I270" s="46"/>
      <c r="J270" s="48"/>
    </row>
    <row r="271">
      <c r="A271" s="37" t="s">
        <v>601</v>
      </c>
      <c r="B271" s="50"/>
      <c r="C271" s="51"/>
      <c r="D271" s="51"/>
      <c r="E271" s="53" t="s">
        <v>595</v>
      </c>
      <c r="F271" s="51"/>
      <c r="G271" s="51"/>
      <c r="H271" s="51"/>
      <c r="I271" s="51"/>
      <c r="J271" s="52"/>
    </row>
  </sheetData>
  <sheetProtection sheet="1" objects="1" scenarios="1" spinCount="100000" saltValue="LttI4MirjGl9FN1qBnS7XqNGdNkIlz6RgugjiEhzZCqlpZC1muPBvdiNIPkiOrECWGHkukcblXY9k1m2vEpkGQ==" hashValue="u+oP168jQzHh6keLKnCClCO3PHH9ZxPV95gnUn0XlGJreb5bd6knjjMSP3GFTEkygmA8B9yazjP7ixQ6gLyNu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12827</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12012</v>
      </c>
      <c r="D7" s="22"/>
      <c r="E7" s="23" t="s">
        <v>425</v>
      </c>
      <c r="F7" s="17"/>
      <c r="G7" s="17"/>
      <c r="H7" s="17"/>
      <c r="I7" s="17"/>
      <c r="J7" s="19"/>
    </row>
    <row r="8">
      <c r="A8" s="3" t="s">
        <v>1569</v>
      </c>
      <c r="B8" s="20" t="s">
        <v>573</v>
      </c>
      <c r="C8" s="21" t="s">
        <v>12751</v>
      </c>
      <c r="D8" s="22"/>
      <c r="E8" s="23" t="s">
        <v>431</v>
      </c>
      <c r="F8" s="17"/>
      <c r="G8" s="17"/>
      <c r="H8" s="17"/>
      <c r="I8" s="17"/>
      <c r="J8" s="19"/>
    </row>
    <row r="9">
      <c r="A9" s="3" t="s">
        <v>1591</v>
      </c>
      <c r="B9" s="20" t="s">
        <v>579</v>
      </c>
      <c r="C9" s="21" t="s">
        <v>12827</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12828</v>
      </c>
      <c r="D20" s="37" t="s">
        <v>595</v>
      </c>
      <c r="E20" s="39" t="s">
        <v>12829</v>
      </c>
      <c r="F20" s="40" t="s">
        <v>608</v>
      </c>
      <c r="G20" s="41">
        <v>3</v>
      </c>
      <c r="H20" s="42">
        <v>0</v>
      </c>
      <c r="I20" s="43">
        <f>ROUND(G20*H20,P4)</f>
        <v>0</v>
      </c>
      <c r="J20" s="37"/>
      <c r="O20" s="44">
        <f>I20*0.21</f>
        <v>0</v>
      </c>
      <c r="P20">
        <v>3</v>
      </c>
    </row>
    <row r="21">
      <c r="A21" s="37" t="s">
        <v>598</v>
      </c>
      <c r="B21" s="45"/>
      <c r="C21" s="46"/>
      <c r="D21" s="46"/>
      <c r="E21" s="39" t="s">
        <v>12829</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12830</v>
      </c>
      <c r="D38" s="37" t="s">
        <v>595</v>
      </c>
      <c r="E38" s="39" t="s">
        <v>12831</v>
      </c>
      <c r="F38" s="40" t="s">
        <v>608</v>
      </c>
      <c r="G38" s="41">
        <v>1</v>
      </c>
      <c r="H38" s="42">
        <v>0</v>
      </c>
      <c r="I38" s="43">
        <f>ROUND(G38*H38,P4)</f>
        <v>0</v>
      </c>
      <c r="J38" s="37"/>
      <c r="O38" s="44">
        <f>I38*0.21</f>
        <v>0</v>
      </c>
      <c r="P38">
        <v>3</v>
      </c>
    </row>
    <row r="39">
      <c r="A39" s="37" t="s">
        <v>598</v>
      </c>
      <c r="B39" s="45"/>
      <c r="C39" s="46"/>
      <c r="D39" s="46"/>
      <c r="E39" s="39" t="s">
        <v>12831</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12832</v>
      </c>
      <c r="D56" s="37" t="s">
        <v>595</v>
      </c>
      <c r="E56" s="39" t="s">
        <v>12833</v>
      </c>
      <c r="F56" s="40" t="s">
        <v>608</v>
      </c>
      <c r="G56" s="41">
        <v>1</v>
      </c>
      <c r="H56" s="42">
        <v>0</v>
      </c>
      <c r="I56" s="43">
        <f>ROUND(G56*H56,P4)</f>
        <v>0</v>
      </c>
      <c r="J56" s="37"/>
      <c r="O56" s="44">
        <f>I56*0.21</f>
        <v>0</v>
      </c>
      <c r="P56">
        <v>3</v>
      </c>
    </row>
    <row r="57">
      <c r="A57" s="37" t="s">
        <v>598</v>
      </c>
      <c r="B57" s="45"/>
      <c r="C57" s="46"/>
      <c r="D57" s="46"/>
      <c r="E57" s="39" t="s">
        <v>12833</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30">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c r="A65" s="37" t="s">
        <v>593</v>
      </c>
      <c r="B65" s="37">
        <v>18</v>
      </c>
      <c r="C65" s="38" t="s">
        <v>1966</v>
      </c>
      <c r="D65" s="37" t="s">
        <v>595</v>
      </c>
      <c r="E65" s="39" t="s">
        <v>1967</v>
      </c>
      <c r="F65" s="40" t="s">
        <v>597</v>
      </c>
      <c r="G65" s="41">
        <v>18</v>
      </c>
      <c r="H65" s="42">
        <v>0</v>
      </c>
      <c r="I65" s="43">
        <f>ROUND(G65*H65,P4)</f>
        <v>0</v>
      </c>
      <c r="J65" s="37"/>
      <c r="O65" s="44">
        <f>I65*0.21</f>
        <v>0</v>
      </c>
      <c r="P65">
        <v>3</v>
      </c>
    </row>
    <row r="66" ht="4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30">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12834</v>
      </c>
      <c r="D80" s="37" t="s">
        <v>595</v>
      </c>
      <c r="E80" s="39" t="s">
        <v>12835</v>
      </c>
      <c r="F80" s="40" t="s">
        <v>608</v>
      </c>
      <c r="G80" s="41">
        <v>1</v>
      </c>
      <c r="H80" s="42">
        <v>0</v>
      </c>
      <c r="I80" s="43">
        <f>ROUND(G80*H80,P4)</f>
        <v>0</v>
      </c>
      <c r="J80" s="37"/>
      <c r="O80" s="44">
        <f>I80*0.21</f>
        <v>0</v>
      </c>
      <c r="P80">
        <v>3</v>
      </c>
    </row>
    <row r="81">
      <c r="A81" s="37" t="s">
        <v>598</v>
      </c>
      <c r="B81" s="45"/>
      <c r="C81" s="46"/>
      <c r="D81" s="46"/>
      <c r="E81" s="39" t="s">
        <v>12836</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12837</v>
      </c>
      <c r="D86" s="37" t="s">
        <v>595</v>
      </c>
      <c r="E86" s="39" t="s">
        <v>12838</v>
      </c>
      <c r="F86" s="40" t="s">
        <v>608</v>
      </c>
      <c r="G86" s="41">
        <v>1</v>
      </c>
      <c r="H86" s="42">
        <v>0</v>
      </c>
      <c r="I86" s="43">
        <f>ROUND(G86*H86,P4)</f>
        <v>0</v>
      </c>
      <c r="J86" s="37"/>
      <c r="O86" s="44">
        <f>I86*0.21</f>
        <v>0</v>
      </c>
      <c r="P86">
        <v>3</v>
      </c>
    </row>
    <row r="87">
      <c r="A87" s="37" t="s">
        <v>598</v>
      </c>
      <c r="B87" s="45"/>
      <c r="C87" s="46"/>
      <c r="D87" s="46"/>
      <c r="E87" s="39" t="s">
        <v>12839</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30">
      <c r="A95" s="37" t="s">
        <v>593</v>
      </c>
      <c r="B95" s="37">
        <v>28</v>
      </c>
      <c r="C95" s="38" t="s">
        <v>12840</v>
      </c>
      <c r="D95" s="37" t="s">
        <v>595</v>
      </c>
      <c r="E95" s="39" t="s">
        <v>12841</v>
      </c>
      <c r="F95" s="40" t="s">
        <v>608</v>
      </c>
      <c r="G95" s="41">
        <v>6</v>
      </c>
      <c r="H95" s="42">
        <v>0</v>
      </c>
      <c r="I95" s="43">
        <f>ROUND(G95*H95,P4)</f>
        <v>0</v>
      </c>
      <c r="J95" s="37"/>
      <c r="O95" s="44">
        <f>I95*0.21</f>
        <v>0</v>
      </c>
      <c r="P95">
        <v>3</v>
      </c>
    </row>
    <row r="96" ht="30">
      <c r="A96" s="37" t="s">
        <v>598</v>
      </c>
      <c r="B96" s="45"/>
      <c r="C96" s="46"/>
      <c r="D96" s="46"/>
      <c r="E96" s="39" t="s">
        <v>12841</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12842</v>
      </c>
      <c r="F98" s="40" t="s">
        <v>608</v>
      </c>
      <c r="G98" s="41">
        <v>30</v>
      </c>
      <c r="H98" s="42">
        <v>0</v>
      </c>
      <c r="I98" s="43">
        <f>ROUND(G98*H98,P4)</f>
        <v>0</v>
      </c>
      <c r="J98" s="37"/>
      <c r="O98" s="44">
        <f>I98*0.21</f>
        <v>0</v>
      </c>
      <c r="P98">
        <v>3</v>
      </c>
    </row>
    <row r="99">
      <c r="A99" s="37" t="s">
        <v>598</v>
      </c>
      <c r="B99" s="45"/>
      <c r="C99" s="46"/>
      <c r="D99" s="46"/>
      <c r="E99" s="39" t="s">
        <v>12842</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BDiHKzN9c1ErK58yFzhqhyoF/XbO+Xp8suk2oFjptVnnhGZdF4nJqp5ogTk36MShfE9SVjKQHJBVwbK+QIWiWg==" hashValue="zTXDMjG8pBFHjVibvNBtfwheW2FhpRutJ2oD3/GEIxzlfYwf7ZNberdObJ6z1T1ggKWRMNlkoIOSLuIMglJp6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12843</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12012</v>
      </c>
      <c r="D7" s="22"/>
      <c r="E7" s="23" t="s">
        <v>425</v>
      </c>
      <c r="F7" s="17"/>
      <c r="G7" s="17"/>
      <c r="H7" s="17"/>
      <c r="I7" s="17"/>
      <c r="J7" s="19"/>
    </row>
    <row r="8" ht="30">
      <c r="A8" s="3" t="s">
        <v>1569</v>
      </c>
      <c r="B8" s="20" t="s">
        <v>579</v>
      </c>
      <c r="C8" s="21" t="s">
        <v>12843</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30">
      <c r="A13" s="37" t="s">
        <v>593</v>
      </c>
      <c r="B13" s="37">
        <v>1</v>
      </c>
      <c r="C13" s="38" t="s">
        <v>12844</v>
      </c>
      <c r="D13" s="37" t="s">
        <v>595</v>
      </c>
      <c r="E13" s="39" t="s">
        <v>1796</v>
      </c>
      <c r="F13" s="40" t="s">
        <v>1797</v>
      </c>
      <c r="G13" s="41">
        <v>1</v>
      </c>
      <c r="H13" s="42">
        <v>0</v>
      </c>
      <c r="I13" s="43">
        <f>ROUND(G13*H13,P4)</f>
        <v>0</v>
      </c>
      <c r="J13" s="37"/>
      <c r="O13" s="44">
        <f>I13*0.21</f>
        <v>0</v>
      </c>
      <c r="P13">
        <v>3</v>
      </c>
    </row>
    <row r="14" ht="30">
      <c r="A14" s="37" t="s">
        <v>598</v>
      </c>
      <c r="B14" s="45"/>
      <c r="C14" s="46"/>
      <c r="D14" s="46"/>
      <c r="E14" s="39" t="s">
        <v>1796</v>
      </c>
      <c r="F14" s="46"/>
      <c r="G14" s="46"/>
      <c r="H14" s="46"/>
      <c r="I14" s="46"/>
      <c r="J14" s="48"/>
    </row>
    <row r="15" ht="225">
      <c r="A15" s="37" t="s">
        <v>599</v>
      </c>
      <c r="B15" s="45"/>
      <c r="C15" s="46"/>
      <c r="D15" s="46"/>
      <c r="E15" s="49" t="s">
        <v>12845</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2FQrwrfODW7c0OP2a1EEM5z80IPJ2Bn1wLPRny9kc8IVhnVl6I4rHK3RaJ9HPfPPfl7AxtXMLQEkdya6jmdQcA==" hashValue="jlmj6j38r1mqRmHnCKR5QaCfdxA4hGJynYf+SJSfmynvz/Hl9OvhHFaTOibT2CSiBWIrxEKcIoTWgZ8p0qw9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12846</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12847</v>
      </c>
      <c r="D7" s="22"/>
      <c r="E7" s="23" t="s">
        <v>439</v>
      </c>
      <c r="F7" s="17"/>
      <c r="G7" s="17"/>
      <c r="H7" s="17"/>
      <c r="I7" s="17"/>
      <c r="J7" s="19"/>
    </row>
    <row r="8" ht="30">
      <c r="A8" s="3" t="s">
        <v>1569</v>
      </c>
      <c r="B8" s="20" t="s">
        <v>579</v>
      </c>
      <c r="C8" s="21" t="s">
        <v>12846</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12848</v>
      </c>
      <c r="D13" s="37" t="s">
        <v>595</v>
      </c>
      <c r="E13" s="39" t="s">
        <v>12849</v>
      </c>
      <c r="F13" s="40" t="s">
        <v>1127</v>
      </c>
      <c r="G13" s="41">
        <v>608.61800000000005</v>
      </c>
      <c r="H13" s="42">
        <v>0</v>
      </c>
      <c r="I13" s="43">
        <f>ROUND(G13*H13,P4)</f>
        <v>0</v>
      </c>
      <c r="J13" s="37"/>
      <c r="O13" s="44">
        <f>I13*0.21</f>
        <v>0</v>
      </c>
      <c r="P13">
        <v>3</v>
      </c>
    </row>
    <row r="14">
      <c r="A14" s="37" t="s">
        <v>598</v>
      </c>
      <c r="B14" s="45"/>
      <c r="C14" s="46"/>
      <c r="D14" s="46"/>
      <c r="E14" s="39" t="s">
        <v>12849</v>
      </c>
      <c r="F14" s="46"/>
      <c r="G14" s="46"/>
      <c r="H14" s="46"/>
      <c r="I14" s="46"/>
      <c r="J14" s="48"/>
    </row>
    <row r="15">
      <c r="A15" s="37" t="s">
        <v>601</v>
      </c>
      <c r="B15" s="45"/>
      <c r="C15" s="46"/>
      <c r="D15" s="46"/>
      <c r="E15" s="47" t="s">
        <v>595</v>
      </c>
      <c r="F15" s="46"/>
      <c r="G15" s="46"/>
      <c r="H15" s="46"/>
      <c r="I15" s="46"/>
      <c r="J15" s="48"/>
    </row>
    <row r="16">
      <c r="A16" s="37" t="s">
        <v>593</v>
      </c>
      <c r="B16" s="37">
        <v>2</v>
      </c>
      <c r="C16" s="38" t="s">
        <v>7197</v>
      </c>
      <c r="D16" s="37" t="s">
        <v>595</v>
      </c>
      <c r="E16" s="39" t="s">
        <v>7198</v>
      </c>
      <c r="F16" s="40" t="s">
        <v>624</v>
      </c>
      <c r="G16" s="41">
        <v>1440</v>
      </c>
      <c r="H16" s="42">
        <v>0</v>
      </c>
      <c r="I16" s="43">
        <f>ROUND(G16*H16,P4)</f>
        <v>0</v>
      </c>
      <c r="J16" s="37"/>
      <c r="O16" s="44">
        <f>I16*0.21</f>
        <v>0</v>
      </c>
      <c r="P16">
        <v>3</v>
      </c>
    </row>
    <row r="17" ht="30">
      <c r="A17" s="37" t="s">
        <v>598</v>
      </c>
      <c r="B17" s="45"/>
      <c r="C17" s="46"/>
      <c r="D17" s="46"/>
      <c r="E17" s="39" t="s">
        <v>12850</v>
      </c>
      <c r="F17" s="46"/>
      <c r="G17" s="46"/>
      <c r="H17" s="46"/>
      <c r="I17" s="46"/>
      <c r="J17" s="48"/>
    </row>
    <row r="18">
      <c r="A18" s="37" t="s">
        <v>601</v>
      </c>
      <c r="B18" s="45"/>
      <c r="C18" s="46"/>
      <c r="D18" s="46"/>
      <c r="E18" s="47" t="s">
        <v>595</v>
      </c>
      <c r="F18" s="46"/>
      <c r="G18" s="46"/>
      <c r="H18" s="46"/>
      <c r="I18" s="46"/>
      <c r="J18" s="48"/>
    </row>
    <row r="19" ht="30">
      <c r="A19" s="37" t="s">
        <v>593</v>
      </c>
      <c r="B19" s="37">
        <v>3</v>
      </c>
      <c r="C19" s="38" t="s">
        <v>12851</v>
      </c>
      <c r="D19" s="37" t="s">
        <v>595</v>
      </c>
      <c r="E19" s="39" t="s">
        <v>12852</v>
      </c>
      <c r="F19" s="40" t="s">
        <v>641</v>
      </c>
      <c r="G19" s="41">
        <v>488.91000000000003</v>
      </c>
      <c r="H19" s="42">
        <v>0</v>
      </c>
      <c r="I19" s="43">
        <f>ROUND(G19*H19,P4)</f>
        <v>0</v>
      </c>
      <c r="J19" s="37"/>
      <c r="O19" s="44">
        <f>I19*0.21</f>
        <v>0</v>
      </c>
      <c r="P19">
        <v>3</v>
      </c>
    </row>
    <row r="20" ht="30">
      <c r="A20" s="37" t="s">
        <v>598</v>
      </c>
      <c r="B20" s="45"/>
      <c r="C20" s="46"/>
      <c r="D20" s="46"/>
      <c r="E20" s="39" t="s">
        <v>12853</v>
      </c>
      <c r="F20" s="46"/>
      <c r="G20" s="46"/>
      <c r="H20" s="46"/>
      <c r="I20" s="46"/>
      <c r="J20" s="48"/>
    </row>
    <row r="21">
      <c r="A21" s="37" t="s">
        <v>601</v>
      </c>
      <c r="B21" s="45"/>
      <c r="C21" s="46"/>
      <c r="D21" s="46"/>
      <c r="E21" s="47" t="s">
        <v>595</v>
      </c>
      <c r="F21" s="46"/>
      <c r="G21" s="46"/>
      <c r="H21" s="46"/>
      <c r="I21" s="46"/>
      <c r="J21" s="48"/>
    </row>
    <row r="22" ht="30">
      <c r="A22" s="37" t="s">
        <v>593</v>
      </c>
      <c r="B22" s="37">
        <v>4</v>
      </c>
      <c r="C22" s="38" t="s">
        <v>8027</v>
      </c>
      <c r="D22" s="37" t="s">
        <v>595</v>
      </c>
      <c r="E22" s="39" t="s">
        <v>8028</v>
      </c>
      <c r="F22" s="40" t="s">
        <v>641</v>
      </c>
      <c r="G22" s="41">
        <v>541.66899999999998</v>
      </c>
      <c r="H22" s="42">
        <v>0</v>
      </c>
      <c r="I22" s="43">
        <f>ROUND(G22*H22,P4)</f>
        <v>0</v>
      </c>
      <c r="J22" s="37"/>
      <c r="O22" s="44">
        <f>I22*0.21</f>
        <v>0</v>
      </c>
      <c r="P22">
        <v>3</v>
      </c>
    </row>
    <row r="23" ht="45">
      <c r="A23" s="37" t="s">
        <v>598</v>
      </c>
      <c r="B23" s="45"/>
      <c r="C23" s="46"/>
      <c r="D23" s="46"/>
      <c r="E23" s="39" t="s">
        <v>12017</v>
      </c>
      <c r="F23" s="46"/>
      <c r="G23" s="46"/>
      <c r="H23" s="46"/>
      <c r="I23" s="46"/>
      <c r="J23" s="48"/>
    </row>
    <row r="24">
      <c r="A24" s="37" t="s">
        <v>601</v>
      </c>
      <c r="B24" s="45"/>
      <c r="C24" s="46"/>
      <c r="D24" s="46"/>
      <c r="E24" s="47" t="s">
        <v>595</v>
      </c>
      <c r="F24" s="46"/>
      <c r="G24" s="46"/>
      <c r="H24" s="46"/>
      <c r="I24" s="46"/>
      <c r="J24" s="48"/>
    </row>
    <row r="25" ht="30">
      <c r="A25" s="37" t="s">
        <v>593</v>
      </c>
      <c r="B25" s="37">
        <v>5</v>
      </c>
      <c r="C25" s="38" t="s">
        <v>12854</v>
      </c>
      <c r="D25" s="37" t="s">
        <v>595</v>
      </c>
      <c r="E25" s="39" t="s">
        <v>12855</v>
      </c>
      <c r="F25" s="40" t="s">
        <v>641</v>
      </c>
      <c r="G25" s="41">
        <v>99.155000000000001</v>
      </c>
      <c r="H25" s="42">
        <v>0</v>
      </c>
      <c r="I25" s="43">
        <f>ROUND(G25*H25,P4)</f>
        <v>0</v>
      </c>
      <c r="J25" s="37"/>
      <c r="O25" s="44">
        <f>I25*0.21</f>
        <v>0</v>
      </c>
      <c r="P25">
        <v>3</v>
      </c>
    </row>
    <row r="26" ht="45">
      <c r="A26" s="37" t="s">
        <v>598</v>
      </c>
      <c r="B26" s="45"/>
      <c r="C26" s="46"/>
      <c r="D26" s="46"/>
      <c r="E26" s="39" t="s">
        <v>12856</v>
      </c>
      <c r="F26" s="46"/>
      <c r="G26" s="46"/>
      <c r="H26" s="46"/>
      <c r="I26" s="46"/>
      <c r="J26" s="48"/>
    </row>
    <row r="27">
      <c r="A27" s="37" t="s">
        <v>601</v>
      </c>
      <c r="B27" s="45"/>
      <c r="C27" s="46"/>
      <c r="D27" s="46"/>
      <c r="E27" s="47" t="s">
        <v>595</v>
      </c>
      <c r="F27" s="46"/>
      <c r="G27" s="46"/>
      <c r="H27" s="46"/>
      <c r="I27" s="46"/>
      <c r="J27" s="48"/>
    </row>
    <row r="28" ht="30">
      <c r="A28" s="37" t="s">
        <v>593</v>
      </c>
      <c r="B28" s="37">
        <v>6</v>
      </c>
      <c r="C28" s="38" t="s">
        <v>12857</v>
      </c>
      <c r="D28" s="37" t="s">
        <v>595</v>
      </c>
      <c r="E28" s="39" t="s">
        <v>12858</v>
      </c>
      <c r="F28" s="40" t="s">
        <v>641</v>
      </c>
      <c r="G28" s="41">
        <v>33.799999999999997</v>
      </c>
      <c r="H28" s="42">
        <v>0</v>
      </c>
      <c r="I28" s="43">
        <f>ROUND(G28*H28,P4)</f>
        <v>0</v>
      </c>
      <c r="J28" s="37"/>
      <c r="O28" s="44">
        <f>I28*0.21</f>
        <v>0</v>
      </c>
      <c r="P28">
        <v>3</v>
      </c>
    </row>
    <row r="29" ht="30">
      <c r="A29" s="37" t="s">
        <v>598</v>
      </c>
      <c r="B29" s="45"/>
      <c r="C29" s="46"/>
      <c r="D29" s="46"/>
      <c r="E29" s="39" t="s">
        <v>12859</v>
      </c>
      <c r="F29" s="46"/>
      <c r="G29" s="46"/>
      <c r="H29" s="46"/>
      <c r="I29" s="46"/>
      <c r="J29" s="48"/>
    </row>
    <row r="30">
      <c r="A30" s="37" t="s">
        <v>601</v>
      </c>
      <c r="B30" s="45"/>
      <c r="C30" s="46"/>
      <c r="D30" s="46"/>
      <c r="E30" s="47" t="s">
        <v>595</v>
      </c>
      <c r="F30" s="46"/>
      <c r="G30" s="46"/>
      <c r="H30" s="46"/>
      <c r="I30" s="46"/>
      <c r="J30" s="48"/>
    </row>
    <row r="31" ht="30">
      <c r="A31" s="37" t="s">
        <v>593</v>
      </c>
      <c r="B31" s="37">
        <v>7</v>
      </c>
      <c r="C31" s="38" t="s">
        <v>8331</v>
      </c>
      <c r="D31" s="37" t="s">
        <v>595</v>
      </c>
      <c r="E31" s="39" t="s">
        <v>8332</v>
      </c>
      <c r="F31" s="40" t="s">
        <v>641</v>
      </c>
      <c r="G31" s="41">
        <v>488.91000000000003</v>
      </c>
      <c r="H31" s="42">
        <v>0</v>
      </c>
      <c r="I31" s="43">
        <f>ROUND(G31*H31,P4)</f>
        <v>0</v>
      </c>
      <c r="J31" s="37"/>
      <c r="O31" s="44">
        <f>I31*0.21</f>
        <v>0</v>
      </c>
      <c r="P31">
        <v>3</v>
      </c>
    </row>
    <row r="32" ht="60">
      <c r="A32" s="37" t="s">
        <v>598</v>
      </c>
      <c r="B32" s="45"/>
      <c r="C32" s="46"/>
      <c r="D32" s="46"/>
      <c r="E32" s="39" t="s">
        <v>12019</v>
      </c>
      <c r="F32" s="46"/>
      <c r="G32" s="46"/>
      <c r="H32" s="46"/>
      <c r="I32" s="46"/>
      <c r="J32" s="48"/>
    </row>
    <row r="33">
      <c r="A33" s="37" t="s">
        <v>601</v>
      </c>
      <c r="B33" s="45"/>
      <c r="C33" s="46"/>
      <c r="D33" s="46"/>
      <c r="E33" s="47" t="s">
        <v>595</v>
      </c>
      <c r="F33" s="46"/>
      <c r="G33" s="46"/>
      <c r="H33" s="46"/>
      <c r="I33" s="46"/>
      <c r="J33" s="48"/>
    </row>
    <row r="34">
      <c r="A34" s="37" t="s">
        <v>593</v>
      </c>
      <c r="B34" s="37">
        <v>8</v>
      </c>
      <c r="C34" s="38" t="s">
        <v>7720</v>
      </c>
      <c r="D34" s="37" t="s">
        <v>595</v>
      </c>
      <c r="E34" s="39" t="s">
        <v>7721</v>
      </c>
      <c r="F34" s="40" t="s">
        <v>641</v>
      </c>
      <c r="G34" s="41">
        <v>488.91000000000003</v>
      </c>
      <c r="H34" s="42">
        <v>0</v>
      </c>
      <c r="I34" s="43">
        <f>ROUND(G34*H34,P4)</f>
        <v>0</v>
      </c>
      <c r="J34" s="37"/>
      <c r="O34" s="44">
        <f>I34*0.21</f>
        <v>0</v>
      </c>
      <c r="P34">
        <v>3</v>
      </c>
    </row>
    <row r="35" ht="45">
      <c r="A35" s="37" t="s">
        <v>598</v>
      </c>
      <c r="B35" s="45"/>
      <c r="C35" s="46"/>
      <c r="D35" s="46"/>
      <c r="E35" s="39" t="s">
        <v>12860</v>
      </c>
      <c r="F35" s="46"/>
      <c r="G35" s="46"/>
      <c r="H35" s="46"/>
      <c r="I35" s="46"/>
      <c r="J35" s="48"/>
    </row>
    <row r="36">
      <c r="A36" s="37" t="s">
        <v>601</v>
      </c>
      <c r="B36" s="45"/>
      <c r="C36" s="46"/>
      <c r="D36" s="46"/>
      <c r="E36" s="47" t="s">
        <v>595</v>
      </c>
      <c r="F36" s="46"/>
      <c r="G36" s="46"/>
      <c r="H36" s="46"/>
      <c r="I36" s="46"/>
      <c r="J36" s="48"/>
    </row>
    <row r="37">
      <c r="A37" s="37" t="s">
        <v>593</v>
      </c>
      <c r="B37" s="37">
        <v>9</v>
      </c>
      <c r="C37" s="38" t="s">
        <v>12861</v>
      </c>
      <c r="D37" s="37" t="s">
        <v>595</v>
      </c>
      <c r="E37" s="39" t="s">
        <v>12862</v>
      </c>
      <c r="F37" s="40" t="s">
        <v>650</v>
      </c>
      <c r="G37" s="41">
        <v>232.941</v>
      </c>
      <c r="H37" s="42">
        <v>0</v>
      </c>
      <c r="I37" s="43">
        <f>ROUND(G37*H37,P4)</f>
        <v>0</v>
      </c>
      <c r="J37" s="37"/>
      <c r="O37" s="44">
        <f>I37*0.21</f>
        <v>0</v>
      </c>
      <c r="P37">
        <v>3</v>
      </c>
    </row>
    <row r="38" ht="30">
      <c r="A38" s="37" t="s">
        <v>598</v>
      </c>
      <c r="B38" s="45"/>
      <c r="C38" s="46"/>
      <c r="D38" s="46"/>
      <c r="E38" s="39" t="s">
        <v>12863</v>
      </c>
      <c r="F38" s="46"/>
      <c r="G38" s="46"/>
      <c r="H38" s="46"/>
      <c r="I38" s="46"/>
      <c r="J38" s="48"/>
    </row>
    <row r="39">
      <c r="A39" s="37" t="s">
        <v>601</v>
      </c>
      <c r="B39" s="45"/>
      <c r="C39" s="46"/>
      <c r="D39" s="46"/>
      <c r="E39" s="47" t="s">
        <v>595</v>
      </c>
      <c r="F39" s="46"/>
      <c r="G39" s="46"/>
      <c r="H39" s="46"/>
      <c r="I39" s="46"/>
      <c r="J39" s="48"/>
    </row>
    <row r="40">
      <c r="A40" s="37" t="s">
        <v>593</v>
      </c>
      <c r="B40" s="37">
        <v>10</v>
      </c>
      <c r="C40" s="38" t="s">
        <v>12020</v>
      </c>
      <c r="D40" s="37" t="s">
        <v>595</v>
      </c>
      <c r="E40" s="39" t="s">
        <v>12021</v>
      </c>
      <c r="F40" s="40" t="s">
        <v>641</v>
      </c>
      <c r="G40" s="41">
        <v>261.86900000000003</v>
      </c>
      <c r="H40" s="42">
        <v>0</v>
      </c>
      <c r="I40" s="43">
        <f>ROUND(G40*H40,P4)</f>
        <v>0</v>
      </c>
      <c r="J40" s="37"/>
      <c r="O40" s="44">
        <f>I40*0.21</f>
        <v>0</v>
      </c>
      <c r="P40">
        <v>3</v>
      </c>
    </row>
    <row r="41" ht="45">
      <c r="A41" s="37" t="s">
        <v>598</v>
      </c>
      <c r="B41" s="45"/>
      <c r="C41" s="46"/>
      <c r="D41" s="46"/>
      <c r="E41" s="39" t="s">
        <v>12022</v>
      </c>
      <c r="F41" s="46"/>
      <c r="G41" s="46"/>
      <c r="H41" s="46"/>
      <c r="I41" s="46"/>
      <c r="J41" s="48"/>
    </row>
    <row r="42">
      <c r="A42" s="37" t="s">
        <v>601</v>
      </c>
      <c r="B42" s="45"/>
      <c r="C42" s="46"/>
      <c r="D42" s="46"/>
      <c r="E42" s="47" t="s">
        <v>595</v>
      </c>
      <c r="F42" s="46"/>
      <c r="G42" s="46"/>
      <c r="H42" s="46"/>
      <c r="I42" s="46"/>
      <c r="J42" s="48"/>
    </row>
    <row r="43">
      <c r="A43" s="37" t="s">
        <v>593</v>
      </c>
      <c r="B43" s="37">
        <v>11</v>
      </c>
      <c r="C43" s="38" t="s">
        <v>12864</v>
      </c>
      <c r="D43" s="37" t="s">
        <v>595</v>
      </c>
      <c r="E43" s="39" t="s">
        <v>12865</v>
      </c>
      <c r="F43" s="40" t="s">
        <v>650</v>
      </c>
      <c r="G43" s="41">
        <v>287.36900000000003</v>
      </c>
      <c r="H43" s="42">
        <v>0</v>
      </c>
      <c r="I43" s="43">
        <f>ROUND(G43*H43,P4)</f>
        <v>0</v>
      </c>
      <c r="J43" s="37"/>
      <c r="O43" s="44">
        <f>I43*0.21</f>
        <v>0</v>
      </c>
      <c r="P43">
        <v>3</v>
      </c>
    </row>
    <row r="44" ht="30">
      <c r="A44" s="37" t="s">
        <v>598</v>
      </c>
      <c r="B44" s="45"/>
      <c r="C44" s="46"/>
      <c r="D44" s="46"/>
      <c r="E44" s="39" t="s">
        <v>12866</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12867</v>
      </c>
      <c r="D49" s="37" t="s">
        <v>595</v>
      </c>
      <c r="E49" s="39" t="s">
        <v>12868</v>
      </c>
      <c r="F49" s="40" t="s">
        <v>1797</v>
      </c>
      <c r="G49" s="41">
        <v>1</v>
      </c>
      <c r="H49" s="42">
        <v>0</v>
      </c>
      <c r="I49" s="43">
        <f>ROUND(G49*H49,P4)</f>
        <v>0</v>
      </c>
      <c r="J49" s="37"/>
      <c r="O49" s="44">
        <f>I49*0.21</f>
        <v>0</v>
      </c>
      <c r="P49">
        <v>3</v>
      </c>
    </row>
    <row r="50">
      <c r="A50" s="37" t="s">
        <v>598</v>
      </c>
      <c r="B50" s="45"/>
      <c r="C50" s="46"/>
      <c r="D50" s="46"/>
      <c r="E50" s="39" t="s">
        <v>12868</v>
      </c>
      <c r="F50" s="46"/>
      <c r="G50" s="46"/>
      <c r="H50" s="46"/>
      <c r="I50" s="46"/>
      <c r="J50" s="48"/>
    </row>
    <row r="51" ht="30">
      <c r="A51" s="37" t="s">
        <v>599</v>
      </c>
      <c r="B51" s="45"/>
      <c r="C51" s="46"/>
      <c r="D51" s="46"/>
      <c r="E51" s="49" t="s">
        <v>12869</v>
      </c>
      <c r="F51" s="46"/>
      <c r="G51" s="46"/>
      <c r="H51" s="46"/>
      <c r="I51" s="46"/>
      <c r="J51" s="48"/>
    </row>
    <row r="52">
      <c r="A52" s="37" t="s">
        <v>601</v>
      </c>
      <c r="B52" s="45"/>
      <c r="C52" s="46"/>
      <c r="D52" s="46"/>
      <c r="E52" s="47" t="s">
        <v>595</v>
      </c>
      <c r="F52" s="46"/>
      <c r="G52" s="46"/>
      <c r="H52" s="46"/>
      <c r="I52" s="46"/>
      <c r="J52" s="48"/>
    </row>
    <row r="53">
      <c r="A53" s="37" t="s">
        <v>593</v>
      </c>
      <c r="B53" s="37">
        <v>14</v>
      </c>
      <c r="C53" s="38" t="s">
        <v>12870</v>
      </c>
      <c r="D53" s="37" t="s">
        <v>595</v>
      </c>
      <c r="E53" s="39" t="s">
        <v>12871</v>
      </c>
      <c r="F53" s="40" t="s">
        <v>650</v>
      </c>
      <c r="G53" s="41">
        <v>120</v>
      </c>
      <c r="H53" s="42">
        <v>0</v>
      </c>
      <c r="I53" s="43">
        <f>ROUND(G53*H53,P4)</f>
        <v>0</v>
      </c>
      <c r="J53" s="37"/>
      <c r="O53" s="44">
        <f>I53*0.21</f>
        <v>0</v>
      </c>
      <c r="P53">
        <v>3</v>
      </c>
    </row>
    <row r="54">
      <c r="A54" s="37" t="s">
        <v>598</v>
      </c>
      <c r="B54" s="45"/>
      <c r="C54" s="46"/>
      <c r="D54" s="46"/>
      <c r="E54" s="39" t="s">
        <v>12871</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4505</v>
      </c>
      <c r="F56" s="34"/>
      <c r="G56" s="34"/>
      <c r="H56" s="34"/>
      <c r="I56" s="35">
        <f>SUMIFS(I57:I81,A57:A81,"P")</f>
        <v>0</v>
      </c>
      <c r="J56" s="36"/>
    </row>
    <row r="57" ht="30">
      <c r="A57" s="37" t="s">
        <v>593</v>
      </c>
      <c r="B57" s="37">
        <v>15</v>
      </c>
      <c r="C57" s="38" t="s">
        <v>12872</v>
      </c>
      <c r="D57" s="37" t="s">
        <v>595</v>
      </c>
      <c r="E57" s="39" t="s">
        <v>12873</v>
      </c>
      <c r="F57" s="40" t="s">
        <v>641</v>
      </c>
      <c r="G57" s="41">
        <v>75.986000000000004</v>
      </c>
      <c r="H57" s="42">
        <v>0</v>
      </c>
      <c r="I57" s="43">
        <f>ROUND(G57*H57,P4)</f>
        <v>0</v>
      </c>
      <c r="J57" s="37"/>
      <c r="O57" s="44">
        <f>I57*0.21</f>
        <v>0</v>
      </c>
      <c r="P57">
        <v>3</v>
      </c>
    </row>
    <row r="58" ht="30">
      <c r="A58" s="37" t="s">
        <v>598</v>
      </c>
      <c r="B58" s="45"/>
      <c r="C58" s="46"/>
      <c r="D58" s="46"/>
      <c r="E58" s="39" t="s">
        <v>12874</v>
      </c>
      <c r="F58" s="46"/>
      <c r="G58" s="46"/>
      <c r="H58" s="46"/>
      <c r="I58" s="46"/>
      <c r="J58" s="48"/>
    </row>
    <row r="59">
      <c r="A59" s="37" t="s">
        <v>601</v>
      </c>
      <c r="B59" s="45"/>
      <c r="C59" s="46"/>
      <c r="D59" s="46"/>
      <c r="E59" s="47" t="s">
        <v>595</v>
      </c>
      <c r="F59" s="46"/>
      <c r="G59" s="46"/>
      <c r="H59" s="46"/>
      <c r="I59" s="46"/>
      <c r="J59" s="48"/>
    </row>
    <row r="60">
      <c r="A60" s="37" t="s">
        <v>593</v>
      </c>
      <c r="B60" s="37">
        <v>16</v>
      </c>
      <c r="C60" s="38" t="s">
        <v>12875</v>
      </c>
      <c r="D60" s="37" t="s">
        <v>595</v>
      </c>
      <c r="E60" s="39" t="s">
        <v>12876</v>
      </c>
      <c r="F60" s="40" t="s">
        <v>641</v>
      </c>
      <c r="G60" s="41">
        <v>16.678999999999998</v>
      </c>
      <c r="H60" s="42">
        <v>0</v>
      </c>
      <c r="I60" s="43">
        <f>ROUND(G60*H60,P4)</f>
        <v>0</v>
      </c>
      <c r="J60" s="37"/>
      <c r="O60" s="44">
        <f>I60*0.21</f>
        <v>0</v>
      </c>
      <c r="P60">
        <v>3</v>
      </c>
    </row>
    <row r="61" ht="30">
      <c r="A61" s="37" t="s">
        <v>598</v>
      </c>
      <c r="B61" s="45"/>
      <c r="C61" s="46"/>
      <c r="D61" s="46"/>
      <c r="E61" s="39" t="s">
        <v>12877</v>
      </c>
      <c r="F61" s="46"/>
      <c r="G61" s="46"/>
      <c r="H61" s="46"/>
      <c r="I61" s="46"/>
      <c r="J61" s="48"/>
    </row>
    <row r="62">
      <c r="A62" s="37" t="s">
        <v>601</v>
      </c>
      <c r="B62" s="45"/>
      <c r="C62" s="46"/>
      <c r="D62" s="46"/>
      <c r="E62" s="47" t="s">
        <v>595</v>
      </c>
      <c r="F62" s="46"/>
      <c r="G62" s="46"/>
      <c r="H62" s="46"/>
      <c r="I62" s="46"/>
      <c r="J62" s="48"/>
    </row>
    <row r="63">
      <c r="A63" s="37" t="s">
        <v>593</v>
      </c>
      <c r="B63" s="37">
        <v>17</v>
      </c>
      <c r="C63" s="38" t="s">
        <v>12036</v>
      </c>
      <c r="D63" s="37" t="s">
        <v>595</v>
      </c>
      <c r="E63" s="39" t="s">
        <v>12037</v>
      </c>
      <c r="F63" s="40" t="s">
        <v>641</v>
      </c>
      <c r="G63" s="41">
        <v>48.119</v>
      </c>
      <c r="H63" s="42">
        <v>0</v>
      </c>
      <c r="I63" s="43">
        <f>ROUND(G63*H63,P4)</f>
        <v>0</v>
      </c>
      <c r="J63" s="37"/>
      <c r="O63" s="44">
        <f>I63*0.21</f>
        <v>0</v>
      </c>
      <c r="P63">
        <v>3</v>
      </c>
    </row>
    <row r="64" ht="30">
      <c r="A64" s="37" t="s">
        <v>598</v>
      </c>
      <c r="B64" s="45"/>
      <c r="C64" s="46"/>
      <c r="D64" s="46"/>
      <c r="E64" s="39" t="s">
        <v>12038</v>
      </c>
      <c r="F64" s="46"/>
      <c r="G64" s="46"/>
      <c r="H64" s="46"/>
      <c r="I64" s="46"/>
      <c r="J64" s="48"/>
    </row>
    <row r="65">
      <c r="A65" s="37" t="s">
        <v>601</v>
      </c>
      <c r="B65" s="45"/>
      <c r="C65" s="46"/>
      <c r="D65" s="46"/>
      <c r="E65" s="47" t="s">
        <v>595</v>
      </c>
      <c r="F65" s="46"/>
      <c r="G65" s="46"/>
      <c r="H65" s="46"/>
      <c r="I65" s="46"/>
      <c r="J65" s="48"/>
    </row>
    <row r="66">
      <c r="A66" s="37" t="s">
        <v>593</v>
      </c>
      <c r="B66" s="37">
        <v>18</v>
      </c>
      <c r="C66" s="38" t="s">
        <v>12878</v>
      </c>
      <c r="D66" s="37" t="s">
        <v>595</v>
      </c>
      <c r="E66" s="39" t="s">
        <v>12879</v>
      </c>
      <c r="F66" s="40" t="s">
        <v>641</v>
      </c>
      <c r="G66" s="41">
        <v>0.22500000000000001</v>
      </c>
      <c r="H66" s="42">
        <v>0</v>
      </c>
      <c r="I66" s="43">
        <f>ROUND(G66*H66,P4)</f>
        <v>0</v>
      </c>
      <c r="J66" s="37"/>
      <c r="O66" s="44">
        <f>I66*0.21</f>
        <v>0</v>
      </c>
      <c r="P66">
        <v>3</v>
      </c>
    </row>
    <row r="67" ht="30">
      <c r="A67" s="37" t="s">
        <v>598</v>
      </c>
      <c r="B67" s="45"/>
      <c r="C67" s="46"/>
      <c r="D67" s="46"/>
      <c r="E67" s="39" t="s">
        <v>12880</v>
      </c>
      <c r="F67" s="46"/>
      <c r="G67" s="46"/>
      <c r="H67" s="46"/>
      <c r="I67" s="46"/>
      <c r="J67" s="48"/>
    </row>
    <row r="68">
      <c r="A68" s="37" t="s">
        <v>601</v>
      </c>
      <c r="B68" s="45"/>
      <c r="C68" s="46"/>
      <c r="D68" s="46"/>
      <c r="E68" s="47" t="s">
        <v>595</v>
      </c>
      <c r="F68" s="46"/>
      <c r="G68" s="46"/>
      <c r="H68" s="46"/>
      <c r="I68" s="46"/>
      <c r="J68" s="48"/>
    </row>
    <row r="69">
      <c r="A69" s="37" t="s">
        <v>593</v>
      </c>
      <c r="B69" s="37">
        <v>19</v>
      </c>
      <c r="C69" s="38" t="s">
        <v>12040</v>
      </c>
      <c r="D69" s="37" t="s">
        <v>595</v>
      </c>
      <c r="E69" s="39" t="s">
        <v>12041</v>
      </c>
      <c r="F69" s="40" t="s">
        <v>650</v>
      </c>
      <c r="G69" s="41">
        <v>26.164999999999999</v>
      </c>
      <c r="H69" s="42">
        <v>0</v>
      </c>
      <c r="I69" s="43">
        <f>ROUND(G69*H69,P4)</f>
        <v>0</v>
      </c>
      <c r="J69" s="37"/>
      <c r="O69" s="44">
        <f>I69*0.21</f>
        <v>0</v>
      </c>
      <c r="P69">
        <v>3</v>
      </c>
    </row>
    <row r="70">
      <c r="A70" s="37" t="s">
        <v>598</v>
      </c>
      <c r="B70" s="45"/>
      <c r="C70" s="46"/>
      <c r="D70" s="46"/>
      <c r="E70" s="39" t="s">
        <v>12042</v>
      </c>
      <c r="F70" s="46"/>
      <c r="G70" s="46"/>
      <c r="H70" s="46"/>
      <c r="I70" s="46"/>
      <c r="J70" s="48"/>
    </row>
    <row r="71">
      <c r="A71" s="37" t="s">
        <v>601</v>
      </c>
      <c r="B71" s="45"/>
      <c r="C71" s="46"/>
      <c r="D71" s="46"/>
      <c r="E71" s="47" t="s">
        <v>595</v>
      </c>
      <c r="F71" s="46"/>
      <c r="G71" s="46"/>
      <c r="H71" s="46"/>
      <c r="I71" s="46"/>
      <c r="J71" s="48"/>
    </row>
    <row r="72">
      <c r="A72" s="37" t="s">
        <v>593</v>
      </c>
      <c r="B72" s="37">
        <v>20</v>
      </c>
      <c r="C72" s="38" t="s">
        <v>12044</v>
      </c>
      <c r="D72" s="37" t="s">
        <v>595</v>
      </c>
      <c r="E72" s="39" t="s">
        <v>12045</v>
      </c>
      <c r="F72" s="40" t="s">
        <v>650</v>
      </c>
      <c r="G72" s="41">
        <v>26.164999999999999</v>
      </c>
      <c r="H72" s="42">
        <v>0</v>
      </c>
      <c r="I72" s="43">
        <f>ROUND(G72*H72,P4)</f>
        <v>0</v>
      </c>
      <c r="J72" s="37"/>
      <c r="O72" s="44">
        <f>I72*0.21</f>
        <v>0</v>
      </c>
      <c r="P72">
        <v>3</v>
      </c>
    </row>
    <row r="73">
      <c r="A73" s="37" t="s">
        <v>598</v>
      </c>
      <c r="B73" s="45"/>
      <c r="C73" s="46"/>
      <c r="D73" s="46"/>
      <c r="E73" s="39" t="s">
        <v>12046</v>
      </c>
      <c r="F73" s="46"/>
      <c r="G73" s="46"/>
      <c r="H73" s="46"/>
      <c r="I73" s="46"/>
      <c r="J73" s="48"/>
    </row>
    <row r="74" ht="45">
      <c r="A74" s="37" t="s">
        <v>599</v>
      </c>
      <c r="B74" s="45"/>
      <c r="C74" s="46"/>
      <c r="D74" s="46"/>
      <c r="E74" s="49" t="s">
        <v>12881</v>
      </c>
      <c r="F74" s="46"/>
      <c r="G74" s="46"/>
      <c r="H74" s="46"/>
      <c r="I74" s="46"/>
      <c r="J74" s="48"/>
    </row>
    <row r="75">
      <c r="A75" s="37" t="s">
        <v>601</v>
      </c>
      <c r="B75" s="45"/>
      <c r="C75" s="46"/>
      <c r="D75" s="46"/>
      <c r="E75" s="47" t="s">
        <v>595</v>
      </c>
      <c r="F75" s="46"/>
      <c r="G75" s="46"/>
      <c r="H75" s="46"/>
      <c r="I75" s="46"/>
      <c r="J75" s="48"/>
    </row>
    <row r="76">
      <c r="A76" s="37" t="s">
        <v>593</v>
      </c>
      <c r="B76" s="37">
        <v>21</v>
      </c>
      <c r="C76" s="38" t="s">
        <v>12047</v>
      </c>
      <c r="D76" s="37" t="s">
        <v>595</v>
      </c>
      <c r="E76" s="39" t="s">
        <v>12048</v>
      </c>
      <c r="F76" s="40" t="s">
        <v>1127</v>
      </c>
      <c r="G76" s="41">
        <v>3.7509999999999999</v>
      </c>
      <c r="H76" s="42">
        <v>0</v>
      </c>
      <c r="I76" s="43">
        <f>ROUND(G76*H76,P4)</f>
        <v>0</v>
      </c>
      <c r="J76" s="37"/>
      <c r="O76" s="44">
        <f>I76*0.21</f>
        <v>0</v>
      </c>
      <c r="P76">
        <v>3</v>
      </c>
    </row>
    <row r="77">
      <c r="A77" s="37" t="s">
        <v>598</v>
      </c>
      <c r="B77" s="45"/>
      <c r="C77" s="46"/>
      <c r="D77" s="46"/>
      <c r="E77" s="39" t="s">
        <v>12049</v>
      </c>
      <c r="F77" s="46"/>
      <c r="G77" s="46"/>
      <c r="H77" s="46"/>
      <c r="I77" s="46"/>
      <c r="J77" s="48"/>
    </row>
    <row r="78">
      <c r="A78" s="37" t="s">
        <v>601</v>
      </c>
      <c r="B78" s="45"/>
      <c r="C78" s="46"/>
      <c r="D78" s="46"/>
      <c r="E78" s="47" t="s">
        <v>595</v>
      </c>
      <c r="F78" s="46"/>
      <c r="G78" s="46"/>
      <c r="H78" s="46"/>
      <c r="I78" s="46"/>
      <c r="J78" s="48"/>
    </row>
    <row r="79">
      <c r="A79" s="37" t="s">
        <v>593</v>
      </c>
      <c r="B79" s="37">
        <v>22</v>
      </c>
      <c r="C79" s="38" t="s">
        <v>12882</v>
      </c>
      <c r="D79" s="37" t="s">
        <v>595</v>
      </c>
      <c r="E79" s="39" t="s">
        <v>12883</v>
      </c>
      <c r="F79" s="40" t="s">
        <v>1127</v>
      </c>
      <c r="G79" s="41">
        <v>0.034000000000000002</v>
      </c>
      <c r="H79" s="42">
        <v>0</v>
      </c>
      <c r="I79" s="43">
        <f>ROUND(G79*H79,P4)</f>
        <v>0</v>
      </c>
      <c r="J79" s="37"/>
      <c r="O79" s="44">
        <f>I79*0.21</f>
        <v>0</v>
      </c>
      <c r="P79">
        <v>3</v>
      </c>
    </row>
    <row r="80">
      <c r="A80" s="37" t="s">
        <v>598</v>
      </c>
      <c r="B80" s="45"/>
      <c r="C80" s="46"/>
      <c r="D80" s="46"/>
      <c r="E80" s="39" t="s">
        <v>12884</v>
      </c>
      <c r="F80" s="46"/>
      <c r="G80" s="46"/>
      <c r="H80" s="46"/>
      <c r="I80" s="46"/>
      <c r="J80" s="48"/>
    </row>
    <row r="81">
      <c r="A81" s="37" t="s">
        <v>601</v>
      </c>
      <c r="B81" s="45"/>
      <c r="C81" s="46"/>
      <c r="D81" s="46"/>
      <c r="E81" s="47" t="s">
        <v>595</v>
      </c>
      <c r="F81" s="46"/>
      <c r="G81" s="46"/>
      <c r="H81" s="46"/>
      <c r="I81" s="46"/>
      <c r="J81" s="48"/>
    </row>
    <row r="82">
      <c r="A82" s="31" t="s">
        <v>591</v>
      </c>
      <c r="B82" s="32"/>
      <c r="C82" s="33" t="s">
        <v>7287</v>
      </c>
      <c r="D82" s="34"/>
      <c r="E82" s="31" t="s">
        <v>7288</v>
      </c>
      <c r="F82" s="34"/>
      <c r="G82" s="34"/>
      <c r="H82" s="34"/>
      <c r="I82" s="35">
        <f>SUMIFS(I83:I89,A83:A89,"P")</f>
        <v>0</v>
      </c>
      <c r="J82" s="36"/>
    </row>
    <row r="83" ht="30">
      <c r="A83" s="37" t="s">
        <v>593</v>
      </c>
      <c r="B83" s="37">
        <v>23</v>
      </c>
      <c r="C83" s="38" t="s">
        <v>12885</v>
      </c>
      <c r="D83" s="37" t="s">
        <v>595</v>
      </c>
      <c r="E83" s="39" t="s">
        <v>12886</v>
      </c>
      <c r="F83" s="40" t="s">
        <v>597</v>
      </c>
      <c r="G83" s="41">
        <v>160</v>
      </c>
      <c r="H83" s="42">
        <v>0</v>
      </c>
      <c r="I83" s="43">
        <f>ROUND(G83*H83,P4)</f>
        <v>0</v>
      </c>
      <c r="J83" s="37"/>
      <c r="O83" s="44">
        <f>I83*0.21</f>
        <v>0</v>
      </c>
      <c r="P83">
        <v>3</v>
      </c>
    </row>
    <row r="84" ht="45">
      <c r="A84" s="37" t="s">
        <v>598</v>
      </c>
      <c r="B84" s="45"/>
      <c r="C84" s="46"/>
      <c r="D84" s="46"/>
      <c r="E84" s="39" t="s">
        <v>12887</v>
      </c>
      <c r="F84" s="46"/>
      <c r="G84" s="46"/>
      <c r="H84" s="46"/>
      <c r="I84" s="46"/>
      <c r="J84" s="48"/>
    </row>
    <row r="85">
      <c r="A85" s="37" t="s">
        <v>599</v>
      </c>
      <c r="B85" s="45"/>
      <c r="C85" s="46"/>
      <c r="D85" s="46"/>
      <c r="E85" s="49" t="s">
        <v>12888</v>
      </c>
      <c r="F85" s="46"/>
      <c r="G85" s="46"/>
      <c r="H85" s="46"/>
      <c r="I85" s="46"/>
      <c r="J85" s="48"/>
    </row>
    <row r="86">
      <c r="A86" s="37" t="s">
        <v>601</v>
      </c>
      <c r="B86" s="45"/>
      <c r="C86" s="46"/>
      <c r="D86" s="46"/>
      <c r="E86" s="47" t="s">
        <v>595</v>
      </c>
      <c r="F86" s="46"/>
      <c r="G86" s="46"/>
      <c r="H86" s="46"/>
      <c r="I86" s="46"/>
      <c r="J86" s="48"/>
    </row>
    <row r="87">
      <c r="A87" s="37" t="s">
        <v>593</v>
      </c>
      <c r="B87" s="37">
        <v>24</v>
      </c>
      <c r="C87" s="38" t="s">
        <v>7310</v>
      </c>
      <c r="D87" s="37" t="s">
        <v>595</v>
      </c>
      <c r="E87" s="39" t="s">
        <v>7311</v>
      </c>
      <c r="F87" s="40" t="s">
        <v>1719</v>
      </c>
      <c r="G87" s="41">
        <v>160</v>
      </c>
      <c r="H87" s="42">
        <v>0</v>
      </c>
      <c r="I87" s="43">
        <f>ROUND(G87*H87,P4)</f>
        <v>0</v>
      </c>
      <c r="J87" s="37"/>
      <c r="O87" s="44">
        <f>I87*0.21</f>
        <v>0</v>
      </c>
      <c r="P87">
        <v>3</v>
      </c>
    </row>
    <row r="88">
      <c r="A88" s="37" t="s">
        <v>598</v>
      </c>
      <c r="B88" s="45"/>
      <c r="C88" s="46"/>
      <c r="D88" s="46"/>
      <c r="E88" s="39" t="s">
        <v>7311</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4517</v>
      </c>
      <c r="F90" s="34"/>
      <c r="G90" s="34"/>
      <c r="H90" s="34"/>
      <c r="I90" s="35">
        <f>SUMIFS(I91:I108,A91:A108,"P")</f>
        <v>0</v>
      </c>
      <c r="J90" s="36"/>
    </row>
    <row r="91" ht="30">
      <c r="A91" s="37" t="s">
        <v>593</v>
      </c>
      <c r="B91" s="37">
        <v>25</v>
      </c>
      <c r="C91" s="38" t="s">
        <v>12889</v>
      </c>
      <c r="D91" s="37" t="s">
        <v>595</v>
      </c>
      <c r="E91" s="39" t="s">
        <v>12890</v>
      </c>
      <c r="F91" s="40" t="s">
        <v>650</v>
      </c>
      <c r="G91" s="41">
        <v>0.95999999999999996</v>
      </c>
      <c r="H91" s="42">
        <v>0</v>
      </c>
      <c r="I91" s="43">
        <f>ROUND(G91*H91,P4)</f>
        <v>0</v>
      </c>
      <c r="J91" s="37"/>
      <c r="O91" s="44">
        <f>I91*0.21</f>
        <v>0</v>
      </c>
      <c r="P91">
        <v>3</v>
      </c>
    </row>
    <row r="92" ht="30">
      <c r="A92" s="37" t="s">
        <v>598</v>
      </c>
      <c r="B92" s="45"/>
      <c r="C92" s="46"/>
      <c r="D92" s="46"/>
      <c r="E92" s="39" t="s">
        <v>12891</v>
      </c>
      <c r="F92" s="46"/>
      <c r="G92" s="46"/>
      <c r="H92" s="46"/>
      <c r="I92" s="46"/>
      <c r="J92" s="48"/>
    </row>
    <row r="93">
      <c r="A93" s="37" t="s">
        <v>601</v>
      </c>
      <c r="B93" s="45"/>
      <c r="C93" s="46"/>
      <c r="D93" s="46"/>
      <c r="E93" s="47" t="s">
        <v>595</v>
      </c>
      <c r="F93" s="46"/>
      <c r="G93" s="46"/>
      <c r="H93" s="46"/>
      <c r="I93" s="46"/>
      <c r="J93" s="48"/>
    </row>
    <row r="94" ht="30">
      <c r="A94" s="37" t="s">
        <v>593</v>
      </c>
      <c r="B94" s="37">
        <v>26</v>
      </c>
      <c r="C94" s="38" t="s">
        <v>12892</v>
      </c>
      <c r="D94" s="37" t="s">
        <v>595</v>
      </c>
      <c r="E94" s="39" t="s">
        <v>12893</v>
      </c>
      <c r="F94" s="40" t="s">
        <v>650</v>
      </c>
      <c r="G94" s="41">
        <v>9.2159999999999993</v>
      </c>
      <c r="H94" s="42">
        <v>0</v>
      </c>
      <c r="I94" s="43">
        <f>ROUND(G94*H94,P4)</f>
        <v>0</v>
      </c>
      <c r="J94" s="37"/>
      <c r="O94" s="44">
        <f>I94*0.21</f>
        <v>0</v>
      </c>
      <c r="P94">
        <v>3</v>
      </c>
    </row>
    <row r="95" ht="30">
      <c r="A95" s="37" t="s">
        <v>598</v>
      </c>
      <c r="B95" s="45"/>
      <c r="C95" s="46"/>
      <c r="D95" s="46"/>
      <c r="E95" s="39" t="s">
        <v>12894</v>
      </c>
      <c r="F95" s="46"/>
      <c r="G95" s="46"/>
      <c r="H95" s="46"/>
      <c r="I95" s="46"/>
      <c r="J95" s="48"/>
    </row>
    <row r="96">
      <c r="A96" s="37" t="s">
        <v>601</v>
      </c>
      <c r="B96" s="45"/>
      <c r="C96" s="46"/>
      <c r="D96" s="46"/>
      <c r="E96" s="47" t="s">
        <v>595</v>
      </c>
      <c r="F96" s="46"/>
      <c r="G96" s="46"/>
      <c r="H96" s="46"/>
      <c r="I96" s="46"/>
      <c r="J96" s="48"/>
    </row>
    <row r="97">
      <c r="A97" s="37" t="s">
        <v>593</v>
      </c>
      <c r="B97" s="37">
        <v>27</v>
      </c>
      <c r="C97" s="38" t="s">
        <v>12895</v>
      </c>
      <c r="D97" s="37" t="s">
        <v>595</v>
      </c>
      <c r="E97" s="39" t="s">
        <v>12896</v>
      </c>
      <c r="F97" s="40" t="s">
        <v>1127</v>
      </c>
      <c r="G97" s="41">
        <v>0.14799999999999999</v>
      </c>
      <c r="H97" s="42">
        <v>0</v>
      </c>
      <c r="I97" s="43">
        <f>ROUND(G97*H97,P4)</f>
        <v>0</v>
      </c>
      <c r="J97" s="37"/>
      <c r="O97" s="44">
        <f>I97*0.21</f>
        <v>0</v>
      </c>
      <c r="P97">
        <v>3</v>
      </c>
    </row>
    <row r="98" ht="30">
      <c r="A98" s="37" t="s">
        <v>598</v>
      </c>
      <c r="B98" s="45"/>
      <c r="C98" s="46"/>
      <c r="D98" s="46"/>
      <c r="E98" s="39" t="s">
        <v>12897</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12898</v>
      </c>
      <c r="D100" s="37" t="s">
        <v>595</v>
      </c>
      <c r="E100" s="39" t="s">
        <v>12899</v>
      </c>
      <c r="F100" s="40" t="s">
        <v>650</v>
      </c>
      <c r="G100" s="41">
        <v>6.75</v>
      </c>
      <c r="H100" s="42">
        <v>0</v>
      </c>
      <c r="I100" s="43">
        <f>ROUND(G100*H100,P4)</f>
        <v>0</v>
      </c>
      <c r="J100" s="37"/>
      <c r="O100" s="44">
        <f>I100*0.21</f>
        <v>0</v>
      </c>
      <c r="P100">
        <v>3</v>
      </c>
    </row>
    <row r="101" ht="60">
      <c r="A101" s="37" t="s">
        <v>598</v>
      </c>
      <c r="B101" s="45"/>
      <c r="C101" s="46"/>
      <c r="D101" s="46"/>
      <c r="E101" s="39" t="s">
        <v>12900</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12901</v>
      </c>
      <c r="D103" s="37" t="s">
        <v>595</v>
      </c>
      <c r="E103" s="39" t="s">
        <v>12902</v>
      </c>
      <c r="F103" s="40" t="s">
        <v>650</v>
      </c>
      <c r="G103" s="41">
        <v>20.867000000000001</v>
      </c>
      <c r="H103" s="42">
        <v>0</v>
      </c>
      <c r="I103" s="43">
        <f>ROUND(G103*H103,P4)</f>
        <v>0</v>
      </c>
      <c r="J103" s="37"/>
      <c r="O103" s="44">
        <f>I103*0.21</f>
        <v>0</v>
      </c>
      <c r="P103">
        <v>3</v>
      </c>
    </row>
    <row r="104" ht="30">
      <c r="A104" s="37" t="s">
        <v>598</v>
      </c>
      <c r="B104" s="45"/>
      <c r="C104" s="46"/>
      <c r="D104" s="46"/>
      <c r="E104" s="39" t="s">
        <v>12903</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12904</v>
      </c>
      <c r="D106" s="37" t="s">
        <v>595</v>
      </c>
      <c r="E106" s="39" t="s">
        <v>12905</v>
      </c>
      <c r="F106" s="40" t="s">
        <v>12053</v>
      </c>
      <c r="G106" s="41">
        <v>681.976</v>
      </c>
      <c r="H106" s="42">
        <v>0</v>
      </c>
      <c r="I106" s="43">
        <f>ROUND(G106*H106,P4)</f>
        <v>0</v>
      </c>
      <c r="J106" s="37"/>
      <c r="O106" s="44">
        <f>I106*0.21</f>
        <v>0</v>
      </c>
      <c r="P106">
        <v>3</v>
      </c>
    </row>
    <row r="107">
      <c r="A107" s="37" t="s">
        <v>598</v>
      </c>
      <c r="B107" s="45"/>
      <c r="C107" s="46"/>
      <c r="D107" s="46"/>
      <c r="E107" s="39" t="s">
        <v>12905</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7512</v>
      </c>
      <c r="F109" s="34"/>
      <c r="G109" s="34"/>
      <c r="H109" s="34"/>
      <c r="I109" s="35">
        <f>SUMIFS(I110:I115,A110:A115,"P")</f>
        <v>0</v>
      </c>
      <c r="J109" s="36"/>
    </row>
    <row r="110" ht="30">
      <c r="A110" s="37" t="s">
        <v>593</v>
      </c>
      <c r="B110" s="37">
        <v>31</v>
      </c>
      <c r="C110" s="38" t="s">
        <v>12906</v>
      </c>
      <c r="D110" s="37" t="s">
        <v>595</v>
      </c>
      <c r="E110" s="39" t="s">
        <v>12907</v>
      </c>
      <c r="F110" s="40" t="s">
        <v>650</v>
      </c>
      <c r="G110" s="41">
        <v>1.2150000000000001</v>
      </c>
      <c r="H110" s="42">
        <v>0</v>
      </c>
      <c r="I110" s="43">
        <f>ROUND(G110*H110,P4)</f>
        <v>0</v>
      </c>
      <c r="J110" s="37"/>
      <c r="O110" s="44">
        <f>I110*0.21</f>
        <v>0</v>
      </c>
      <c r="P110">
        <v>3</v>
      </c>
    </row>
    <row r="111" ht="45">
      <c r="A111" s="37" t="s">
        <v>598</v>
      </c>
      <c r="B111" s="45"/>
      <c r="C111" s="46"/>
      <c r="D111" s="46"/>
      <c r="E111" s="39" t="s">
        <v>12908</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12909</v>
      </c>
      <c r="D113" s="37" t="s">
        <v>595</v>
      </c>
      <c r="E113" s="39" t="s">
        <v>12910</v>
      </c>
      <c r="F113" s="40" t="s">
        <v>650</v>
      </c>
      <c r="G113" s="41">
        <v>1.2150000000000001</v>
      </c>
      <c r="H113" s="42">
        <v>0</v>
      </c>
      <c r="I113" s="43">
        <f>ROUND(G113*H113,P4)</f>
        <v>0</v>
      </c>
      <c r="J113" s="37"/>
      <c r="O113" s="44">
        <f>I113*0.21</f>
        <v>0</v>
      </c>
      <c r="P113">
        <v>3</v>
      </c>
    </row>
    <row r="114">
      <c r="A114" s="37" t="s">
        <v>598</v>
      </c>
      <c r="B114" s="45"/>
      <c r="C114" s="46"/>
      <c r="D114" s="46"/>
      <c r="E114" s="39" t="s">
        <v>12910</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6083</v>
      </c>
      <c r="D116" s="34"/>
      <c r="E116" s="31" t="s">
        <v>7785</v>
      </c>
      <c r="F116" s="34"/>
      <c r="G116" s="34"/>
      <c r="H116" s="34"/>
      <c r="I116" s="35">
        <f>SUMIFS(I117:I216,A117:A216,"P")</f>
        <v>0</v>
      </c>
      <c r="J116" s="36"/>
    </row>
    <row r="117">
      <c r="A117" s="37" t="s">
        <v>593</v>
      </c>
      <c r="B117" s="37">
        <v>33</v>
      </c>
      <c r="C117" s="38" t="s">
        <v>12911</v>
      </c>
      <c r="D117" s="37" t="s">
        <v>595</v>
      </c>
      <c r="E117" s="39" t="s">
        <v>12912</v>
      </c>
      <c r="F117" s="40" t="s">
        <v>650</v>
      </c>
      <c r="G117" s="41">
        <v>91.278000000000006</v>
      </c>
      <c r="H117" s="42">
        <v>0</v>
      </c>
      <c r="I117" s="43">
        <f>ROUND(G117*H117,P4)</f>
        <v>0</v>
      </c>
      <c r="J117" s="37"/>
      <c r="O117" s="44">
        <f>I117*0.21</f>
        <v>0</v>
      </c>
      <c r="P117">
        <v>3</v>
      </c>
    </row>
    <row r="118">
      <c r="A118" s="37" t="s">
        <v>598</v>
      </c>
      <c r="B118" s="45"/>
      <c r="C118" s="46"/>
      <c r="D118" s="46"/>
      <c r="E118" s="39" t="s">
        <v>12912</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12913</v>
      </c>
      <c r="D120" s="37" t="s">
        <v>595</v>
      </c>
      <c r="E120" s="39" t="s">
        <v>12914</v>
      </c>
      <c r="F120" s="40" t="s">
        <v>597</v>
      </c>
      <c r="G120" s="41">
        <v>67.116</v>
      </c>
      <c r="H120" s="42">
        <v>0</v>
      </c>
      <c r="I120" s="43">
        <f>ROUND(G120*H120,P4)</f>
        <v>0</v>
      </c>
      <c r="J120" s="37"/>
      <c r="O120" s="44">
        <f>I120*0.21</f>
        <v>0</v>
      </c>
      <c r="P120">
        <v>3</v>
      </c>
    </row>
    <row r="121">
      <c r="A121" s="37" t="s">
        <v>598</v>
      </c>
      <c r="B121" s="45"/>
      <c r="C121" s="46"/>
      <c r="D121" s="46"/>
      <c r="E121" s="39" t="s">
        <v>12914</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12915</v>
      </c>
      <c r="D123" s="37" t="s">
        <v>595</v>
      </c>
      <c r="E123" s="39" t="s">
        <v>12916</v>
      </c>
      <c r="F123" s="40" t="s">
        <v>650</v>
      </c>
      <c r="G123" s="41">
        <v>135.72999999999999</v>
      </c>
      <c r="H123" s="42">
        <v>0</v>
      </c>
      <c r="I123" s="43">
        <f>ROUND(G123*H123,P4)</f>
        <v>0</v>
      </c>
      <c r="J123" s="37"/>
      <c r="O123" s="44">
        <f>I123*0.21</f>
        <v>0</v>
      </c>
      <c r="P123">
        <v>3</v>
      </c>
    </row>
    <row r="124" ht="30">
      <c r="A124" s="37" t="s">
        <v>598</v>
      </c>
      <c r="B124" s="45"/>
      <c r="C124" s="46"/>
      <c r="D124" s="46"/>
      <c r="E124" s="39" t="s">
        <v>12917</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12918</v>
      </c>
      <c r="D126" s="37" t="s">
        <v>595</v>
      </c>
      <c r="E126" s="39" t="s">
        <v>12919</v>
      </c>
      <c r="F126" s="40" t="s">
        <v>650</v>
      </c>
      <c r="G126" s="41">
        <v>135.72999999999999</v>
      </c>
      <c r="H126" s="42">
        <v>0</v>
      </c>
      <c r="I126" s="43">
        <f>ROUND(G126*H126,P4)</f>
        <v>0</v>
      </c>
      <c r="J126" s="37"/>
      <c r="O126" s="44">
        <f>I126*0.21</f>
        <v>0</v>
      </c>
      <c r="P126">
        <v>3</v>
      </c>
    </row>
    <row r="127" ht="30">
      <c r="A127" s="37" t="s">
        <v>598</v>
      </c>
      <c r="B127" s="45"/>
      <c r="C127" s="46"/>
      <c r="D127" s="46"/>
      <c r="E127" s="39" t="s">
        <v>12920</v>
      </c>
      <c r="F127" s="46"/>
      <c r="G127" s="46"/>
      <c r="H127" s="46"/>
      <c r="I127" s="46"/>
      <c r="J127" s="48"/>
    </row>
    <row r="128" ht="30">
      <c r="A128" s="37" t="s">
        <v>599</v>
      </c>
      <c r="B128" s="45"/>
      <c r="C128" s="46"/>
      <c r="D128" s="46"/>
      <c r="E128" s="49" t="s">
        <v>12921</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12922</v>
      </c>
      <c r="D130" s="37" t="s">
        <v>595</v>
      </c>
      <c r="E130" s="39" t="s">
        <v>12923</v>
      </c>
      <c r="F130" s="40" t="s">
        <v>650</v>
      </c>
      <c r="G130" s="41">
        <v>135.72999999999999</v>
      </c>
      <c r="H130" s="42">
        <v>0</v>
      </c>
      <c r="I130" s="43">
        <f>ROUND(G130*H130,P4)</f>
        <v>0</v>
      </c>
      <c r="J130" s="37"/>
      <c r="O130" s="44">
        <f>I130*0.21</f>
        <v>0</v>
      </c>
      <c r="P130">
        <v>3</v>
      </c>
    </row>
    <row r="131" ht="45">
      <c r="A131" s="37" t="s">
        <v>598</v>
      </c>
      <c r="B131" s="45"/>
      <c r="C131" s="46"/>
      <c r="D131" s="46"/>
      <c r="E131" s="39" t="s">
        <v>12924</v>
      </c>
      <c r="F131" s="46"/>
      <c r="G131" s="46"/>
      <c r="H131" s="46"/>
      <c r="I131" s="46"/>
      <c r="J131" s="48"/>
    </row>
    <row r="132" ht="30">
      <c r="A132" s="37" t="s">
        <v>599</v>
      </c>
      <c r="B132" s="45"/>
      <c r="C132" s="46"/>
      <c r="D132" s="46"/>
      <c r="E132" s="49" t="s">
        <v>12921</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12925</v>
      </c>
      <c r="D134" s="37" t="s">
        <v>595</v>
      </c>
      <c r="E134" s="39" t="s">
        <v>12926</v>
      </c>
      <c r="F134" s="40" t="s">
        <v>650</v>
      </c>
      <c r="G134" s="41">
        <v>53.206000000000003</v>
      </c>
      <c r="H134" s="42">
        <v>0</v>
      </c>
      <c r="I134" s="43">
        <f>ROUND(G134*H134,P4)</f>
        <v>0</v>
      </c>
      <c r="J134" s="37"/>
      <c r="O134" s="44">
        <f>I134*0.21</f>
        <v>0</v>
      </c>
      <c r="P134">
        <v>3</v>
      </c>
    </row>
    <row r="135" ht="30">
      <c r="A135" s="37" t="s">
        <v>598</v>
      </c>
      <c r="B135" s="45"/>
      <c r="C135" s="46"/>
      <c r="D135" s="46"/>
      <c r="E135" s="39" t="s">
        <v>12927</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12928</v>
      </c>
      <c r="D137" s="37" t="s">
        <v>595</v>
      </c>
      <c r="E137" s="39" t="s">
        <v>12929</v>
      </c>
      <c r="F137" s="40" t="s">
        <v>650</v>
      </c>
      <c r="G137" s="41">
        <v>47.112000000000002</v>
      </c>
      <c r="H137" s="42">
        <v>0</v>
      </c>
      <c r="I137" s="43">
        <f>ROUND(G137*H137,P4)</f>
        <v>0</v>
      </c>
      <c r="J137" s="37"/>
      <c r="O137" s="44">
        <f>I137*0.21</f>
        <v>0</v>
      </c>
      <c r="P137">
        <v>3</v>
      </c>
    </row>
    <row r="138" ht="30">
      <c r="A138" s="37" t="s">
        <v>598</v>
      </c>
      <c r="B138" s="45"/>
      <c r="C138" s="46"/>
      <c r="D138" s="46"/>
      <c r="E138" s="39" t="s">
        <v>12930</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12931</v>
      </c>
      <c r="D140" s="37" t="s">
        <v>595</v>
      </c>
      <c r="E140" s="39" t="s">
        <v>12932</v>
      </c>
      <c r="F140" s="40" t="s">
        <v>650</v>
      </c>
      <c r="G140" s="41">
        <v>495.33800000000002</v>
      </c>
      <c r="H140" s="42">
        <v>0</v>
      </c>
      <c r="I140" s="43">
        <f>ROUND(G140*H140,P4)</f>
        <v>0</v>
      </c>
      <c r="J140" s="37"/>
      <c r="O140" s="44">
        <f>I140*0.21</f>
        <v>0</v>
      </c>
      <c r="P140">
        <v>3</v>
      </c>
    </row>
    <row r="141" ht="30">
      <c r="A141" s="37" t="s">
        <v>598</v>
      </c>
      <c r="B141" s="45"/>
      <c r="C141" s="46"/>
      <c r="D141" s="46"/>
      <c r="E141" s="39" t="s">
        <v>12933</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12934</v>
      </c>
      <c r="D143" s="37" t="s">
        <v>595</v>
      </c>
      <c r="E143" s="39" t="s">
        <v>12935</v>
      </c>
      <c r="F143" s="40" t="s">
        <v>650</v>
      </c>
      <c r="G143" s="41">
        <v>40.445999999999998</v>
      </c>
      <c r="H143" s="42">
        <v>0</v>
      </c>
      <c r="I143" s="43">
        <f>ROUND(G143*H143,P4)</f>
        <v>0</v>
      </c>
      <c r="J143" s="37"/>
      <c r="O143" s="44">
        <f>I143*0.21</f>
        <v>0</v>
      </c>
      <c r="P143">
        <v>3</v>
      </c>
    </row>
    <row r="144" ht="30">
      <c r="A144" s="37" t="s">
        <v>598</v>
      </c>
      <c r="B144" s="45"/>
      <c r="C144" s="46"/>
      <c r="D144" s="46"/>
      <c r="E144" s="39" t="s">
        <v>12936</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12937</v>
      </c>
      <c r="D146" s="37" t="s">
        <v>595</v>
      </c>
      <c r="E146" s="39" t="s">
        <v>12938</v>
      </c>
      <c r="F146" s="40" t="s">
        <v>650</v>
      </c>
      <c r="G146" s="41">
        <v>588.99000000000001</v>
      </c>
      <c r="H146" s="42">
        <v>0</v>
      </c>
      <c r="I146" s="43">
        <f>ROUND(G146*H146,P4)</f>
        <v>0</v>
      </c>
      <c r="J146" s="37"/>
      <c r="O146" s="44">
        <f>I146*0.21</f>
        <v>0</v>
      </c>
      <c r="P146">
        <v>3</v>
      </c>
    </row>
    <row r="147" ht="30">
      <c r="A147" s="37" t="s">
        <v>598</v>
      </c>
      <c r="B147" s="45"/>
      <c r="C147" s="46"/>
      <c r="D147" s="46"/>
      <c r="E147" s="39" t="s">
        <v>12939</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12940</v>
      </c>
      <c r="D149" s="37" t="s">
        <v>595</v>
      </c>
      <c r="E149" s="39" t="s">
        <v>12941</v>
      </c>
      <c r="F149" s="40" t="s">
        <v>650</v>
      </c>
      <c r="G149" s="41">
        <v>588.99000000000001</v>
      </c>
      <c r="H149" s="42">
        <v>0</v>
      </c>
      <c r="I149" s="43">
        <f>ROUND(G149*H149,P4)</f>
        <v>0</v>
      </c>
      <c r="J149" s="37"/>
      <c r="O149" s="44">
        <f>I149*0.21</f>
        <v>0</v>
      </c>
      <c r="P149">
        <v>3</v>
      </c>
    </row>
    <row r="150" ht="45">
      <c r="A150" s="37" t="s">
        <v>598</v>
      </c>
      <c r="B150" s="45"/>
      <c r="C150" s="46"/>
      <c r="D150" s="46"/>
      <c r="E150" s="39" t="s">
        <v>12942</v>
      </c>
      <c r="F150" s="46"/>
      <c r="G150" s="46"/>
      <c r="H150" s="46"/>
      <c r="I150" s="46"/>
      <c r="J150" s="48"/>
    </row>
    <row r="151" ht="45">
      <c r="A151" s="37" t="s">
        <v>599</v>
      </c>
      <c r="B151" s="45"/>
      <c r="C151" s="46"/>
      <c r="D151" s="46"/>
      <c r="E151" s="49" t="s">
        <v>12943</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12944</v>
      </c>
      <c r="D153" s="37" t="s">
        <v>595</v>
      </c>
      <c r="E153" s="39" t="s">
        <v>12945</v>
      </c>
      <c r="F153" s="40" t="s">
        <v>650</v>
      </c>
      <c r="G153" s="41">
        <v>47.112000000000002</v>
      </c>
      <c r="H153" s="42">
        <v>0</v>
      </c>
      <c r="I153" s="43">
        <f>ROUND(G153*H153,P4)</f>
        <v>0</v>
      </c>
      <c r="J153" s="37"/>
      <c r="O153" s="44">
        <f>I153*0.21</f>
        <v>0</v>
      </c>
      <c r="P153">
        <v>3</v>
      </c>
    </row>
    <row r="154" ht="45">
      <c r="A154" s="37" t="s">
        <v>598</v>
      </c>
      <c r="B154" s="45"/>
      <c r="C154" s="46"/>
      <c r="D154" s="46"/>
      <c r="E154" s="39" t="s">
        <v>12946</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12947</v>
      </c>
      <c r="D156" s="37" t="s">
        <v>595</v>
      </c>
      <c r="E156" s="39" t="s">
        <v>12948</v>
      </c>
      <c r="F156" s="40" t="s">
        <v>650</v>
      </c>
      <c r="G156" s="41">
        <v>35.640000000000001</v>
      </c>
      <c r="H156" s="42">
        <v>0</v>
      </c>
      <c r="I156" s="43">
        <f>ROUND(G156*H156,P4)</f>
        <v>0</v>
      </c>
      <c r="J156" s="37"/>
      <c r="O156" s="44">
        <f>I156*0.21</f>
        <v>0</v>
      </c>
      <c r="P156">
        <v>3</v>
      </c>
    </row>
    <row r="157" ht="45">
      <c r="A157" s="37" t="s">
        <v>598</v>
      </c>
      <c r="B157" s="45"/>
      <c r="C157" s="46"/>
      <c r="D157" s="46"/>
      <c r="E157" s="39" t="s">
        <v>12949</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12950</v>
      </c>
      <c r="D159" s="37" t="s">
        <v>595</v>
      </c>
      <c r="E159" s="39" t="s">
        <v>12951</v>
      </c>
      <c r="F159" s="40" t="s">
        <v>650</v>
      </c>
      <c r="G159" s="41">
        <v>180.00399999999999</v>
      </c>
      <c r="H159" s="42">
        <v>0</v>
      </c>
      <c r="I159" s="43">
        <f>ROUND(G159*H159,P4)</f>
        <v>0</v>
      </c>
      <c r="J159" s="37"/>
      <c r="O159" s="44">
        <f>I159*0.21</f>
        <v>0</v>
      </c>
      <c r="P159">
        <v>3</v>
      </c>
    </row>
    <row r="160" ht="30">
      <c r="A160" s="37" t="s">
        <v>598</v>
      </c>
      <c r="B160" s="45"/>
      <c r="C160" s="46"/>
      <c r="D160" s="46"/>
      <c r="E160" s="39" t="s">
        <v>12952</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12953</v>
      </c>
      <c r="D162" s="37" t="s">
        <v>595</v>
      </c>
      <c r="E162" s="39" t="s">
        <v>12954</v>
      </c>
      <c r="F162" s="40" t="s">
        <v>650</v>
      </c>
      <c r="G162" s="41">
        <v>180.00399999999999</v>
      </c>
      <c r="H162" s="42">
        <v>0</v>
      </c>
      <c r="I162" s="43">
        <f>ROUND(G162*H162,P4)</f>
        <v>0</v>
      </c>
      <c r="J162" s="37"/>
      <c r="O162" s="44">
        <f>I162*0.21</f>
        <v>0</v>
      </c>
      <c r="P162">
        <v>3</v>
      </c>
    </row>
    <row r="163" ht="30">
      <c r="A163" s="37" t="s">
        <v>598</v>
      </c>
      <c r="B163" s="45"/>
      <c r="C163" s="46"/>
      <c r="D163" s="46"/>
      <c r="E163" s="39" t="s">
        <v>12955</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12063</v>
      </c>
      <c r="D165" s="37" t="s">
        <v>595</v>
      </c>
      <c r="E165" s="39" t="s">
        <v>12064</v>
      </c>
      <c r="F165" s="40" t="s">
        <v>650</v>
      </c>
      <c r="G165" s="41">
        <v>180.00399999999999</v>
      </c>
      <c r="H165" s="42">
        <v>0</v>
      </c>
      <c r="I165" s="43">
        <f>ROUND(G165*H165,P4)</f>
        <v>0</v>
      </c>
      <c r="J165" s="37"/>
      <c r="O165" s="44">
        <f>I165*0.21</f>
        <v>0</v>
      </c>
      <c r="P165">
        <v>3</v>
      </c>
    </row>
    <row r="166" ht="30">
      <c r="A166" s="37" t="s">
        <v>598</v>
      </c>
      <c r="B166" s="45"/>
      <c r="C166" s="46"/>
      <c r="D166" s="46"/>
      <c r="E166" s="39" t="s">
        <v>12065</v>
      </c>
      <c r="F166" s="46"/>
      <c r="G166" s="46"/>
      <c r="H166" s="46"/>
      <c r="I166" s="46"/>
      <c r="J166" s="48"/>
    </row>
    <row r="167">
      <c r="A167" s="37" t="s">
        <v>601</v>
      </c>
      <c r="B167" s="45"/>
      <c r="C167" s="46"/>
      <c r="D167" s="46"/>
      <c r="E167" s="39" t="s">
        <v>12956</v>
      </c>
      <c r="F167" s="46"/>
      <c r="G167" s="46"/>
      <c r="H167" s="46"/>
      <c r="I167" s="46"/>
      <c r="J167" s="48"/>
    </row>
    <row r="168" ht="30">
      <c r="A168" s="37" t="s">
        <v>593</v>
      </c>
      <c r="B168" s="37">
        <v>49</v>
      </c>
      <c r="C168" s="38" t="s">
        <v>12957</v>
      </c>
      <c r="D168" s="37" t="s">
        <v>595</v>
      </c>
      <c r="E168" s="39" t="s">
        <v>12958</v>
      </c>
      <c r="F168" s="40" t="s">
        <v>650</v>
      </c>
      <c r="G168" s="41">
        <v>86.930999999999997</v>
      </c>
      <c r="H168" s="42">
        <v>0</v>
      </c>
      <c r="I168" s="43">
        <f>ROUND(G168*H168,P4)</f>
        <v>0</v>
      </c>
      <c r="J168" s="37"/>
      <c r="O168" s="44">
        <f>I168*0.21</f>
        <v>0</v>
      </c>
      <c r="P168">
        <v>3</v>
      </c>
    </row>
    <row r="169" ht="60">
      <c r="A169" s="37" t="s">
        <v>598</v>
      </c>
      <c r="B169" s="45"/>
      <c r="C169" s="46"/>
      <c r="D169" s="46"/>
      <c r="E169" s="39" t="s">
        <v>12959</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12960</v>
      </c>
      <c r="D171" s="37" t="s">
        <v>595</v>
      </c>
      <c r="E171" s="39" t="s">
        <v>12961</v>
      </c>
      <c r="F171" s="40" t="s">
        <v>650</v>
      </c>
      <c r="G171" s="41">
        <v>50.399999999999999</v>
      </c>
      <c r="H171" s="42">
        <v>0</v>
      </c>
      <c r="I171" s="43">
        <f>ROUND(G171*H171,P4)</f>
        <v>0</v>
      </c>
      <c r="J171" s="37"/>
      <c r="O171" s="44">
        <f>I171*0.21</f>
        <v>0</v>
      </c>
      <c r="P171">
        <v>3</v>
      </c>
    </row>
    <row r="172" ht="60">
      <c r="A172" s="37" t="s">
        <v>598</v>
      </c>
      <c r="B172" s="45"/>
      <c r="C172" s="46"/>
      <c r="D172" s="46"/>
      <c r="E172" s="39" t="s">
        <v>12962</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12082</v>
      </c>
      <c r="D174" s="37" t="s">
        <v>595</v>
      </c>
      <c r="E174" s="39" t="s">
        <v>12083</v>
      </c>
      <c r="F174" s="40" t="s">
        <v>650</v>
      </c>
      <c r="G174" s="41">
        <v>180.00399999999999</v>
      </c>
      <c r="H174" s="42">
        <v>0</v>
      </c>
      <c r="I174" s="43">
        <f>ROUND(G174*H174,P4)</f>
        <v>0</v>
      </c>
      <c r="J174" s="37"/>
      <c r="O174" s="44">
        <f>I174*0.21</f>
        <v>0</v>
      </c>
      <c r="P174">
        <v>3</v>
      </c>
    </row>
    <row r="175" ht="60">
      <c r="A175" s="37" t="s">
        <v>598</v>
      </c>
      <c r="B175" s="45"/>
      <c r="C175" s="46"/>
      <c r="D175" s="46"/>
      <c r="E175" s="39" t="s">
        <v>12084</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12963</v>
      </c>
      <c r="D177" s="37" t="s">
        <v>595</v>
      </c>
      <c r="E177" s="39" t="s">
        <v>12964</v>
      </c>
      <c r="F177" s="40" t="s">
        <v>597</v>
      </c>
      <c r="G177" s="41">
        <v>63.920000000000002</v>
      </c>
      <c r="H177" s="42">
        <v>0</v>
      </c>
      <c r="I177" s="43">
        <f>ROUND(G177*H177,P4)</f>
        <v>0</v>
      </c>
      <c r="J177" s="37"/>
      <c r="O177" s="44">
        <f>I177*0.21</f>
        <v>0</v>
      </c>
      <c r="P177">
        <v>3</v>
      </c>
    </row>
    <row r="178" ht="30">
      <c r="A178" s="37" t="s">
        <v>598</v>
      </c>
      <c r="B178" s="45"/>
      <c r="C178" s="46"/>
      <c r="D178" s="46"/>
      <c r="E178" s="39" t="s">
        <v>12965</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12094</v>
      </c>
      <c r="D180" s="37" t="s">
        <v>595</v>
      </c>
      <c r="E180" s="39" t="s">
        <v>12095</v>
      </c>
      <c r="F180" s="40" t="s">
        <v>597</v>
      </c>
      <c r="G180" s="41">
        <v>70.900000000000006</v>
      </c>
      <c r="H180" s="42">
        <v>0</v>
      </c>
      <c r="I180" s="43">
        <f>ROUND(G180*H180,P4)</f>
        <v>0</v>
      </c>
      <c r="J180" s="37"/>
      <c r="O180" s="44">
        <f>I180*0.21</f>
        <v>0</v>
      </c>
      <c r="P180">
        <v>3</v>
      </c>
    </row>
    <row r="181" ht="30">
      <c r="A181" s="37" t="s">
        <v>598</v>
      </c>
      <c r="B181" s="45"/>
      <c r="C181" s="46"/>
      <c r="D181" s="46"/>
      <c r="E181" s="39" t="s">
        <v>12096</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12098</v>
      </c>
      <c r="D183" s="37" t="s">
        <v>595</v>
      </c>
      <c r="E183" s="39" t="s">
        <v>12099</v>
      </c>
      <c r="F183" s="40" t="s">
        <v>650</v>
      </c>
      <c r="G183" s="41">
        <v>180.00399999999999</v>
      </c>
      <c r="H183" s="42">
        <v>0</v>
      </c>
      <c r="I183" s="43">
        <f>ROUND(G183*H183,P4)</f>
        <v>0</v>
      </c>
      <c r="J183" s="37"/>
      <c r="O183" s="44">
        <f>I183*0.21</f>
        <v>0</v>
      </c>
      <c r="P183">
        <v>3</v>
      </c>
    </row>
    <row r="184" ht="30">
      <c r="A184" s="37" t="s">
        <v>598</v>
      </c>
      <c r="B184" s="45"/>
      <c r="C184" s="46"/>
      <c r="D184" s="46"/>
      <c r="E184" s="39" t="s">
        <v>12100</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12966</v>
      </c>
      <c r="D186" s="37" t="s">
        <v>595</v>
      </c>
      <c r="E186" s="39" t="s">
        <v>12967</v>
      </c>
      <c r="F186" s="40" t="s">
        <v>650</v>
      </c>
      <c r="G186" s="41">
        <v>9.9399999999999995</v>
      </c>
      <c r="H186" s="42">
        <v>0</v>
      </c>
      <c r="I186" s="43">
        <f>ROUND(G186*H186,P4)</f>
        <v>0</v>
      </c>
      <c r="J186" s="37"/>
      <c r="O186" s="44">
        <f>I186*0.21</f>
        <v>0</v>
      </c>
      <c r="P186">
        <v>3</v>
      </c>
    </row>
    <row r="187" ht="30">
      <c r="A187" s="37" t="s">
        <v>598</v>
      </c>
      <c r="B187" s="45"/>
      <c r="C187" s="46"/>
      <c r="D187" s="46"/>
      <c r="E187" s="39" t="s">
        <v>12968</v>
      </c>
      <c r="F187" s="46"/>
      <c r="G187" s="46"/>
      <c r="H187" s="46"/>
      <c r="I187" s="46"/>
      <c r="J187" s="48"/>
    </row>
    <row r="188" ht="345">
      <c r="A188" s="37" t="s">
        <v>601</v>
      </c>
      <c r="B188" s="45"/>
      <c r="C188" s="46"/>
      <c r="D188" s="46"/>
      <c r="E188" s="39" t="s">
        <v>12969</v>
      </c>
      <c r="F188" s="46"/>
      <c r="G188" s="46"/>
      <c r="H188" s="46"/>
      <c r="I188" s="46"/>
      <c r="J188" s="48"/>
    </row>
    <row r="189">
      <c r="A189" s="37" t="s">
        <v>593</v>
      </c>
      <c r="B189" s="37">
        <v>56</v>
      </c>
      <c r="C189" s="38" t="s">
        <v>12970</v>
      </c>
      <c r="D189" s="37" t="s">
        <v>595</v>
      </c>
      <c r="E189" s="39" t="s">
        <v>12971</v>
      </c>
      <c r="F189" s="40" t="s">
        <v>597</v>
      </c>
      <c r="G189" s="41">
        <v>74.444999999999993</v>
      </c>
      <c r="H189" s="42">
        <v>0</v>
      </c>
      <c r="I189" s="43">
        <f>ROUND(G189*H189,P4)</f>
        <v>0</v>
      </c>
      <c r="J189" s="37"/>
      <c r="O189" s="44">
        <f>I189*0.21</f>
        <v>0</v>
      </c>
      <c r="P189">
        <v>3</v>
      </c>
    </row>
    <row r="190">
      <c r="A190" s="37" t="s">
        <v>598</v>
      </c>
      <c r="B190" s="45"/>
      <c r="C190" s="46"/>
      <c r="D190" s="46"/>
      <c r="E190" s="39" t="s">
        <v>12971</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12972</v>
      </c>
      <c r="D192" s="37" t="s">
        <v>595</v>
      </c>
      <c r="E192" s="39" t="s">
        <v>12973</v>
      </c>
      <c r="F192" s="40" t="s">
        <v>641</v>
      </c>
      <c r="G192" s="41">
        <v>10.58</v>
      </c>
      <c r="H192" s="42">
        <v>0</v>
      </c>
      <c r="I192" s="43">
        <f>ROUND(G192*H192,P4)</f>
        <v>0</v>
      </c>
      <c r="J192" s="37"/>
      <c r="O192" s="44">
        <f>I192*0.21</f>
        <v>0</v>
      </c>
      <c r="P192">
        <v>3</v>
      </c>
    </row>
    <row r="193" ht="30">
      <c r="A193" s="37" t="s">
        <v>598</v>
      </c>
      <c r="B193" s="45"/>
      <c r="C193" s="46"/>
      <c r="D193" s="46"/>
      <c r="E193" s="39" t="s">
        <v>12974</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12975</v>
      </c>
      <c r="D195" s="37" t="s">
        <v>595</v>
      </c>
      <c r="E195" s="39" t="s">
        <v>12976</v>
      </c>
      <c r="F195" s="40" t="s">
        <v>1127</v>
      </c>
      <c r="G195" s="41">
        <v>0.41799999999999998</v>
      </c>
      <c r="H195" s="42">
        <v>0</v>
      </c>
      <c r="I195" s="43">
        <f>ROUND(G195*H195,P4)</f>
        <v>0</v>
      </c>
      <c r="J195" s="37"/>
      <c r="O195" s="44">
        <f>I195*0.21</f>
        <v>0</v>
      </c>
      <c r="P195">
        <v>3</v>
      </c>
    </row>
    <row r="196">
      <c r="A196" s="37" t="s">
        <v>598</v>
      </c>
      <c r="B196" s="45"/>
      <c r="C196" s="46"/>
      <c r="D196" s="46"/>
      <c r="E196" s="39" t="s">
        <v>12977</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12978</v>
      </c>
      <c r="D198" s="37" t="s">
        <v>595</v>
      </c>
      <c r="E198" s="39" t="s">
        <v>12979</v>
      </c>
      <c r="F198" s="40" t="s">
        <v>650</v>
      </c>
      <c r="G198" s="41">
        <v>52.920000000000002</v>
      </c>
      <c r="H198" s="42">
        <v>0</v>
      </c>
      <c r="I198" s="43">
        <f>ROUND(G198*H198,P4)</f>
        <v>0</v>
      </c>
      <c r="J198" s="37"/>
      <c r="O198" s="44">
        <f>I198*0.21</f>
        <v>0</v>
      </c>
      <c r="P198">
        <v>3</v>
      </c>
    </row>
    <row r="199" ht="30">
      <c r="A199" s="37" t="s">
        <v>598</v>
      </c>
      <c r="B199" s="45"/>
      <c r="C199" s="46"/>
      <c r="D199" s="46"/>
      <c r="E199" s="39" t="s">
        <v>12979</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12980</v>
      </c>
      <c r="D201" s="37" t="s">
        <v>595</v>
      </c>
      <c r="E201" s="39" t="s">
        <v>12981</v>
      </c>
      <c r="F201" s="40" t="s">
        <v>650</v>
      </c>
      <c r="G201" s="41">
        <v>189.00399999999999</v>
      </c>
      <c r="H201" s="42">
        <v>0</v>
      </c>
      <c r="I201" s="43">
        <f>ROUND(G201*H201,P4)</f>
        <v>0</v>
      </c>
      <c r="J201" s="37"/>
      <c r="O201" s="44">
        <f>I201*0.21</f>
        <v>0</v>
      </c>
      <c r="P201">
        <v>3</v>
      </c>
    </row>
    <row r="202" ht="30">
      <c r="A202" s="37" t="s">
        <v>598</v>
      </c>
      <c r="B202" s="45"/>
      <c r="C202" s="46"/>
      <c r="D202" s="46"/>
      <c r="E202" s="39" t="s">
        <v>12981</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12982</v>
      </c>
      <c r="D204" s="37" t="s">
        <v>595</v>
      </c>
      <c r="E204" s="39" t="s">
        <v>12983</v>
      </c>
      <c r="F204" s="40" t="s">
        <v>641</v>
      </c>
      <c r="G204" s="41">
        <v>47.609999999999999</v>
      </c>
      <c r="H204" s="42">
        <v>0</v>
      </c>
      <c r="I204" s="43">
        <f>ROUND(G204*H204,P4)</f>
        <v>0</v>
      </c>
      <c r="J204" s="37"/>
      <c r="O204" s="44">
        <f>I204*0.21</f>
        <v>0</v>
      </c>
      <c r="P204">
        <v>3</v>
      </c>
    </row>
    <row r="205" ht="30">
      <c r="A205" s="37" t="s">
        <v>598</v>
      </c>
      <c r="B205" s="45"/>
      <c r="C205" s="46"/>
      <c r="D205" s="46"/>
      <c r="E205" s="39" t="s">
        <v>12984</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12116</v>
      </c>
      <c r="D207" s="37" t="s">
        <v>595</v>
      </c>
      <c r="E207" s="39" t="s">
        <v>12985</v>
      </c>
      <c r="F207" s="40" t="s">
        <v>650</v>
      </c>
      <c r="G207" s="41">
        <v>86.930999999999997</v>
      </c>
      <c r="H207" s="42">
        <v>0</v>
      </c>
      <c r="I207" s="43">
        <f>ROUND(G207*H207,P4)</f>
        <v>0</v>
      </c>
      <c r="J207" s="37"/>
      <c r="O207" s="44">
        <f>I207*0.21</f>
        <v>0</v>
      </c>
      <c r="P207">
        <v>3</v>
      </c>
    </row>
    <row r="208" ht="30">
      <c r="A208" s="37" t="s">
        <v>598</v>
      </c>
      <c r="B208" s="45"/>
      <c r="C208" s="46"/>
      <c r="D208" s="46"/>
      <c r="E208" s="39" t="s">
        <v>12985</v>
      </c>
      <c r="F208" s="46"/>
      <c r="G208" s="46"/>
      <c r="H208" s="46"/>
      <c r="I208" s="46"/>
      <c r="J208" s="48"/>
    </row>
    <row r="209" ht="45">
      <c r="A209" s="37" t="s">
        <v>599</v>
      </c>
      <c r="B209" s="45"/>
      <c r="C209" s="46"/>
      <c r="D209" s="46"/>
      <c r="E209" s="49" t="s">
        <v>12986</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12987</v>
      </c>
      <c r="D211" s="37" t="s">
        <v>595</v>
      </c>
      <c r="E211" s="39" t="s">
        <v>12988</v>
      </c>
      <c r="F211" s="40" t="s">
        <v>650</v>
      </c>
      <c r="G211" s="41">
        <v>47.088000000000001</v>
      </c>
      <c r="H211" s="42">
        <v>0</v>
      </c>
      <c r="I211" s="43">
        <f>ROUND(G211*H211,P4)</f>
        <v>0</v>
      </c>
      <c r="J211" s="37"/>
      <c r="O211" s="44">
        <f>I211*0.21</f>
        <v>0</v>
      </c>
      <c r="P211">
        <v>3</v>
      </c>
    </row>
    <row r="212" ht="30">
      <c r="A212" s="37" t="s">
        <v>598</v>
      </c>
      <c r="B212" s="45"/>
      <c r="C212" s="46"/>
      <c r="D212" s="46"/>
      <c r="E212" s="39" t="s">
        <v>12988</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12989</v>
      </c>
      <c r="D214" s="37" t="s">
        <v>595</v>
      </c>
      <c r="E214" s="39" t="s">
        <v>12990</v>
      </c>
      <c r="F214" s="40" t="s">
        <v>650</v>
      </c>
      <c r="G214" s="41">
        <v>12.167999999999999</v>
      </c>
      <c r="H214" s="42">
        <v>0</v>
      </c>
      <c r="I214" s="43">
        <f>ROUND(G214*H214,P4)</f>
        <v>0</v>
      </c>
      <c r="J214" s="37"/>
      <c r="O214" s="44">
        <f>I214*0.21</f>
        <v>0</v>
      </c>
      <c r="P214">
        <v>3</v>
      </c>
    </row>
    <row r="215" ht="30">
      <c r="A215" s="37" t="s">
        <v>598</v>
      </c>
      <c r="B215" s="45"/>
      <c r="C215" s="46"/>
      <c r="D215" s="46"/>
      <c r="E215" s="39" t="s">
        <v>12988</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5">
      <c r="A220" s="37" t="s">
        <v>599</v>
      </c>
      <c r="B220" s="45"/>
      <c r="C220" s="46"/>
      <c r="D220" s="46"/>
      <c r="E220" s="49" t="s">
        <v>12991</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12992</v>
      </c>
      <c r="D222" s="37" t="s">
        <v>595</v>
      </c>
      <c r="E222" s="39" t="s">
        <v>12993</v>
      </c>
      <c r="F222" s="40" t="s">
        <v>650</v>
      </c>
      <c r="G222" s="41">
        <v>639.87699999999995</v>
      </c>
      <c r="H222" s="42">
        <v>0</v>
      </c>
      <c r="I222" s="43">
        <f>ROUND(G222*H222,P4)</f>
        <v>0</v>
      </c>
      <c r="J222" s="37"/>
      <c r="O222" s="44">
        <f>I222*0.21</f>
        <v>0</v>
      </c>
      <c r="P222">
        <v>3</v>
      </c>
    </row>
    <row r="223" ht="30">
      <c r="A223" s="37" t="s">
        <v>598</v>
      </c>
      <c r="B223" s="45"/>
      <c r="C223" s="46"/>
      <c r="D223" s="46"/>
      <c r="E223" s="39" t="s">
        <v>12993</v>
      </c>
      <c r="F223" s="46"/>
      <c r="G223" s="46"/>
      <c r="H223" s="46"/>
      <c r="I223" s="46"/>
      <c r="J223" s="48"/>
    </row>
    <row r="224" ht="75">
      <c r="A224" s="37" t="s">
        <v>599</v>
      </c>
      <c r="B224" s="45"/>
      <c r="C224" s="46"/>
      <c r="D224" s="46"/>
      <c r="E224" s="49" t="s">
        <v>12994</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30">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30">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30">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30">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12995</v>
      </c>
      <c r="D238" s="37" t="s">
        <v>595</v>
      </c>
      <c r="E238" s="39" t="s">
        <v>12996</v>
      </c>
      <c r="F238" s="40" t="s">
        <v>650</v>
      </c>
      <c r="G238" s="41">
        <v>150.24600000000001</v>
      </c>
      <c r="H238" s="42">
        <v>0</v>
      </c>
      <c r="I238" s="43">
        <f>ROUND(G238*H238,P4)</f>
        <v>0</v>
      </c>
      <c r="J238" s="37"/>
      <c r="O238" s="44">
        <f>I238*0.21</f>
        <v>0</v>
      </c>
      <c r="P238">
        <v>3</v>
      </c>
    </row>
    <row r="239" ht="30">
      <c r="A239" s="37" t="s">
        <v>598</v>
      </c>
      <c r="B239" s="45"/>
      <c r="C239" s="46"/>
      <c r="D239" s="46"/>
      <c r="E239" s="39" t="s">
        <v>12997</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12998</v>
      </c>
      <c r="D241" s="37" t="s">
        <v>595</v>
      </c>
      <c r="E241" s="39" t="s">
        <v>12999</v>
      </c>
      <c r="F241" s="40" t="s">
        <v>650</v>
      </c>
      <c r="G241" s="41">
        <v>53.280000000000001</v>
      </c>
      <c r="H241" s="42">
        <v>0</v>
      </c>
      <c r="I241" s="43">
        <f>ROUND(G241*H241,P4)</f>
        <v>0</v>
      </c>
      <c r="J241" s="37"/>
      <c r="O241" s="44">
        <f>I241*0.21</f>
        <v>0</v>
      </c>
      <c r="P241">
        <v>3</v>
      </c>
    </row>
    <row r="242" ht="30">
      <c r="A242" s="37" t="s">
        <v>598</v>
      </c>
      <c r="B242" s="45"/>
      <c r="C242" s="46"/>
      <c r="D242" s="46"/>
      <c r="E242" s="39" t="s">
        <v>13000</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13001</v>
      </c>
      <c r="D247" s="37" t="s">
        <v>595</v>
      </c>
      <c r="E247" s="39" t="s">
        <v>13002</v>
      </c>
      <c r="F247" s="40" t="s">
        <v>650</v>
      </c>
      <c r="G247" s="41">
        <v>162.26599999999999</v>
      </c>
      <c r="H247" s="42">
        <v>0</v>
      </c>
      <c r="I247" s="43">
        <f>ROUND(G247*H247,P4)</f>
        <v>0</v>
      </c>
      <c r="J247" s="37"/>
      <c r="O247" s="44">
        <f>I247*0.21</f>
        <v>0</v>
      </c>
      <c r="P247">
        <v>3</v>
      </c>
    </row>
    <row r="248" ht="30">
      <c r="A248" s="37" t="s">
        <v>598</v>
      </c>
      <c r="B248" s="45"/>
      <c r="C248" s="46"/>
      <c r="D248" s="46"/>
      <c r="E248" s="39" t="s">
        <v>13002</v>
      </c>
      <c r="F248" s="46"/>
      <c r="G248" s="46"/>
      <c r="H248" s="46"/>
      <c r="I248" s="46"/>
      <c r="J248" s="48"/>
    </row>
    <row r="249" ht="60">
      <c r="A249" s="37" t="s">
        <v>599</v>
      </c>
      <c r="B249" s="45"/>
      <c r="C249" s="46"/>
      <c r="D249" s="46"/>
      <c r="E249" s="49" t="s">
        <v>13003</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13004</v>
      </c>
      <c r="D251" s="37" t="s">
        <v>595</v>
      </c>
      <c r="E251" s="39" t="s">
        <v>13005</v>
      </c>
      <c r="F251" s="40" t="s">
        <v>650</v>
      </c>
      <c r="G251" s="41">
        <v>223.87899999999999</v>
      </c>
      <c r="H251" s="42">
        <v>0</v>
      </c>
      <c r="I251" s="43">
        <f>ROUND(G251*H251,P4)</f>
        <v>0</v>
      </c>
      <c r="J251" s="37"/>
      <c r="O251" s="44">
        <f>I251*0.21</f>
        <v>0</v>
      </c>
      <c r="P251">
        <v>3</v>
      </c>
    </row>
    <row r="252" ht="30">
      <c r="A252" s="37" t="s">
        <v>598</v>
      </c>
      <c r="B252" s="45"/>
      <c r="C252" s="46"/>
      <c r="D252" s="46"/>
      <c r="E252" s="39" t="s">
        <v>13005</v>
      </c>
      <c r="F252" s="46"/>
      <c r="G252" s="46"/>
      <c r="H252" s="46"/>
      <c r="I252" s="46"/>
      <c r="J252" s="48"/>
    </row>
    <row r="253" ht="60">
      <c r="A253" s="37" t="s">
        <v>599</v>
      </c>
      <c r="B253" s="45"/>
      <c r="C253" s="46"/>
      <c r="D253" s="46"/>
      <c r="E253" s="49" t="s">
        <v>13006</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13007</v>
      </c>
      <c r="D255" s="37" t="s">
        <v>595</v>
      </c>
      <c r="E255" s="39" t="s">
        <v>13008</v>
      </c>
      <c r="F255" s="40" t="s">
        <v>1797</v>
      </c>
      <c r="G255" s="41">
        <v>1</v>
      </c>
      <c r="H255" s="42">
        <v>0</v>
      </c>
      <c r="I255" s="43">
        <f>ROUND(G255*H255,P4)</f>
        <v>0</v>
      </c>
      <c r="J255" s="37"/>
      <c r="O255" s="44">
        <f>I255*0.21</f>
        <v>0</v>
      </c>
      <c r="P255">
        <v>3</v>
      </c>
    </row>
    <row r="256" ht="45">
      <c r="A256" s="37" t="s">
        <v>598</v>
      </c>
      <c r="B256" s="45"/>
      <c r="C256" s="46"/>
      <c r="D256" s="46"/>
      <c r="E256" s="39" t="s">
        <v>13008</v>
      </c>
      <c r="F256" s="46"/>
      <c r="G256" s="46"/>
      <c r="H256" s="46"/>
      <c r="I256" s="46"/>
      <c r="J256" s="48"/>
    </row>
    <row r="257" ht="45">
      <c r="A257" s="37" t="s">
        <v>599</v>
      </c>
      <c r="B257" s="45"/>
      <c r="C257" s="46"/>
      <c r="D257" s="46"/>
      <c r="E257" s="49" t="s">
        <v>13009</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13010</v>
      </c>
      <c r="D259" s="37" t="s">
        <v>595</v>
      </c>
      <c r="E259" s="39" t="s">
        <v>13011</v>
      </c>
      <c r="F259" s="40" t="s">
        <v>650</v>
      </c>
      <c r="G259" s="41">
        <v>150.24600000000001</v>
      </c>
      <c r="H259" s="42">
        <v>0</v>
      </c>
      <c r="I259" s="43">
        <f>ROUND(G259*H259,P4)</f>
        <v>0</v>
      </c>
      <c r="J259" s="37"/>
      <c r="O259" s="44">
        <f>I259*0.21</f>
        <v>0</v>
      </c>
      <c r="P259">
        <v>3</v>
      </c>
    </row>
    <row r="260">
      <c r="A260" s="37" t="s">
        <v>598</v>
      </c>
      <c r="B260" s="45"/>
      <c r="C260" s="46"/>
      <c r="D260" s="46"/>
      <c r="E260" s="39" t="s">
        <v>13011</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5403</v>
      </c>
      <c r="D262" s="34"/>
      <c r="E262" s="31" t="s">
        <v>5404</v>
      </c>
      <c r="F262" s="34"/>
      <c r="G262" s="34"/>
      <c r="H262" s="34"/>
      <c r="I262" s="35">
        <f>SUMIFS(I263:I284,A263:A284,"P")</f>
        <v>0</v>
      </c>
      <c r="J262" s="36"/>
    </row>
    <row r="263">
      <c r="A263" s="37" t="s">
        <v>593</v>
      </c>
      <c r="B263" s="37">
        <v>78</v>
      </c>
      <c r="C263" s="38" t="s">
        <v>13012</v>
      </c>
      <c r="D263" s="37" t="s">
        <v>595</v>
      </c>
      <c r="E263" s="39" t="s">
        <v>13013</v>
      </c>
      <c r="F263" s="40" t="s">
        <v>650</v>
      </c>
      <c r="G263" s="41">
        <v>55.545000000000002</v>
      </c>
      <c r="H263" s="42">
        <v>0</v>
      </c>
      <c r="I263" s="43">
        <f>ROUND(G263*H263,P4)</f>
        <v>0</v>
      </c>
      <c r="J263" s="37"/>
      <c r="O263" s="44">
        <f>I263*0.21</f>
        <v>0</v>
      </c>
      <c r="P263">
        <v>3</v>
      </c>
    </row>
    <row r="264">
      <c r="A264" s="37" t="s">
        <v>598</v>
      </c>
      <c r="B264" s="45"/>
      <c r="C264" s="46"/>
      <c r="D264" s="46"/>
      <c r="E264" s="39" t="s">
        <v>13013</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13014</v>
      </c>
      <c r="D266" s="37" t="s">
        <v>595</v>
      </c>
      <c r="E266" s="39" t="s">
        <v>13015</v>
      </c>
      <c r="F266" s="40" t="s">
        <v>650</v>
      </c>
      <c r="G266" s="41">
        <v>42.468000000000004</v>
      </c>
      <c r="H266" s="42">
        <v>0</v>
      </c>
      <c r="I266" s="43">
        <f>ROUND(G266*H266,P4)</f>
        <v>0</v>
      </c>
      <c r="J266" s="37"/>
      <c r="O266" s="44">
        <f>I266*0.21</f>
        <v>0</v>
      </c>
      <c r="P266">
        <v>3</v>
      </c>
    </row>
    <row r="267">
      <c r="A267" s="37" t="s">
        <v>598</v>
      </c>
      <c r="B267" s="45"/>
      <c r="C267" s="46"/>
      <c r="D267" s="46"/>
      <c r="E267" s="39" t="s">
        <v>13015</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13016</v>
      </c>
      <c r="D269" s="37" t="s">
        <v>595</v>
      </c>
      <c r="E269" s="39" t="s">
        <v>13017</v>
      </c>
      <c r="F269" s="40" t="s">
        <v>650</v>
      </c>
      <c r="G269" s="41">
        <v>157.75800000000001</v>
      </c>
      <c r="H269" s="42">
        <v>0</v>
      </c>
      <c r="I269" s="43">
        <f>ROUND(G269*H269,P4)</f>
        <v>0</v>
      </c>
      <c r="J269" s="37"/>
      <c r="O269" s="44">
        <f>I269*0.21</f>
        <v>0</v>
      </c>
      <c r="P269">
        <v>3</v>
      </c>
    </row>
    <row r="270">
      <c r="A270" s="37" t="s">
        <v>598</v>
      </c>
      <c r="B270" s="45"/>
      <c r="C270" s="46"/>
      <c r="D270" s="46"/>
      <c r="E270" s="39" t="s">
        <v>13017</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13018</v>
      </c>
      <c r="D272" s="37" t="s">
        <v>595</v>
      </c>
      <c r="E272" s="39" t="s">
        <v>13019</v>
      </c>
      <c r="F272" s="40" t="s">
        <v>650</v>
      </c>
      <c r="G272" s="41">
        <v>203.14599999999999</v>
      </c>
      <c r="H272" s="42">
        <v>0</v>
      </c>
      <c r="I272" s="43">
        <f>ROUND(G272*H272,P4)</f>
        <v>0</v>
      </c>
      <c r="J272" s="37"/>
      <c r="O272" s="44">
        <f>I272*0.21</f>
        <v>0</v>
      </c>
      <c r="P272">
        <v>3</v>
      </c>
    </row>
    <row r="273" ht="30">
      <c r="A273" s="37" t="s">
        <v>598</v>
      </c>
      <c r="B273" s="45"/>
      <c r="C273" s="46"/>
      <c r="D273" s="46"/>
      <c r="E273" s="39" t="s">
        <v>13020</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13021</v>
      </c>
      <c r="D275" s="37" t="s">
        <v>595</v>
      </c>
      <c r="E275" s="39" t="s">
        <v>13022</v>
      </c>
      <c r="F275" s="40" t="s">
        <v>650</v>
      </c>
      <c r="G275" s="41">
        <v>40.445999999999998</v>
      </c>
      <c r="H275" s="42">
        <v>0</v>
      </c>
      <c r="I275" s="43">
        <f>ROUND(G275*H275,P4)</f>
        <v>0</v>
      </c>
      <c r="J275" s="37"/>
      <c r="O275" s="44">
        <f>I275*0.21</f>
        <v>0</v>
      </c>
      <c r="P275">
        <v>3</v>
      </c>
    </row>
    <row r="276" ht="45">
      <c r="A276" s="37" t="s">
        <v>598</v>
      </c>
      <c r="B276" s="45"/>
      <c r="C276" s="46"/>
      <c r="D276" s="46"/>
      <c r="E276" s="39" t="s">
        <v>13023</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13024</v>
      </c>
      <c r="D278" s="37" t="s">
        <v>595</v>
      </c>
      <c r="E278" s="39" t="s">
        <v>13025</v>
      </c>
      <c r="F278" s="40" t="s">
        <v>1127</v>
      </c>
      <c r="G278" s="41">
        <v>1.1599999999999999</v>
      </c>
      <c r="H278" s="42">
        <v>0</v>
      </c>
      <c r="I278" s="43">
        <f>ROUND(G278*H278,P4)</f>
        <v>0</v>
      </c>
      <c r="J278" s="37"/>
      <c r="O278" s="44">
        <f>I278*0.21</f>
        <v>0</v>
      </c>
      <c r="P278">
        <v>3</v>
      </c>
    </row>
    <row r="279" ht="45">
      <c r="A279" s="37" t="s">
        <v>598</v>
      </c>
      <c r="B279" s="45"/>
      <c r="C279" s="46"/>
      <c r="D279" s="46"/>
      <c r="E279" s="39" t="s">
        <v>13026</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13027</v>
      </c>
      <c r="D281" s="37" t="s">
        <v>595</v>
      </c>
      <c r="E281" s="39" t="s">
        <v>13028</v>
      </c>
      <c r="F281" s="40" t="s">
        <v>1797</v>
      </c>
      <c r="G281" s="41">
        <v>1</v>
      </c>
      <c r="H281" s="42">
        <v>0</v>
      </c>
      <c r="I281" s="43">
        <f>ROUND(G281*H281,P4)</f>
        <v>0</v>
      </c>
      <c r="J281" s="37"/>
      <c r="O281" s="44">
        <f>I281*0.21</f>
        <v>0</v>
      </c>
      <c r="P281">
        <v>3</v>
      </c>
    </row>
    <row r="282" ht="30">
      <c r="A282" s="37" t="s">
        <v>598</v>
      </c>
      <c r="B282" s="45"/>
      <c r="C282" s="46"/>
      <c r="D282" s="46"/>
      <c r="E282" s="39" t="s">
        <v>13028</v>
      </c>
      <c r="F282" s="46"/>
      <c r="G282" s="46"/>
      <c r="H282" s="46"/>
      <c r="I282" s="46"/>
      <c r="J282" s="48"/>
    </row>
    <row r="283">
      <c r="A283" s="37" t="s">
        <v>599</v>
      </c>
      <c r="B283" s="45"/>
      <c r="C283" s="46"/>
      <c r="D283" s="46"/>
      <c r="E283" s="49" t="s">
        <v>6122</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13029</v>
      </c>
      <c r="D285" s="34"/>
      <c r="E285" s="31" t="s">
        <v>13030</v>
      </c>
      <c r="F285" s="34"/>
      <c r="G285" s="34"/>
      <c r="H285" s="34"/>
      <c r="I285" s="35">
        <f>SUMIFS(I286:I294,A286:A294,"P")</f>
        <v>0</v>
      </c>
      <c r="J285" s="36"/>
    </row>
    <row r="286">
      <c r="A286" s="37" t="s">
        <v>593</v>
      </c>
      <c r="B286" s="37">
        <v>85</v>
      </c>
      <c r="C286" s="38" t="s">
        <v>13031</v>
      </c>
      <c r="D286" s="37" t="s">
        <v>595</v>
      </c>
      <c r="E286" s="39" t="s">
        <v>13032</v>
      </c>
      <c r="F286" s="40" t="s">
        <v>1127</v>
      </c>
      <c r="G286" s="41">
        <v>0.091999999999999998</v>
      </c>
      <c r="H286" s="42">
        <v>0</v>
      </c>
      <c r="I286" s="43">
        <f>ROUND(G286*H286,P4)</f>
        <v>0</v>
      </c>
      <c r="J286" s="37"/>
      <c r="O286" s="44">
        <f>I286*0.21</f>
        <v>0</v>
      </c>
      <c r="P286">
        <v>3</v>
      </c>
    </row>
    <row r="287" ht="45">
      <c r="A287" s="37" t="s">
        <v>598</v>
      </c>
      <c r="B287" s="45"/>
      <c r="C287" s="46"/>
      <c r="D287" s="46"/>
      <c r="E287" s="39" t="s">
        <v>13033</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13034</v>
      </c>
      <c r="D289" s="37" t="s">
        <v>595</v>
      </c>
      <c r="E289" s="39" t="s">
        <v>13035</v>
      </c>
      <c r="F289" s="40" t="s">
        <v>597</v>
      </c>
      <c r="G289" s="41">
        <v>47.600000000000001</v>
      </c>
      <c r="H289" s="42">
        <v>0</v>
      </c>
      <c r="I289" s="43">
        <f>ROUND(G289*H289,P4)</f>
        <v>0</v>
      </c>
      <c r="J289" s="37"/>
      <c r="O289" s="44">
        <f>I289*0.21</f>
        <v>0</v>
      </c>
      <c r="P289">
        <v>3</v>
      </c>
    </row>
    <row r="290" ht="75">
      <c r="A290" s="37" t="s">
        <v>598</v>
      </c>
      <c r="B290" s="45"/>
      <c r="C290" s="46"/>
      <c r="D290" s="46"/>
      <c r="E290" s="39" t="s">
        <v>13036</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13037</v>
      </c>
      <c r="D292" s="37" t="s">
        <v>595</v>
      </c>
      <c r="E292" s="39" t="s">
        <v>13038</v>
      </c>
      <c r="F292" s="40" t="s">
        <v>597</v>
      </c>
      <c r="G292" s="41">
        <v>7.2000000000000002</v>
      </c>
      <c r="H292" s="42">
        <v>0</v>
      </c>
      <c r="I292" s="43">
        <f>ROUND(G292*H292,P4)</f>
        <v>0</v>
      </c>
      <c r="J292" s="37"/>
      <c r="O292" s="44">
        <f>I292*0.21</f>
        <v>0</v>
      </c>
      <c r="P292">
        <v>3</v>
      </c>
    </row>
    <row r="293" ht="60">
      <c r="A293" s="37" t="s">
        <v>598</v>
      </c>
      <c r="B293" s="45"/>
      <c r="C293" s="46"/>
      <c r="D293" s="46"/>
      <c r="E293" s="39" t="s">
        <v>13039</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12188</v>
      </c>
      <c r="D295" s="34"/>
      <c r="E295" s="31" t="s">
        <v>12189</v>
      </c>
      <c r="F295" s="34"/>
      <c r="G295" s="34"/>
      <c r="H295" s="34"/>
      <c r="I295" s="35">
        <f>SUMIFS(I296:I354,A296:A354,"P")</f>
        <v>0</v>
      </c>
      <c r="J295" s="36"/>
    </row>
    <row r="296">
      <c r="A296" s="37" t="s">
        <v>593</v>
      </c>
      <c r="B296" s="37">
        <v>88</v>
      </c>
      <c r="C296" s="38" t="s">
        <v>13040</v>
      </c>
      <c r="D296" s="37" t="s">
        <v>595</v>
      </c>
      <c r="E296" s="39" t="s">
        <v>13041</v>
      </c>
      <c r="F296" s="40" t="s">
        <v>650</v>
      </c>
      <c r="G296" s="41">
        <v>238.816</v>
      </c>
      <c r="H296" s="42">
        <v>0</v>
      </c>
      <c r="I296" s="43">
        <f>ROUND(G296*H296,P4)</f>
        <v>0</v>
      </c>
      <c r="J296" s="37"/>
      <c r="O296" s="44">
        <f>I296*0.21</f>
        <v>0</v>
      </c>
      <c r="P296">
        <v>3</v>
      </c>
    </row>
    <row r="297">
      <c r="A297" s="37" t="s">
        <v>598</v>
      </c>
      <c r="B297" s="45"/>
      <c r="C297" s="46"/>
      <c r="D297" s="46"/>
      <c r="E297" s="39" t="s">
        <v>13041</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13042</v>
      </c>
      <c r="D299" s="37" t="s">
        <v>595</v>
      </c>
      <c r="E299" s="39" t="s">
        <v>13043</v>
      </c>
      <c r="F299" s="40" t="s">
        <v>641</v>
      </c>
      <c r="G299" s="41">
        <v>0.25900000000000001</v>
      </c>
      <c r="H299" s="42">
        <v>0</v>
      </c>
      <c r="I299" s="43">
        <f>ROUND(G299*H299,P4)</f>
        <v>0</v>
      </c>
      <c r="J299" s="37"/>
      <c r="O299" s="44">
        <f>I299*0.21</f>
        <v>0</v>
      </c>
      <c r="P299">
        <v>3</v>
      </c>
    </row>
    <row r="300">
      <c r="A300" s="37" t="s">
        <v>598</v>
      </c>
      <c r="B300" s="45"/>
      <c r="C300" s="46"/>
      <c r="D300" s="46"/>
      <c r="E300" s="39" t="s">
        <v>13043</v>
      </c>
      <c r="F300" s="46"/>
      <c r="G300" s="46"/>
      <c r="H300" s="46"/>
      <c r="I300" s="46"/>
      <c r="J300" s="48"/>
    </row>
    <row r="301" ht="45">
      <c r="A301" s="37" t="s">
        <v>599</v>
      </c>
      <c r="B301" s="45"/>
      <c r="C301" s="46"/>
      <c r="D301" s="46"/>
      <c r="E301" s="49" t="s">
        <v>13044</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13045</v>
      </c>
      <c r="D303" s="37" t="s">
        <v>595</v>
      </c>
      <c r="E303" s="39" t="s">
        <v>13046</v>
      </c>
      <c r="F303" s="40" t="s">
        <v>650</v>
      </c>
      <c r="G303" s="41">
        <v>164.95099999999999</v>
      </c>
      <c r="H303" s="42">
        <v>0</v>
      </c>
      <c r="I303" s="43">
        <f>ROUND(G303*H303,P4)</f>
        <v>0</v>
      </c>
      <c r="J303" s="37"/>
      <c r="O303" s="44">
        <f>I303*0.21</f>
        <v>0</v>
      </c>
      <c r="P303">
        <v>3</v>
      </c>
    </row>
    <row r="304">
      <c r="A304" s="37" t="s">
        <v>598</v>
      </c>
      <c r="B304" s="45"/>
      <c r="C304" s="46"/>
      <c r="D304" s="46"/>
      <c r="E304" s="39" t="s">
        <v>13046</v>
      </c>
      <c r="F304" s="46"/>
      <c r="G304" s="46"/>
      <c r="H304" s="46"/>
      <c r="I304" s="46"/>
      <c r="J304" s="48"/>
    </row>
    <row r="305" ht="105">
      <c r="A305" s="37" t="s">
        <v>599</v>
      </c>
      <c r="B305" s="45"/>
      <c r="C305" s="46"/>
      <c r="D305" s="46"/>
      <c r="E305" s="49" t="s">
        <v>13047</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13048</v>
      </c>
      <c r="D307" s="37" t="s">
        <v>595</v>
      </c>
      <c r="E307" s="39" t="s">
        <v>13049</v>
      </c>
      <c r="F307" s="40" t="s">
        <v>641</v>
      </c>
      <c r="G307" s="41">
        <v>5.0620000000000003</v>
      </c>
      <c r="H307" s="42">
        <v>0</v>
      </c>
      <c r="I307" s="43">
        <f>ROUND(G307*H307,P4)</f>
        <v>0</v>
      </c>
      <c r="J307" s="37"/>
      <c r="O307" s="44">
        <f>I307*0.21</f>
        <v>0</v>
      </c>
      <c r="P307">
        <v>3</v>
      </c>
    </row>
    <row r="308">
      <c r="A308" s="37" t="s">
        <v>598</v>
      </c>
      <c r="B308" s="45"/>
      <c r="C308" s="46"/>
      <c r="D308" s="46"/>
      <c r="E308" s="39" t="s">
        <v>13049</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13050</v>
      </c>
      <c r="D310" s="37" t="s">
        <v>595</v>
      </c>
      <c r="E310" s="39" t="s">
        <v>13051</v>
      </c>
      <c r="F310" s="40" t="s">
        <v>641</v>
      </c>
      <c r="G310" s="41">
        <v>21.515999999999998</v>
      </c>
      <c r="H310" s="42">
        <v>0</v>
      </c>
      <c r="I310" s="43">
        <f>ROUND(G310*H310,P4)</f>
        <v>0</v>
      </c>
      <c r="J310" s="37"/>
      <c r="O310" s="44">
        <f>I310*0.21</f>
        <v>0</v>
      </c>
      <c r="P310">
        <v>3</v>
      </c>
    </row>
    <row r="311" ht="30">
      <c r="A311" s="37" t="s">
        <v>598</v>
      </c>
      <c r="B311" s="45"/>
      <c r="C311" s="46"/>
      <c r="D311" s="46"/>
      <c r="E311" s="39" t="s">
        <v>13052</v>
      </c>
      <c r="F311" s="46"/>
      <c r="G311" s="46"/>
      <c r="H311" s="46"/>
      <c r="I311" s="46"/>
      <c r="J311" s="48"/>
    </row>
    <row r="312" ht="45">
      <c r="A312" s="37" t="s">
        <v>599</v>
      </c>
      <c r="B312" s="45"/>
      <c r="C312" s="46"/>
      <c r="D312" s="46"/>
      <c r="E312" s="49" t="s">
        <v>13053</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13054</v>
      </c>
      <c r="D314" s="37" t="s">
        <v>595</v>
      </c>
      <c r="E314" s="39" t="s">
        <v>13055</v>
      </c>
      <c r="F314" s="40" t="s">
        <v>650</v>
      </c>
      <c r="G314" s="41">
        <v>53.280000000000001</v>
      </c>
      <c r="H314" s="42">
        <v>0</v>
      </c>
      <c r="I314" s="43">
        <f>ROUND(G314*H314,P4)</f>
        <v>0</v>
      </c>
      <c r="J314" s="37"/>
      <c r="O314" s="44">
        <f>I314*0.21</f>
        <v>0</v>
      </c>
      <c r="P314">
        <v>3</v>
      </c>
    </row>
    <row r="315">
      <c r="A315" s="37" t="s">
        <v>598</v>
      </c>
      <c r="B315" s="45"/>
      <c r="C315" s="46"/>
      <c r="D315" s="46"/>
      <c r="E315" s="39" t="s">
        <v>13056</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13057</v>
      </c>
      <c r="D317" s="37" t="s">
        <v>595</v>
      </c>
      <c r="E317" s="39" t="s">
        <v>13058</v>
      </c>
      <c r="F317" s="40" t="s">
        <v>650</v>
      </c>
      <c r="G317" s="41">
        <v>217.10499999999999</v>
      </c>
      <c r="H317" s="42">
        <v>0</v>
      </c>
      <c r="I317" s="43">
        <f>ROUND(G317*H317,P4)</f>
        <v>0</v>
      </c>
      <c r="J317" s="37"/>
      <c r="O317" s="44">
        <f>I317*0.21</f>
        <v>0</v>
      </c>
      <c r="P317">
        <v>3</v>
      </c>
    </row>
    <row r="318" ht="30">
      <c r="A318" s="37" t="s">
        <v>598</v>
      </c>
      <c r="B318" s="45"/>
      <c r="C318" s="46"/>
      <c r="D318" s="46"/>
      <c r="E318" s="39" t="s">
        <v>13059</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12222</v>
      </c>
      <c r="D320" s="37" t="s">
        <v>595</v>
      </c>
      <c r="E320" s="39" t="s">
        <v>12223</v>
      </c>
      <c r="F320" s="40" t="s">
        <v>608</v>
      </c>
      <c r="G320" s="41">
        <v>3</v>
      </c>
      <c r="H320" s="42">
        <v>0</v>
      </c>
      <c r="I320" s="43">
        <f>ROUND(G320*H320,P4)</f>
        <v>0</v>
      </c>
      <c r="J320" s="37"/>
      <c r="O320" s="44">
        <f>I320*0.21</f>
        <v>0</v>
      </c>
      <c r="P320">
        <v>3</v>
      </c>
    </row>
    <row r="321">
      <c r="A321" s="37" t="s">
        <v>598</v>
      </c>
      <c r="B321" s="45"/>
      <c r="C321" s="46"/>
      <c r="D321" s="46"/>
      <c r="E321" s="39" t="s">
        <v>12224</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12226</v>
      </c>
      <c r="D323" s="37" t="s">
        <v>595</v>
      </c>
      <c r="E323" s="39" t="s">
        <v>12227</v>
      </c>
      <c r="F323" s="40" t="s">
        <v>641</v>
      </c>
      <c r="G323" s="41">
        <v>21.515999999999998</v>
      </c>
      <c r="H323" s="42">
        <v>0</v>
      </c>
      <c r="I323" s="43">
        <f>ROUND(G323*H323,P4)</f>
        <v>0</v>
      </c>
      <c r="J323" s="37"/>
      <c r="O323" s="44">
        <f>I323*0.21</f>
        <v>0</v>
      </c>
      <c r="P323">
        <v>3</v>
      </c>
    </row>
    <row r="324" ht="30">
      <c r="A324" s="37" t="s">
        <v>598</v>
      </c>
      <c r="B324" s="45"/>
      <c r="C324" s="46"/>
      <c r="D324" s="46"/>
      <c r="E324" s="39" t="s">
        <v>12228</v>
      </c>
      <c r="F324" s="46"/>
      <c r="G324" s="46"/>
      <c r="H324" s="46"/>
      <c r="I324" s="46"/>
      <c r="J324" s="48"/>
    </row>
    <row r="325" ht="120">
      <c r="A325" s="37" t="s">
        <v>599</v>
      </c>
      <c r="B325" s="45"/>
      <c r="C325" s="46"/>
      <c r="D325" s="46"/>
      <c r="E325" s="49" t="s">
        <v>13060</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13061</v>
      </c>
      <c r="D327" s="37" t="s">
        <v>595</v>
      </c>
      <c r="E327" s="39" t="s">
        <v>13062</v>
      </c>
      <c r="F327" s="40" t="s">
        <v>650</v>
      </c>
      <c r="G327" s="41">
        <v>14.24</v>
      </c>
      <c r="H327" s="42">
        <v>0</v>
      </c>
      <c r="I327" s="43">
        <f>ROUND(G327*H327,P4)</f>
        <v>0</v>
      </c>
      <c r="J327" s="37"/>
      <c r="O327" s="44">
        <f>I327*0.21</f>
        <v>0</v>
      </c>
      <c r="P327">
        <v>3</v>
      </c>
    </row>
    <row r="328" ht="45">
      <c r="A328" s="37" t="s">
        <v>598</v>
      </c>
      <c r="B328" s="45"/>
      <c r="C328" s="46"/>
      <c r="D328" s="46"/>
      <c r="E328" s="39" t="s">
        <v>13063</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12234</v>
      </c>
      <c r="D330" s="37" t="s">
        <v>595</v>
      </c>
      <c r="E330" s="39" t="s">
        <v>12235</v>
      </c>
      <c r="F330" s="40" t="s">
        <v>597</v>
      </c>
      <c r="G330" s="41">
        <v>108</v>
      </c>
      <c r="H330" s="42">
        <v>0</v>
      </c>
      <c r="I330" s="43">
        <f>ROUND(G330*H330,P4)</f>
        <v>0</v>
      </c>
      <c r="J330" s="37"/>
      <c r="O330" s="44">
        <f>I330*0.21</f>
        <v>0</v>
      </c>
      <c r="P330">
        <v>3</v>
      </c>
    </row>
    <row r="331">
      <c r="A331" s="37" t="s">
        <v>598</v>
      </c>
      <c r="B331" s="45"/>
      <c r="C331" s="46"/>
      <c r="D331" s="46"/>
      <c r="E331" s="39" t="s">
        <v>12236</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13064</v>
      </c>
      <c r="D333" s="37" t="s">
        <v>595</v>
      </c>
      <c r="E333" s="39" t="s">
        <v>13065</v>
      </c>
      <c r="F333" s="40" t="s">
        <v>650</v>
      </c>
      <c r="G333" s="41">
        <v>301.42200000000003</v>
      </c>
      <c r="H333" s="42">
        <v>0</v>
      </c>
      <c r="I333" s="43">
        <f>ROUND(G333*H333,P4)</f>
        <v>0</v>
      </c>
      <c r="J333" s="37"/>
      <c r="O333" s="44">
        <f>I333*0.21</f>
        <v>0</v>
      </c>
      <c r="P333">
        <v>3</v>
      </c>
    </row>
    <row r="334" ht="45">
      <c r="A334" s="37" t="s">
        <v>598</v>
      </c>
      <c r="B334" s="45"/>
      <c r="C334" s="46"/>
      <c r="D334" s="46"/>
      <c r="E334" s="39" t="s">
        <v>13066</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13067</v>
      </c>
      <c r="D336" s="37" t="s">
        <v>595</v>
      </c>
      <c r="E336" s="39" t="s">
        <v>13068</v>
      </c>
      <c r="F336" s="40" t="s">
        <v>597</v>
      </c>
      <c r="G336" s="41">
        <v>506.13</v>
      </c>
      <c r="H336" s="42">
        <v>0</v>
      </c>
      <c r="I336" s="43">
        <f>ROUND(G336*H336,P4)</f>
        <v>0</v>
      </c>
      <c r="J336" s="37"/>
      <c r="O336" s="44">
        <f>I336*0.21</f>
        <v>0</v>
      </c>
      <c r="P336">
        <v>3</v>
      </c>
    </row>
    <row r="337" ht="30">
      <c r="A337" s="37" t="s">
        <v>598</v>
      </c>
      <c r="B337" s="45"/>
      <c r="C337" s="46"/>
      <c r="D337" s="46"/>
      <c r="E337" s="39" t="s">
        <v>13069</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13070</v>
      </c>
      <c r="D339" s="37" t="s">
        <v>595</v>
      </c>
      <c r="E339" s="39" t="s">
        <v>13071</v>
      </c>
      <c r="F339" s="40" t="s">
        <v>597</v>
      </c>
      <c r="G339" s="41">
        <v>58.530000000000001</v>
      </c>
      <c r="H339" s="42">
        <v>0</v>
      </c>
      <c r="I339" s="43">
        <f>ROUND(G339*H339,P4)</f>
        <v>0</v>
      </c>
      <c r="J339" s="37"/>
      <c r="O339" s="44">
        <f>I339*0.21</f>
        <v>0</v>
      </c>
      <c r="P339">
        <v>3</v>
      </c>
    </row>
    <row r="340" ht="45">
      <c r="A340" s="37" t="s">
        <v>598</v>
      </c>
      <c r="B340" s="45"/>
      <c r="C340" s="46"/>
      <c r="D340" s="46"/>
      <c r="E340" s="39" t="s">
        <v>13072</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13073</v>
      </c>
      <c r="D342" s="37" t="s">
        <v>595</v>
      </c>
      <c r="E342" s="39" t="s">
        <v>13074</v>
      </c>
      <c r="F342" s="40" t="s">
        <v>1127</v>
      </c>
      <c r="G342" s="41">
        <v>18.495000000000001</v>
      </c>
      <c r="H342" s="42">
        <v>0</v>
      </c>
      <c r="I342" s="43">
        <f>ROUND(G342*H342,P4)</f>
        <v>0</v>
      </c>
      <c r="J342" s="37"/>
      <c r="O342" s="44">
        <f>I342*0.21</f>
        <v>0</v>
      </c>
      <c r="P342">
        <v>3</v>
      </c>
    </row>
    <row r="343" ht="45">
      <c r="A343" s="37" t="s">
        <v>598</v>
      </c>
      <c r="B343" s="45"/>
      <c r="C343" s="46"/>
      <c r="D343" s="46"/>
      <c r="E343" s="39" t="s">
        <v>13075</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13076</v>
      </c>
      <c r="D345" s="37" t="s">
        <v>595</v>
      </c>
      <c r="E345" s="39" t="s">
        <v>13077</v>
      </c>
      <c r="F345" s="40" t="s">
        <v>641</v>
      </c>
      <c r="G345" s="41">
        <v>2.1309999999999998</v>
      </c>
      <c r="H345" s="42">
        <v>0</v>
      </c>
      <c r="I345" s="43">
        <f>ROUND(G345*H345,P4)</f>
        <v>0</v>
      </c>
      <c r="J345" s="37"/>
      <c r="O345" s="44">
        <f>I345*0.21</f>
        <v>0</v>
      </c>
      <c r="P345">
        <v>3</v>
      </c>
    </row>
    <row r="346">
      <c r="A346" s="37" t="s">
        <v>598</v>
      </c>
      <c r="B346" s="45"/>
      <c r="C346" s="46"/>
      <c r="D346" s="46"/>
      <c r="E346" s="39" t="s">
        <v>13078</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13079</v>
      </c>
      <c r="D348" s="37" t="s">
        <v>595</v>
      </c>
      <c r="E348" s="39" t="s">
        <v>13080</v>
      </c>
      <c r="F348" s="40" t="s">
        <v>650</v>
      </c>
      <c r="G348" s="41">
        <v>164.95099999999999</v>
      </c>
      <c r="H348" s="42">
        <v>0</v>
      </c>
      <c r="I348" s="43">
        <f>ROUND(G348*H348,P4)</f>
        <v>0</v>
      </c>
      <c r="J348" s="37"/>
      <c r="O348" s="44">
        <f>I348*0.21</f>
        <v>0</v>
      </c>
      <c r="P348">
        <v>3</v>
      </c>
    </row>
    <row r="349">
      <c r="A349" s="37" t="s">
        <v>598</v>
      </c>
      <c r="B349" s="45"/>
      <c r="C349" s="46"/>
      <c r="D349" s="46"/>
      <c r="E349" s="39" t="s">
        <v>13080</v>
      </c>
      <c r="F349" s="46"/>
      <c r="G349" s="46"/>
      <c r="H349" s="46"/>
      <c r="I349" s="46"/>
      <c r="J349" s="48"/>
    </row>
    <row r="350" ht="90">
      <c r="A350" s="37" t="s">
        <v>599</v>
      </c>
      <c r="B350" s="45"/>
      <c r="C350" s="46"/>
      <c r="D350" s="46"/>
      <c r="E350" s="49" t="s">
        <v>13081</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13082</v>
      </c>
      <c r="D352" s="37" t="s">
        <v>595</v>
      </c>
      <c r="E352" s="39" t="s">
        <v>13083</v>
      </c>
      <c r="F352" s="40" t="s">
        <v>641</v>
      </c>
      <c r="G352" s="41">
        <v>1.6859999999999999</v>
      </c>
      <c r="H352" s="42">
        <v>0</v>
      </c>
      <c r="I352" s="43">
        <f>ROUND(G352*H352,P4)</f>
        <v>0</v>
      </c>
      <c r="J352" s="37"/>
      <c r="O352" s="44">
        <f>I352*0.21</f>
        <v>0</v>
      </c>
      <c r="P352">
        <v>3</v>
      </c>
    </row>
    <row r="353">
      <c r="A353" s="37" t="s">
        <v>598</v>
      </c>
      <c r="B353" s="45"/>
      <c r="C353" s="46"/>
      <c r="D353" s="46"/>
      <c r="E353" s="39" t="s">
        <v>13084</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12256</v>
      </c>
      <c r="D355" s="34"/>
      <c r="E355" s="31" t="s">
        <v>12257</v>
      </c>
      <c r="F355" s="34"/>
      <c r="G355" s="34"/>
      <c r="H355" s="34"/>
      <c r="I355" s="35">
        <f>SUMIFS(I356:I361,A356:A361,"P")</f>
        <v>0</v>
      </c>
      <c r="J355" s="36"/>
    </row>
    <row r="356" ht="30">
      <c r="A356" s="37" t="s">
        <v>593</v>
      </c>
      <c r="B356" s="37">
        <v>106</v>
      </c>
      <c r="C356" s="38" t="s">
        <v>13085</v>
      </c>
      <c r="D356" s="37" t="s">
        <v>595</v>
      </c>
      <c r="E356" s="39" t="s">
        <v>13086</v>
      </c>
      <c r="F356" s="40" t="s">
        <v>1127</v>
      </c>
      <c r="G356" s="41">
        <v>0.028000000000000001</v>
      </c>
      <c r="H356" s="42">
        <v>0</v>
      </c>
      <c r="I356" s="43">
        <f>ROUND(G356*H356,P4)</f>
        <v>0</v>
      </c>
      <c r="J356" s="37"/>
      <c r="O356" s="44">
        <f>I356*0.21</f>
        <v>0</v>
      </c>
      <c r="P356">
        <v>3</v>
      </c>
    </row>
    <row r="357" ht="60">
      <c r="A357" s="37" t="s">
        <v>598</v>
      </c>
      <c r="B357" s="45"/>
      <c r="C357" s="46"/>
      <c r="D357" s="46"/>
      <c r="E357" s="39" t="s">
        <v>13087</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13088</v>
      </c>
      <c r="D359" s="37" t="s">
        <v>595</v>
      </c>
      <c r="E359" s="39" t="s">
        <v>13089</v>
      </c>
      <c r="F359" s="40" t="s">
        <v>650</v>
      </c>
      <c r="G359" s="41">
        <v>1.98</v>
      </c>
      <c r="H359" s="42">
        <v>0</v>
      </c>
      <c r="I359" s="43">
        <f>ROUND(G359*H359,P4)</f>
        <v>0</v>
      </c>
      <c r="J359" s="37"/>
      <c r="O359" s="44">
        <f>I359*0.21</f>
        <v>0</v>
      </c>
      <c r="P359">
        <v>3</v>
      </c>
    </row>
    <row r="360" ht="45">
      <c r="A360" s="37" t="s">
        <v>598</v>
      </c>
      <c r="B360" s="45"/>
      <c r="C360" s="46"/>
      <c r="D360" s="46"/>
      <c r="E360" s="39" t="s">
        <v>13090</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12293</v>
      </c>
      <c r="D362" s="34"/>
      <c r="E362" s="31" t="s">
        <v>12294</v>
      </c>
      <c r="F362" s="34"/>
      <c r="G362" s="34"/>
      <c r="H362" s="34"/>
      <c r="I362" s="35">
        <f>SUMIFS(I363:I438,A363:A438,"P")</f>
        <v>0</v>
      </c>
      <c r="J362" s="36"/>
    </row>
    <row r="363">
      <c r="A363" s="37" t="s">
        <v>593</v>
      </c>
      <c r="B363" s="37">
        <v>108</v>
      </c>
      <c r="C363" s="38" t="s">
        <v>13091</v>
      </c>
      <c r="D363" s="37" t="s">
        <v>595</v>
      </c>
      <c r="E363" s="39" t="s">
        <v>13092</v>
      </c>
      <c r="F363" s="40" t="s">
        <v>7806</v>
      </c>
      <c r="G363" s="41">
        <v>13615.373</v>
      </c>
      <c r="H363" s="42">
        <v>0</v>
      </c>
      <c r="I363" s="43">
        <f>ROUND(G363*H363,P4)</f>
        <v>0</v>
      </c>
      <c r="J363" s="37"/>
      <c r="O363" s="44">
        <f>I363*0.21</f>
        <v>0</v>
      </c>
      <c r="P363">
        <v>3</v>
      </c>
    </row>
    <row r="364" ht="30">
      <c r="A364" s="37" t="s">
        <v>598</v>
      </c>
      <c r="B364" s="45"/>
      <c r="C364" s="46"/>
      <c r="D364" s="46"/>
      <c r="E364" s="39" t="s">
        <v>13093</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13094</v>
      </c>
      <c r="D366" s="37" t="s">
        <v>595</v>
      </c>
      <c r="E366" s="39" t="s">
        <v>13095</v>
      </c>
      <c r="F366" s="40" t="s">
        <v>650</v>
      </c>
      <c r="G366" s="41">
        <v>206.898</v>
      </c>
      <c r="H366" s="42">
        <v>0</v>
      </c>
      <c r="I366" s="43">
        <f>ROUND(G366*H366,P4)</f>
        <v>0</v>
      </c>
      <c r="J366" s="37"/>
      <c r="O366" s="44">
        <f>I366*0.21</f>
        <v>0</v>
      </c>
      <c r="P366">
        <v>3</v>
      </c>
    </row>
    <row r="367" ht="30">
      <c r="A367" s="37" t="s">
        <v>598</v>
      </c>
      <c r="B367" s="45"/>
      <c r="C367" s="46"/>
      <c r="D367" s="46"/>
      <c r="E367" s="39" t="s">
        <v>13095</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13096</v>
      </c>
      <c r="D369" s="37" t="s">
        <v>595</v>
      </c>
      <c r="E369" s="39" t="s">
        <v>13097</v>
      </c>
      <c r="F369" s="40" t="s">
        <v>597</v>
      </c>
      <c r="G369" s="41">
        <v>54</v>
      </c>
      <c r="H369" s="42">
        <v>0</v>
      </c>
      <c r="I369" s="43">
        <f>ROUND(G369*H369,P4)</f>
        <v>0</v>
      </c>
      <c r="J369" s="37"/>
      <c r="O369" s="44">
        <f>I369*0.21</f>
        <v>0</v>
      </c>
      <c r="P369">
        <v>3</v>
      </c>
    </row>
    <row r="370" ht="30">
      <c r="A370" s="37" t="s">
        <v>598</v>
      </c>
      <c r="B370" s="45"/>
      <c r="C370" s="46"/>
      <c r="D370" s="46"/>
      <c r="E370" s="39" t="s">
        <v>13097</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13098</v>
      </c>
      <c r="D372" s="37" t="s">
        <v>595</v>
      </c>
      <c r="E372" s="39" t="s">
        <v>13099</v>
      </c>
      <c r="F372" s="40" t="s">
        <v>597</v>
      </c>
      <c r="G372" s="41">
        <v>27</v>
      </c>
      <c r="H372" s="42">
        <v>0</v>
      </c>
      <c r="I372" s="43">
        <f>ROUND(G372*H372,P4)</f>
        <v>0</v>
      </c>
      <c r="J372" s="37"/>
      <c r="O372" s="44">
        <f>I372*0.21</f>
        <v>0</v>
      </c>
      <c r="P372">
        <v>3</v>
      </c>
    </row>
    <row r="373" ht="30">
      <c r="A373" s="37" t="s">
        <v>598</v>
      </c>
      <c r="B373" s="45"/>
      <c r="C373" s="46"/>
      <c r="D373" s="46"/>
      <c r="E373" s="39" t="s">
        <v>13099</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13100</v>
      </c>
      <c r="D375" s="37" t="s">
        <v>595</v>
      </c>
      <c r="E375" s="39" t="s">
        <v>13101</v>
      </c>
      <c r="F375" s="40" t="s">
        <v>597</v>
      </c>
      <c r="G375" s="41">
        <v>54</v>
      </c>
      <c r="H375" s="42">
        <v>0</v>
      </c>
      <c r="I375" s="43">
        <f>ROUND(G375*H375,P4)</f>
        <v>0</v>
      </c>
      <c r="J375" s="37"/>
      <c r="O375" s="44">
        <f>I375*0.21</f>
        <v>0</v>
      </c>
      <c r="P375">
        <v>3</v>
      </c>
    </row>
    <row r="376" ht="30">
      <c r="A376" s="37" t="s">
        <v>598</v>
      </c>
      <c r="B376" s="45"/>
      <c r="C376" s="46"/>
      <c r="D376" s="46"/>
      <c r="E376" s="39" t="s">
        <v>13101</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13102</v>
      </c>
      <c r="D378" s="37" t="s">
        <v>595</v>
      </c>
      <c r="E378" s="39" t="s">
        <v>13103</v>
      </c>
      <c r="F378" s="40" t="s">
        <v>597</v>
      </c>
      <c r="G378" s="41">
        <v>20</v>
      </c>
      <c r="H378" s="42">
        <v>0</v>
      </c>
      <c r="I378" s="43">
        <f>ROUND(G378*H378,P4)</f>
        <v>0</v>
      </c>
      <c r="J378" s="37"/>
      <c r="O378" s="44">
        <f>I378*0.21</f>
        <v>0</v>
      </c>
      <c r="P378">
        <v>3</v>
      </c>
    </row>
    <row r="379">
      <c r="A379" s="37" t="s">
        <v>598</v>
      </c>
      <c r="B379" s="45"/>
      <c r="C379" s="46"/>
      <c r="D379" s="46"/>
      <c r="E379" s="39" t="s">
        <v>13103</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13104</v>
      </c>
      <c r="D381" s="37" t="s">
        <v>595</v>
      </c>
      <c r="E381" s="39" t="s">
        <v>13105</v>
      </c>
      <c r="F381" s="40" t="s">
        <v>597</v>
      </c>
      <c r="G381" s="41">
        <v>54</v>
      </c>
      <c r="H381" s="42">
        <v>0</v>
      </c>
      <c r="I381" s="43">
        <f>ROUND(G381*H381,P4)</f>
        <v>0</v>
      </c>
      <c r="J381" s="37"/>
      <c r="O381" s="44">
        <f>I381*0.21</f>
        <v>0</v>
      </c>
      <c r="P381">
        <v>3</v>
      </c>
    </row>
    <row r="382">
      <c r="A382" s="37" t="s">
        <v>598</v>
      </c>
      <c r="B382" s="45"/>
      <c r="C382" s="46"/>
      <c r="D382" s="46"/>
      <c r="E382" s="39" t="s">
        <v>13105</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13106</v>
      </c>
      <c r="D384" s="37" t="s">
        <v>595</v>
      </c>
      <c r="E384" s="39" t="s">
        <v>13107</v>
      </c>
      <c r="F384" s="40" t="s">
        <v>597</v>
      </c>
      <c r="G384" s="41">
        <v>54</v>
      </c>
      <c r="H384" s="42">
        <v>0</v>
      </c>
      <c r="I384" s="43">
        <f>ROUND(G384*H384,P4)</f>
        <v>0</v>
      </c>
      <c r="J384" s="37"/>
      <c r="O384" s="44">
        <f>I384*0.21</f>
        <v>0</v>
      </c>
      <c r="P384">
        <v>3</v>
      </c>
    </row>
    <row r="385" ht="30">
      <c r="A385" s="37" t="s">
        <v>598</v>
      </c>
      <c r="B385" s="45"/>
      <c r="C385" s="46"/>
      <c r="D385" s="46"/>
      <c r="E385" s="39" t="s">
        <v>13108</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13109</v>
      </c>
      <c r="D387" s="37" t="s">
        <v>595</v>
      </c>
      <c r="E387" s="39" t="s">
        <v>13110</v>
      </c>
      <c r="F387" s="40" t="s">
        <v>597</v>
      </c>
      <c r="G387" s="41">
        <v>30.5</v>
      </c>
      <c r="H387" s="42">
        <v>0</v>
      </c>
      <c r="I387" s="43">
        <f>ROUND(G387*H387,P4)</f>
        <v>0</v>
      </c>
      <c r="J387" s="37"/>
      <c r="O387" s="44">
        <f>I387*0.21</f>
        <v>0</v>
      </c>
      <c r="P387">
        <v>3</v>
      </c>
    </row>
    <row r="388" ht="30">
      <c r="A388" s="37" t="s">
        <v>598</v>
      </c>
      <c r="B388" s="45"/>
      <c r="C388" s="46"/>
      <c r="D388" s="46"/>
      <c r="E388" s="39" t="s">
        <v>13110</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13111</v>
      </c>
      <c r="D390" s="37" t="s">
        <v>595</v>
      </c>
      <c r="E390" s="39" t="s">
        <v>13112</v>
      </c>
      <c r="F390" s="40" t="s">
        <v>597</v>
      </c>
      <c r="G390" s="41">
        <v>1.5</v>
      </c>
      <c r="H390" s="42">
        <v>0</v>
      </c>
      <c r="I390" s="43">
        <f>ROUND(G390*H390,P4)</f>
        <v>0</v>
      </c>
      <c r="J390" s="37"/>
      <c r="O390" s="44">
        <f>I390*0.21</f>
        <v>0</v>
      </c>
      <c r="P390">
        <v>3</v>
      </c>
    </row>
    <row r="391" ht="30">
      <c r="A391" s="37" t="s">
        <v>598</v>
      </c>
      <c r="B391" s="45"/>
      <c r="C391" s="46"/>
      <c r="D391" s="46"/>
      <c r="E391" s="39" t="s">
        <v>13112</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13113</v>
      </c>
      <c r="D393" s="37" t="s">
        <v>595</v>
      </c>
      <c r="E393" s="39" t="s">
        <v>13114</v>
      </c>
      <c r="F393" s="40" t="s">
        <v>597</v>
      </c>
      <c r="G393" s="41">
        <v>108</v>
      </c>
      <c r="H393" s="42">
        <v>0</v>
      </c>
      <c r="I393" s="43">
        <f>ROUND(G393*H393,P4)</f>
        <v>0</v>
      </c>
      <c r="J393" s="37"/>
      <c r="O393" s="44">
        <f>I393*0.21</f>
        <v>0</v>
      </c>
      <c r="P393">
        <v>3</v>
      </c>
    </row>
    <row r="394" ht="30">
      <c r="A394" s="37" t="s">
        <v>598</v>
      </c>
      <c r="B394" s="45"/>
      <c r="C394" s="46"/>
      <c r="D394" s="46"/>
      <c r="E394" s="39" t="s">
        <v>13114</v>
      </c>
      <c r="F394" s="46"/>
      <c r="G394" s="46"/>
      <c r="H394" s="46"/>
      <c r="I394" s="46"/>
      <c r="J394" s="48"/>
    </row>
    <row r="395" ht="60">
      <c r="A395" s="37" t="s">
        <v>599</v>
      </c>
      <c r="B395" s="45"/>
      <c r="C395" s="46"/>
      <c r="D395" s="46"/>
      <c r="E395" s="49" t="s">
        <v>13115</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13116</v>
      </c>
      <c r="D397" s="37" t="s">
        <v>595</v>
      </c>
      <c r="E397" s="39" t="s">
        <v>13117</v>
      </c>
      <c r="F397" s="40" t="s">
        <v>608</v>
      </c>
      <c r="G397" s="41">
        <v>3</v>
      </c>
      <c r="H397" s="42">
        <v>0</v>
      </c>
      <c r="I397" s="43">
        <f>ROUND(G397*H397,P4)</f>
        <v>0</v>
      </c>
      <c r="J397" s="37"/>
      <c r="O397" s="44">
        <f>I397*0.21</f>
        <v>0</v>
      </c>
      <c r="P397">
        <v>3</v>
      </c>
    </row>
    <row r="398" ht="30">
      <c r="A398" s="37" t="s">
        <v>598</v>
      </c>
      <c r="B398" s="45"/>
      <c r="C398" s="46"/>
      <c r="D398" s="46"/>
      <c r="E398" s="39" t="s">
        <v>13117</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13118</v>
      </c>
      <c r="D400" s="37" t="s">
        <v>595</v>
      </c>
      <c r="E400" s="39" t="s">
        <v>13119</v>
      </c>
      <c r="F400" s="40" t="s">
        <v>650</v>
      </c>
      <c r="G400" s="41">
        <v>7.6799999999999997</v>
      </c>
      <c r="H400" s="42">
        <v>0</v>
      </c>
      <c r="I400" s="43">
        <f>ROUND(G400*H400,P4)</f>
        <v>0</v>
      </c>
      <c r="J400" s="37"/>
      <c r="O400" s="44">
        <f>I400*0.21</f>
        <v>0</v>
      </c>
      <c r="P400">
        <v>3</v>
      </c>
    </row>
    <row r="401" ht="30">
      <c r="A401" s="37" t="s">
        <v>598</v>
      </c>
      <c r="B401" s="45"/>
      <c r="C401" s="46"/>
      <c r="D401" s="46"/>
      <c r="E401" s="39" t="s">
        <v>13119</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13120</v>
      </c>
      <c r="D403" s="37" t="s">
        <v>595</v>
      </c>
      <c r="E403" s="39" t="s">
        <v>13121</v>
      </c>
      <c r="F403" s="40" t="s">
        <v>608</v>
      </c>
      <c r="G403" s="41">
        <v>1</v>
      </c>
      <c r="H403" s="42">
        <v>0</v>
      </c>
      <c r="I403" s="43">
        <f>ROUND(G403*H403,P4)</f>
        <v>0</v>
      </c>
      <c r="J403" s="37"/>
      <c r="O403" s="44">
        <f>I403*0.21</f>
        <v>0</v>
      </c>
      <c r="P403">
        <v>3</v>
      </c>
    </row>
    <row r="404" ht="30">
      <c r="A404" s="37" t="s">
        <v>598</v>
      </c>
      <c r="B404" s="45"/>
      <c r="C404" s="46"/>
      <c r="D404" s="46"/>
      <c r="E404" s="39" t="s">
        <v>13121</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13122</v>
      </c>
      <c r="D406" s="37" t="s">
        <v>595</v>
      </c>
      <c r="E406" s="39" t="s">
        <v>13123</v>
      </c>
      <c r="F406" s="40" t="s">
        <v>608</v>
      </c>
      <c r="G406" s="41">
        <v>14</v>
      </c>
      <c r="H406" s="42">
        <v>0</v>
      </c>
      <c r="I406" s="43">
        <f>ROUND(G406*H406,P4)</f>
        <v>0</v>
      </c>
      <c r="J406" s="37"/>
      <c r="O406" s="44">
        <f>I406*0.21</f>
        <v>0</v>
      </c>
      <c r="P406">
        <v>3</v>
      </c>
    </row>
    <row r="407">
      <c r="A407" s="37" t="s">
        <v>598</v>
      </c>
      <c r="B407" s="45"/>
      <c r="C407" s="46"/>
      <c r="D407" s="46"/>
      <c r="E407" s="39" t="s">
        <v>13123</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13124</v>
      </c>
      <c r="D409" s="37" t="s">
        <v>595</v>
      </c>
      <c r="E409" s="39" t="s">
        <v>13125</v>
      </c>
      <c r="F409" s="40" t="s">
        <v>608</v>
      </c>
      <c r="G409" s="41">
        <v>1</v>
      </c>
      <c r="H409" s="42">
        <v>0</v>
      </c>
      <c r="I409" s="43">
        <f>ROUND(G409*H409,P4)</f>
        <v>0</v>
      </c>
      <c r="J409" s="37"/>
      <c r="O409" s="44">
        <f>I409*0.21</f>
        <v>0</v>
      </c>
      <c r="P409">
        <v>3</v>
      </c>
    </row>
    <row r="410" ht="30">
      <c r="A410" s="37" t="s">
        <v>598</v>
      </c>
      <c r="B410" s="45"/>
      <c r="C410" s="46"/>
      <c r="D410" s="46"/>
      <c r="E410" s="39" t="s">
        <v>13125</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13126</v>
      </c>
      <c r="D412" s="37" t="s">
        <v>595</v>
      </c>
      <c r="E412" s="39" t="s">
        <v>13127</v>
      </c>
      <c r="F412" s="40" t="s">
        <v>608</v>
      </c>
      <c r="G412" s="41">
        <v>1</v>
      </c>
      <c r="H412" s="42">
        <v>0</v>
      </c>
      <c r="I412" s="43">
        <f>ROUND(G412*H412,P4)</f>
        <v>0</v>
      </c>
      <c r="J412" s="37"/>
      <c r="O412" s="44">
        <f>I412*0.21</f>
        <v>0</v>
      </c>
      <c r="P412">
        <v>3</v>
      </c>
    </row>
    <row r="413" ht="30">
      <c r="A413" s="37" t="s">
        <v>598</v>
      </c>
      <c r="B413" s="45"/>
      <c r="C413" s="46"/>
      <c r="D413" s="46"/>
      <c r="E413" s="39" t="s">
        <v>13127</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13128</v>
      </c>
      <c r="D415" s="37" t="s">
        <v>595</v>
      </c>
      <c r="E415" s="39" t="s">
        <v>13129</v>
      </c>
      <c r="F415" s="40" t="s">
        <v>608</v>
      </c>
      <c r="G415" s="41">
        <v>1</v>
      </c>
      <c r="H415" s="42">
        <v>0</v>
      </c>
      <c r="I415" s="43">
        <f>ROUND(G415*H415,P4)</f>
        <v>0</v>
      </c>
      <c r="J415" s="37"/>
      <c r="O415" s="44">
        <f>I415*0.21</f>
        <v>0</v>
      </c>
      <c r="P415">
        <v>3</v>
      </c>
    </row>
    <row r="416" ht="30">
      <c r="A416" s="37" t="s">
        <v>598</v>
      </c>
      <c r="B416" s="45"/>
      <c r="C416" s="46"/>
      <c r="D416" s="46"/>
      <c r="E416" s="39" t="s">
        <v>13129</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13130</v>
      </c>
      <c r="D418" s="37" t="s">
        <v>595</v>
      </c>
      <c r="E418" s="39" t="s">
        <v>13131</v>
      </c>
      <c r="F418" s="40" t="s">
        <v>608</v>
      </c>
      <c r="G418" s="41">
        <v>1</v>
      </c>
      <c r="H418" s="42">
        <v>0</v>
      </c>
      <c r="I418" s="43">
        <f>ROUND(G418*H418,P4)</f>
        <v>0</v>
      </c>
      <c r="J418" s="37"/>
      <c r="O418" s="44">
        <f>I418*0.21</f>
        <v>0</v>
      </c>
      <c r="P418">
        <v>3</v>
      </c>
    </row>
    <row r="419" ht="30">
      <c r="A419" s="37" t="s">
        <v>598</v>
      </c>
      <c r="B419" s="45"/>
      <c r="C419" s="46"/>
      <c r="D419" s="46"/>
      <c r="E419" s="39" t="s">
        <v>13131</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13132</v>
      </c>
      <c r="D421" s="37" t="s">
        <v>595</v>
      </c>
      <c r="E421" s="39" t="s">
        <v>13133</v>
      </c>
      <c r="F421" s="40" t="s">
        <v>608</v>
      </c>
      <c r="G421" s="41">
        <v>19.457000000000001</v>
      </c>
      <c r="H421" s="42">
        <v>0</v>
      </c>
      <c r="I421" s="43">
        <f>ROUND(G421*H421,P4)</f>
        <v>0</v>
      </c>
      <c r="J421" s="37"/>
      <c r="O421" s="44">
        <f>I421*0.21</f>
        <v>0</v>
      </c>
      <c r="P421">
        <v>3</v>
      </c>
    </row>
    <row r="422" ht="30">
      <c r="A422" s="37" t="s">
        <v>598</v>
      </c>
      <c r="B422" s="45"/>
      <c r="C422" s="46"/>
      <c r="D422" s="46"/>
      <c r="E422" s="39" t="s">
        <v>13133</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13134</v>
      </c>
      <c r="D424" s="37" t="s">
        <v>595</v>
      </c>
      <c r="E424" s="39" t="s">
        <v>13135</v>
      </c>
      <c r="F424" s="40" t="s">
        <v>597</v>
      </c>
      <c r="G424" s="41">
        <v>54</v>
      </c>
      <c r="H424" s="42">
        <v>0</v>
      </c>
      <c r="I424" s="43">
        <f>ROUND(G424*H424,P4)</f>
        <v>0</v>
      </c>
      <c r="J424" s="37"/>
      <c r="O424" s="44">
        <f>I424*0.21</f>
        <v>0</v>
      </c>
      <c r="P424">
        <v>3</v>
      </c>
    </row>
    <row r="425" ht="30">
      <c r="A425" s="37" t="s">
        <v>598</v>
      </c>
      <c r="B425" s="45"/>
      <c r="C425" s="46"/>
      <c r="D425" s="46"/>
      <c r="E425" s="39" t="s">
        <v>13135</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13136</v>
      </c>
      <c r="D427" s="37" t="s">
        <v>595</v>
      </c>
      <c r="E427" s="39" t="s">
        <v>13137</v>
      </c>
      <c r="F427" s="40" t="s">
        <v>1797</v>
      </c>
      <c r="G427" s="41">
        <v>1</v>
      </c>
      <c r="H427" s="42">
        <v>0</v>
      </c>
      <c r="I427" s="43">
        <f>ROUND(G427*H427,P4)</f>
        <v>0</v>
      </c>
      <c r="J427" s="37"/>
      <c r="O427" s="44">
        <f>I427*0.21</f>
        <v>0</v>
      </c>
      <c r="P427">
        <v>3</v>
      </c>
    </row>
    <row r="428">
      <c r="A428" s="37" t="s">
        <v>598</v>
      </c>
      <c r="B428" s="45"/>
      <c r="C428" s="46"/>
      <c r="D428" s="46"/>
      <c r="E428" s="39" t="s">
        <v>13137</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13138</v>
      </c>
      <c r="D430" s="37" t="s">
        <v>595</v>
      </c>
      <c r="E430" s="39" t="s">
        <v>13139</v>
      </c>
      <c r="F430" s="40" t="s">
        <v>597</v>
      </c>
      <c r="G430" s="41">
        <v>14</v>
      </c>
      <c r="H430" s="42">
        <v>0</v>
      </c>
      <c r="I430" s="43">
        <f>ROUND(G430*H430,P4)</f>
        <v>0</v>
      </c>
      <c r="J430" s="37"/>
      <c r="O430" s="44">
        <f>I430*0.21</f>
        <v>0</v>
      </c>
      <c r="P430">
        <v>3</v>
      </c>
    </row>
    <row r="431" ht="30">
      <c r="A431" s="37" t="s">
        <v>598</v>
      </c>
      <c r="B431" s="45"/>
      <c r="C431" s="46"/>
      <c r="D431" s="46"/>
      <c r="E431" s="39" t="s">
        <v>13139</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13140</v>
      </c>
      <c r="D433" s="37" t="s">
        <v>595</v>
      </c>
      <c r="E433" s="39" t="s">
        <v>13141</v>
      </c>
      <c r="F433" s="40" t="s">
        <v>608</v>
      </c>
      <c r="G433" s="41">
        <v>4</v>
      </c>
      <c r="H433" s="42">
        <v>0</v>
      </c>
      <c r="I433" s="43">
        <f>ROUND(G433*H433,P4)</f>
        <v>0</v>
      </c>
      <c r="J433" s="37"/>
      <c r="O433" s="44">
        <f>I433*0.21</f>
        <v>0</v>
      </c>
      <c r="P433">
        <v>3</v>
      </c>
    </row>
    <row r="434" ht="30">
      <c r="A434" s="37" t="s">
        <v>598</v>
      </c>
      <c r="B434" s="45"/>
      <c r="C434" s="46"/>
      <c r="D434" s="46"/>
      <c r="E434" s="39" t="s">
        <v>13142</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13143</v>
      </c>
      <c r="D436" s="37" t="s">
        <v>595</v>
      </c>
      <c r="E436" s="39" t="s">
        <v>13144</v>
      </c>
      <c r="F436" s="40" t="s">
        <v>608</v>
      </c>
      <c r="G436" s="41">
        <v>1</v>
      </c>
      <c r="H436" s="42">
        <v>0</v>
      </c>
      <c r="I436" s="43">
        <f>ROUND(G436*H436,P4)</f>
        <v>0</v>
      </c>
      <c r="J436" s="37"/>
      <c r="O436" s="44">
        <f>I436*0.21</f>
        <v>0</v>
      </c>
      <c r="P436">
        <v>3</v>
      </c>
    </row>
    <row r="437" ht="30">
      <c r="A437" s="37" t="s">
        <v>598</v>
      </c>
      <c r="B437" s="45"/>
      <c r="C437" s="46"/>
      <c r="D437" s="46"/>
      <c r="E437" s="39" t="s">
        <v>13144</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13145</v>
      </c>
      <c r="D439" s="34"/>
      <c r="E439" s="31" t="s">
        <v>13146</v>
      </c>
      <c r="F439" s="34"/>
      <c r="G439" s="34"/>
      <c r="H439" s="34"/>
      <c r="I439" s="35">
        <f>SUMIFS(I440:I449,A440:A449,"P")</f>
        <v>0</v>
      </c>
      <c r="J439" s="36"/>
    </row>
    <row r="440">
      <c r="A440" s="37" t="s">
        <v>593</v>
      </c>
      <c r="B440" s="37">
        <v>133</v>
      </c>
      <c r="C440" s="38" t="s">
        <v>13147</v>
      </c>
      <c r="D440" s="37" t="s">
        <v>595</v>
      </c>
      <c r="E440" s="39" t="s">
        <v>13148</v>
      </c>
      <c r="F440" s="40" t="s">
        <v>650</v>
      </c>
      <c r="G440" s="41">
        <v>238.816</v>
      </c>
      <c r="H440" s="42">
        <v>0</v>
      </c>
      <c r="I440" s="43">
        <f>ROUND(G440*H440,P4)</f>
        <v>0</v>
      </c>
      <c r="J440" s="37"/>
      <c r="O440" s="44">
        <f>I440*0.21</f>
        <v>0</v>
      </c>
      <c r="P440">
        <v>3</v>
      </c>
    </row>
    <row r="441">
      <c r="A441" s="37" t="s">
        <v>598</v>
      </c>
      <c r="B441" s="45"/>
      <c r="C441" s="46"/>
      <c r="D441" s="46"/>
      <c r="E441" s="39" t="s">
        <v>13148</v>
      </c>
      <c r="F441" s="46"/>
      <c r="G441" s="46"/>
      <c r="H441" s="46"/>
      <c r="I441" s="46"/>
      <c r="J441" s="48"/>
    </row>
    <row r="442" ht="45">
      <c r="A442" s="37" t="s">
        <v>599</v>
      </c>
      <c r="B442" s="45"/>
      <c r="C442" s="46"/>
      <c r="D442" s="46"/>
      <c r="E442" s="49" t="s">
        <v>13149</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13150</v>
      </c>
      <c r="D444" s="37" t="s">
        <v>595</v>
      </c>
      <c r="E444" s="39" t="s">
        <v>13151</v>
      </c>
      <c r="F444" s="40" t="s">
        <v>650</v>
      </c>
      <c r="G444" s="41">
        <v>217.10499999999999</v>
      </c>
      <c r="H444" s="42">
        <v>0</v>
      </c>
      <c r="I444" s="43">
        <f>ROUND(G444*H444,P4)</f>
        <v>0</v>
      </c>
      <c r="J444" s="37"/>
      <c r="O444" s="44">
        <f>I444*0.21</f>
        <v>0</v>
      </c>
      <c r="P444">
        <v>3</v>
      </c>
    </row>
    <row r="445" ht="30">
      <c r="A445" s="37" t="s">
        <v>598</v>
      </c>
      <c r="B445" s="45"/>
      <c r="C445" s="46"/>
      <c r="D445" s="46"/>
      <c r="E445" s="39" t="s">
        <v>13152</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13153</v>
      </c>
      <c r="D447" s="37" t="s">
        <v>595</v>
      </c>
      <c r="E447" s="39" t="s">
        <v>13154</v>
      </c>
      <c r="F447" s="40" t="s">
        <v>1127</v>
      </c>
      <c r="G447" s="41">
        <v>0.40600000000000003</v>
      </c>
      <c r="H447" s="42">
        <v>0</v>
      </c>
      <c r="I447" s="43">
        <f>ROUND(G447*H447,P4)</f>
        <v>0</v>
      </c>
      <c r="J447" s="37"/>
      <c r="O447" s="44">
        <f>I447*0.21</f>
        <v>0</v>
      </c>
      <c r="P447">
        <v>3</v>
      </c>
    </row>
    <row r="448" ht="45">
      <c r="A448" s="37" t="s">
        <v>598</v>
      </c>
      <c r="B448" s="45"/>
      <c r="C448" s="46"/>
      <c r="D448" s="46"/>
      <c r="E448" s="39" t="s">
        <v>13155</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12372</v>
      </c>
      <c r="D450" s="34"/>
      <c r="E450" s="31" t="s">
        <v>12373</v>
      </c>
      <c r="F450" s="34"/>
      <c r="G450" s="34"/>
      <c r="H450" s="34"/>
      <c r="I450" s="35">
        <f>SUMIFS(I451:I462,A451:A462,"P")</f>
        <v>0</v>
      </c>
      <c r="J450" s="36"/>
    </row>
    <row r="451">
      <c r="A451" s="37" t="s">
        <v>593</v>
      </c>
      <c r="B451" s="37">
        <v>136</v>
      </c>
      <c r="C451" s="38" t="s">
        <v>13156</v>
      </c>
      <c r="D451" s="37" t="s">
        <v>595</v>
      </c>
      <c r="E451" s="39" t="s">
        <v>13157</v>
      </c>
      <c r="F451" s="40" t="s">
        <v>7806</v>
      </c>
      <c r="G451" s="41">
        <v>675</v>
      </c>
      <c r="H451" s="42">
        <v>0</v>
      </c>
      <c r="I451" s="43">
        <f>ROUND(G451*H451,P4)</f>
        <v>0</v>
      </c>
      <c r="J451" s="37"/>
      <c r="O451" s="44">
        <f>I451*0.21</f>
        <v>0</v>
      </c>
      <c r="P451">
        <v>3</v>
      </c>
    </row>
    <row r="452" ht="30">
      <c r="A452" s="37" t="s">
        <v>598</v>
      </c>
      <c r="B452" s="45"/>
      <c r="C452" s="46"/>
      <c r="D452" s="46"/>
      <c r="E452" s="39" t="s">
        <v>13158</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13159</v>
      </c>
      <c r="D454" s="37" t="s">
        <v>595</v>
      </c>
      <c r="E454" s="39" t="s">
        <v>13160</v>
      </c>
      <c r="F454" s="40" t="s">
        <v>608</v>
      </c>
      <c r="G454" s="41">
        <v>2</v>
      </c>
      <c r="H454" s="42">
        <v>0</v>
      </c>
      <c r="I454" s="43">
        <f>ROUND(G454*H454,P4)</f>
        <v>0</v>
      </c>
      <c r="J454" s="37"/>
      <c r="O454" s="44">
        <f>I454*0.21</f>
        <v>0</v>
      </c>
      <c r="P454">
        <v>3</v>
      </c>
    </row>
    <row r="455" ht="105">
      <c r="A455" s="37" t="s">
        <v>598</v>
      </c>
      <c r="B455" s="45"/>
      <c r="C455" s="46"/>
      <c r="D455" s="46"/>
      <c r="E455" s="39" t="s">
        <v>13161</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13162</v>
      </c>
      <c r="D457" s="37" t="s">
        <v>595</v>
      </c>
      <c r="E457" s="39" t="s">
        <v>13163</v>
      </c>
      <c r="F457" s="40" t="s">
        <v>608</v>
      </c>
      <c r="G457" s="41">
        <v>1</v>
      </c>
      <c r="H457" s="42">
        <v>0</v>
      </c>
      <c r="I457" s="43">
        <f>ROUND(G457*H457,P4)</f>
        <v>0</v>
      </c>
      <c r="J457" s="37"/>
      <c r="O457" s="44">
        <f>I457*0.21</f>
        <v>0</v>
      </c>
      <c r="P457">
        <v>3</v>
      </c>
    </row>
    <row r="458" ht="105">
      <c r="A458" s="37" t="s">
        <v>598</v>
      </c>
      <c r="B458" s="45"/>
      <c r="C458" s="46"/>
      <c r="D458" s="46"/>
      <c r="E458" s="39" t="s">
        <v>13164</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13165</v>
      </c>
      <c r="D460" s="37" t="s">
        <v>595</v>
      </c>
      <c r="E460" s="39" t="s">
        <v>13166</v>
      </c>
      <c r="F460" s="40" t="s">
        <v>608</v>
      </c>
      <c r="G460" s="41">
        <v>1</v>
      </c>
      <c r="H460" s="42">
        <v>0</v>
      </c>
      <c r="I460" s="43">
        <f>ROUND(G460*H460,P4)</f>
        <v>0</v>
      </c>
      <c r="J460" s="37"/>
      <c r="O460" s="44">
        <f>I460*0.21</f>
        <v>0</v>
      </c>
      <c r="P460">
        <v>3</v>
      </c>
    </row>
    <row r="461" ht="105">
      <c r="A461" s="37" t="s">
        <v>598</v>
      </c>
      <c r="B461" s="45"/>
      <c r="C461" s="46"/>
      <c r="D461" s="46"/>
      <c r="E461" s="39" t="s">
        <v>13167</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7808</v>
      </c>
      <c r="D463" s="34"/>
      <c r="E463" s="31" t="s">
        <v>7809</v>
      </c>
      <c r="F463" s="34"/>
      <c r="G463" s="34"/>
      <c r="H463" s="34"/>
      <c r="I463" s="35">
        <f>SUMIFS(I464:I557,A464:A557,"P")</f>
        <v>0</v>
      </c>
      <c r="J463" s="36"/>
    </row>
    <row r="464">
      <c r="A464" s="37" t="s">
        <v>593</v>
      </c>
      <c r="B464" s="37">
        <v>140</v>
      </c>
      <c r="C464" s="38" t="s">
        <v>13168</v>
      </c>
      <c r="D464" s="37" t="s">
        <v>595</v>
      </c>
      <c r="E464" s="39" t="s">
        <v>13169</v>
      </c>
      <c r="F464" s="40" t="s">
        <v>1719</v>
      </c>
      <c r="G464" s="41">
        <v>492.16000000000003</v>
      </c>
      <c r="H464" s="42">
        <v>0</v>
      </c>
      <c r="I464" s="43">
        <f>ROUND(G464*H464,P4)</f>
        <v>0</v>
      </c>
      <c r="J464" s="37"/>
      <c r="O464" s="44">
        <f>I464*0.21</f>
        <v>0</v>
      </c>
      <c r="P464">
        <v>3</v>
      </c>
    </row>
    <row r="465" ht="30">
      <c r="A465" s="37" t="s">
        <v>598</v>
      </c>
      <c r="B465" s="45"/>
      <c r="C465" s="46"/>
      <c r="D465" s="46"/>
      <c r="E465" s="39" t="s">
        <v>13170</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13171</v>
      </c>
      <c r="D467" s="37" t="s">
        <v>595</v>
      </c>
      <c r="E467" s="39" t="s">
        <v>13172</v>
      </c>
      <c r="F467" s="40" t="s">
        <v>650</v>
      </c>
      <c r="G467" s="41">
        <v>2.1320000000000001</v>
      </c>
      <c r="H467" s="42">
        <v>0</v>
      </c>
      <c r="I467" s="43">
        <f>ROUND(G467*H467,P4)</f>
        <v>0</v>
      </c>
      <c r="J467" s="37"/>
      <c r="O467" s="44">
        <f>I467*0.21</f>
        <v>0</v>
      </c>
      <c r="P467">
        <v>3</v>
      </c>
    </row>
    <row r="468">
      <c r="A468" s="37" t="s">
        <v>598</v>
      </c>
      <c r="B468" s="45"/>
      <c r="C468" s="46"/>
      <c r="D468" s="46"/>
      <c r="E468" s="39" t="s">
        <v>13173</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13174</v>
      </c>
      <c r="D470" s="37" t="s">
        <v>595</v>
      </c>
      <c r="E470" s="39" t="s">
        <v>13175</v>
      </c>
      <c r="F470" s="40" t="s">
        <v>608</v>
      </c>
      <c r="G470" s="41">
        <v>3</v>
      </c>
      <c r="H470" s="42">
        <v>0</v>
      </c>
      <c r="I470" s="43">
        <f>ROUND(G470*H470,P4)</f>
        <v>0</v>
      </c>
      <c r="J470" s="37"/>
      <c r="O470" s="44">
        <f>I470*0.21</f>
        <v>0</v>
      </c>
      <c r="P470">
        <v>3</v>
      </c>
    </row>
    <row r="471" ht="30">
      <c r="A471" s="37" t="s">
        <v>598</v>
      </c>
      <c r="B471" s="45"/>
      <c r="C471" s="46"/>
      <c r="D471" s="46"/>
      <c r="E471" s="39" t="s">
        <v>13176</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13177</v>
      </c>
      <c r="D473" s="37" t="s">
        <v>595</v>
      </c>
      <c r="E473" s="39" t="s">
        <v>13178</v>
      </c>
      <c r="F473" s="40" t="s">
        <v>608</v>
      </c>
      <c r="G473" s="41">
        <v>2</v>
      </c>
      <c r="H473" s="42">
        <v>0</v>
      </c>
      <c r="I473" s="43">
        <f>ROUND(G473*H473,P4)</f>
        <v>0</v>
      </c>
      <c r="J473" s="37"/>
      <c r="O473" s="44">
        <f>I473*0.21</f>
        <v>0</v>
      </c>
      <c r="P473">
        <v>3</v>
      </c>
    </row>
    <row r="474" ht="45">
      <c r="A474" s="37" t="s">
        <v>598</v>
      </c>
      <c r="B474" s="45"/>
      <c r="C474" s="46"/>
      <c r="D474" s="46"/>
      <c r="E474" s="39" t="s">
        <v>13179</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13180</v>
      </c>
      <c r="D476" s="37" t="s">
        <v>595</v>
      </c>
      <c r="E476" s="39" t="s">
        <v>13181</v>
      </c>
      <c r="F476" s="40" t="s">
        <v>597</v>
      </c>
      <c r="G476" s="41">
        <v>7.2300000000000004</v>
      </c>
      <c r="H476" s="42">
        <v>0</v>
      </c>
      <c r="I476" s="43">
        <f>ROUND(G476*H476,P4)</f>
        <v>0</v>
      </c>
      <c r="J476" s="37"/>
      <c r="O476" s="44">
        <f>I476*0.21</f>
        <v>0</v>
      </c>
      <c r="P476">
        <v>3</v>
      </c>
    </row>
    <row r="477" ht="30">
      <c r="A477" s="37" t="s">
        <v>598</v>
      </c>
      <c r="B477" s="45"/>
      <c r="C477" s="46"/>
      <c r="D477" s="46"/>
      <c r="E477" s="39" t="s">
        <v>13182</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13183</v>
      </c>
      <c r="D479" s="37" t="s">
        <v>595</v>
      </c>
      <c r="E479" s="39" t="s">
        <v>13184</v>
      </c>
      <c r="F479" s="40" t="s">
        <v>1719</v>
      </c>
      <c r="G479" s="41">
        <v>200.98400000000001</v>
      </c>
      <c r="H479" s="42">
        <v>0</v>
      </c>
      <c r="I479" s="43">
        <f>ROUND(G479*H479,P4)</f>
        <v>0</v>
      </c>
      <c r="J479" s="37"/>
      <c r="O479" s="44">
        <f>I479*0.21</f>
        <v>0</v>
      </c>
      <c r="P479">
        <v>3</v>
      </c>
    </row>
    <row r="480">
      <c r="A480" s="37" t="s">
        <v>598</v>
      </c>
      <c r="B480" s="45"/>
      <c r="C480" s="46"/>
      <c r="D480" s="46"/>
      <c r="E480" s="39" t="s">
        <v>13185</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13186</v>
      </c>
      <c r="D482" s="37" t="s">
        <v>595</v>
      </c>
      <c r="E482" s="39" t="s">
        <v>13187</v>
      </c>
      <c r="F482" s="40" t="s">
        <v>1719</v>
      </c>
      <c r="G482" s="41">
        <v>48.060000000000002</v>
      </c>
      <c r="H482" s="42">
        <v>0</v>
      </c>
      <c r="I482" s="43">
        <f>ROUND(G482*H482,P4)</f>
        <v>0</v>
      </c>
      <c r="J482" s="37"/>
      <c r="O482" s="44">
        <f>I482*0.21</f>
        <v>0</v>
      </c>
      <c r="P482">
        <v>3</v>
      </c>
    </row>
    <row r="483" ht="30">
      <c r="A483" s="37" t="s">
        <v>598</v>
      </c>
      <c r="B483" s="45"/>
      <c r="C483" s="46"/>
      <c r="D483" s="46"/>
      <c r="E483" s="39" t="s">
        <v>13188</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13189</v>
      </c>
      <c r="D485" s="37" t="s">
        <v>595</v>
      </c>
      <c r="E485" s="39" t="s">
        <v>13190</v>
      </c>
      <c r="F485" s="40" t="s">
        <v>1719</v>
      </c>
      <c r="G485" s="41">
        <v>372.54000000000002</v>
      </c>
      <c r="H485" s="42">
        <v>0</v>
      </c>
      <c r="I485" s="43">
        <f>ROUND(G485*H485,P4)</f>
        <v>0</v>
      </c>
      <c r="J485" s="37"/>
      <c r="O485" s="44">
        <f>I485*0.21</f>
        <v>0</v>
      </c>
      <c r="P485">
        <v>3</v>
      </c>
    </row>
    <row r="486" ht="30">
      <c r="A486" s="37" t="s">
        <v>598</v>
      </c>
      <c r="B486" s="45"/>
      <c r="C486" s="46"/>
      <c r="D486" s="46"/>
      <c r="E486" s="39" t="s">
        <v>13191</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13192</v>
      </c>
      <c r="D488" s="37" t="s">
        <v>595</v>
      </c>
      <c r="E488" s="39" t="s">
        <v>13193</v>
      </c>
      <c r="F488" s="40" t="s">
        <v>1719</v>
      </c>
      <c r="G488" s="41">
        <v>93.5</v>
      </c>
      <c r="H488" s="42">
        <v>0</v>
      </c>
      <c r="I488" s="43">
        <f>ROUND(G488*H488,P4)</f>
        <v>0</v>
      </c>
      <c r="J488" s="37"/>
      <c r="O488" s="44">
        <f>I488*0.21</f>
        <v>0</v>
      </c>
      <c r="P488">
        <v>3</v>
      </c>
    </row>
    <row r="489" ht="30">
      <c r="A489" s="37" t="s">
        <v>598</v>
      </c>
      <c r="B489" s="45"/>
      <c r="C489" s="46"/>
      <c r="D489" s="46"/>
      <c r="E489" s="39" t="s">
        <v>13194</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7816</v>
      </c>
      <c r="D491" s="37" t="s">
        <v>595</v>
      </c>
      <c r="E491" s="39" t="s">
        <v>7817</v>
      </c>
      <c r="F491" s="40" t="s">
        <v>7806</v>
      </c>
      <c r="G491" s="41">
        <v>17014.794999999998</v>
      </c>
      <c r="H491" s="42">
        <v>0</v>
      </c>
      <c r="I491" s="43">
        <f>ROUND(G491*H491,P4)</f>
        <v>0</v>
      </c>
      <c r="J491" s="37"/>
      <c r="O491" s="44">
        <f>I491*0.21</f>
        <v>0</v>
      </c>
      <c r="P491">
        <v>3</v>
      </c>
    </row>
    <row r="492" ht="45">
      <c r="A492" s="37" t="s">
        <v>598</v>
      </c>
      <c r="B492" s="45"/>
      <c r="C492" s="46"/>
      <c r="D492" s="46"/>
      <c r="E492" s="39" t="s">
        <v>13195</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13196</v>
      </c>
      <c r="D494" s="37" t="s">
        <v>595</v>
      </c>
      <c r="E494" s="39" t="s">
        <v>13197</v>
      </c>
      <c r="F494" s="40" t="s">
        <v>1127</v>
      </c>
      <c r="G494" s="41">
        <v>0.0080000000000000002</v>
      </c>
      <c r="H494" s="42">
        <v>0</v>
      </c>
      <c r="I494" s="43">
        <f>ROUND(G494*H494,P4)</f>
        <v>0</v>
      </c>
      <c r="J494" s="37"/>
      <c r="O494" s="44">
        <f>I494*0.21</f>
        <v>0</v>
      </c>
      <c r="P494">
        <v>3</v>
      </c>
    </row>
    <row r="495">
      <c r="A495" s="37" t="s">
        <v>598</v>
      </c>
      <c r="B495" s="45"/>
      <c r="C495" s="46"/>
      <c r="D495" s="46"/>
      <c r="E495" s="39" t="s">
        <v>13197</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13198</v>
      </c>
      <c r="D497" s="37" t="s">
        <v>595</v>
      </c>
      <c r="E497" s="39" t="s">
        <v>13199</v>
      </c>
      <c r="F497" s="40" t="s">
        <v>1127</v>
      </c>
      <c r="G497" s="41">
        <v>0.062</v>
      </c>
      <c r="H497" s="42">
        <v>0</v>
      </c>
      <c r="I497" s="43">
        <f>ROUND(G497*H497,P4)</f>
        <v>0</v>
      </c>
      <c r="J497" s="37"/>
      <c r="O497" s="44">
        <f>I497*0.21</f>
        <v>0</v>
      </c>
      <c r="P497">
        <v>3</v>
      </c>
    </row>
    <row r="498">
      <c r="A498" s="37" t="s">
        <v>598</v>
      </c>
      <c r="B498" s="45"/>
      <c r="C498" s="46"/>
      <c r="D498" s="46"/>
      <c r="E498" s="39" t="s">
        <v>13199</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13200</v>
      </c>
      <c r="D500" s="37" t="s">
        <v>595</v>
      </c>
      <c r="E500" s="39" t="s">
        <v>13201</v>
      </c>
      <c r="F500" s="40" t="s">
        <v>1127</v>
      </c>
      <c r="G500" s="41">
        <v>0.10199999999999999</v>
      </c>
      <c r="H500" s="42">
        <v>0</v>
      </c>
      <c r="I500" s="43">
        <f>ROUND(G500*H500,P4)</f>
        <v>0</v>
      </c>
      <c r="J500" s="37"/>
      <c r="O500" s="44">
        <f>I500*0.21</f>
        <v>0</v>
      </c>
      <c r="P500">
        <v>3</v>
      </c>
    </row>
    <row r="501" ht="30">
      <c r="A501" s="37" t="s">
        <v>598</v>
      </c>
      <c r="B501" s="45"/>
      <c r="C501" s="46"/>
      <c r="D501" s="46"/>
      <c r="E501" s="39" t="s">
        <v>13201</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13202</v>
      </c>
      <c r="D503" s="37" t="s">
        <v>595</v>
      </c>
      <c r="E503" s="39" t="s">
        <v>13203</v>
      </c>
      <c r="F503" s="40" t="s">
        <v>1127</v>
      </c>
      <c r="G503" s="41">
        <v>0.048000000000000001</v>
      </c>
      <c r="H503" s="42">
        <v>0</v>
      </c>
      <c r="I503" s="43">
        <f>ROUND(G503*H503,P4)</f>
        <v>0</v>
      </c>
      <c r="J503" s="37"/>
      <c r="O503" s="44">
        <f>I503*0.21</f>
        <v>0</v>
      </c>
      <c r="P503">
        <v>3</v>
      </c>
    </row>
    <row r="504" ht="30">
      <c r="A504" s="37" t="s">
        <v>598</v>
      </c>
      <c r="B504" s="45"/>
      <c r="C504" s="46"/>
      <c r="D504" s="46"/>
      <c r="E504" s="39" t="s">
        <v>13203</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13204</v>
      </c>
      <c r="D506" s="37" t="s">
        <v>595</v>
      </c>
      <c r="E506" s="39" t="s">
        <v>13205</v>
      </c>
      <c r="F506" s="40" t="s">
        <v>1127</v>
      </c>
      <c r="G506" s="41">
        <v>0.27100000000000002</v>
      </c>
      <c r="H506" s="42">
        <v>0</v>
      </c>
      <c r="I506" s="43">
        <f>ROUND(G506*H506,P4)</f>
        <v>0</v>
      </c>
      <c r="J506" s="37"/>
      <c r="O506" s="44">
        <f>I506*0.21</f>
        <v>0</v>
      </c>
      <c r="P506">
        <v>3</v>
      </c>
    </row>
    <row r="507" ht="30">
      <c r="A507" s="37" t="s">
        <v>598</v>
      </c>
      <c r="B507" s="45"/>
      <c r="C507" s="46"/>
      <c r="D507" s="46"/>
      <c r="E507" s="39" t="s">
        <v>13205</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13206</v>
      </c>
      <c r="D509" s="37" t="s">
        <v>595</v>
      </c>
      <c r="E509" s="39" t="s">
        <v>13207</v>
      </c>
      <c r="F509" s="40" t="s">
        <v>1127</v>
      </c>
      <c r="G509" s="41">
        <v>0.13200000000000001</v>
      </c>
      <c r="H509" s="42">
        <v>0</v>
      </c>
      <c r="I509" s="43">
        <f>ROUND(G509*H509,P4)</f>
        <v>0</v>
      </c>
      <c r="J509" s="37"/>
      <c r="O509" s="44">
        <f>I509*0.21</f>
        <v>0</v>
      </c>
      <c r="P509">
        <v>3</v>
      </c>
    </row>
    <row r="510" ht="30">
      <c r="A510" s="37" t="s">
        <v>598</v>
      </c>
      <c r="B510" s="45"/>
      <c r="C510" s="46"/>
      <c r="D510" s="46"/>
      <c r="E510" s="39" t="s">
        <v>13207</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13208</v>
      </c>
      <c r="D512" s="37" t="s">
        <v>595</v>
      </c>
      <c r="E512" s="39" t="s">
        <v>13209</v>
      </c>
      <c r="F512" s="40" t="s">
        <v>1127</v>
      </c>
      <c r="G512" s="41">
        <v>0.094</v>
      </c>
      <c r="H512" s="42">
        <v>0</v>
      </c>
      <c r="I512" s="43">
        <f>ROUND(G512*H512,P4)</f>
        <v>0</v>
      </c>
      <c r="J512" s="37"/>
      <c r="O512" s="44">
        <f>I512*0.21</f>
        <v>0</v>
      </c>
      <c r="P512">
        <v>3</v>
      </c>
    </row>
    <row r="513">
      <c r="A513" s="37" t="s">
        <v>598</v>
      </c>
      <c r="B513" s="45"/>
      <c r="C513" s="46"/>
      <c r="D513" s="46"/>
      <c r="E513" s="39" t="s">
        <v>13209</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13210</v>
      </c>
      <c r="D515" s="37" t="s">
        <v>595</v>
      </c>
      <c r="E515" s="39" t="s">
        <v>13211</v>
      </c>
      <c r="F515" s="40" t="s">
        <v>650</v>
      </c>
      <c r="G515" s="41">
        <v>2.1320000000000001</v>
      </c>
      <c r="H515" s="42">
        <v>0</v>
      </c>
      <c r="I515" s="43">
        <f>ROUND(G515*H515,P4)</f>
        <v>0</v>
      </c>
      <c r="J515" s="37"/>
      <c r="O515" s="44">
        <f>I515*0.21</f>
        <v>0</v>
      </c>
      <c r="P515">
        <v>3</v>
      </c>
    </row>
    <row r="516">
      <c r="A516" s="37" t="s">
        <v>598</v>
      </c>
      <c r="B516" s="45"/>
      <c r="C516" s="46"/>
      <c r="D516" s="46"/>
      <c r="E516" s="39" t="s">
        <v>13211</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13212</v>
      </c>
      <c r="D518" s="37" t="s">
        <v>595</v>
      </c>
      <c r="E518" s="39" t="s">
        <v>13213</v>
      </c>
      <c r="F518" s="40" t="s">
        <v>650</v>
      </c>
      <c r="G518" s="41">
        <v>17.57</v>
      </c>
      <c r="H518" s="42">
        <v>0</v>
      </c>
      <c r="I518" s="43">
        <f>ROUND(G518*H518,P4)</f>
        <v>0</v>
      </c>
      <c r="J518" s="37"/>
      <c r="O518" s="44">
        <f>I518*0.21</f>
        <v>0</v>
      </c>
      <c r="P518">
        <v>3</v>
      </c>
    </row>
    <row r="519" ht="30">
      <c r="A519" s="37" t="s">
        <v>598</v>
      </c>
      <c r="B519" s="45"/>
      <c r="C519" s="46"/>
      <c r="D519" s="46"/>
      <c r="E519" s="39" t="s">
        <v>13213</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13214</v>
      </c>
      <c r="D521" s="37" t="s">
        <v>595</v>
      </c>
      <c r="E521" s="39" t="s">
        <v>13215</v>
      </c>
      <c r="F521" s="40" t="s">
        <v>608</v>
      </c>
      <c r="G521" s="41">
        <v>3</v>
      </c>
      <c r="H521" s="42">
        <v>0</v>
      </c>
      <c r="I521" s="43">
        <f>ROUND(G521*H521,P4)</f>
        <v>0</v>
      </c>
      <c r="J521" s="37"/>
      <c r="O521" s="44">
        <f>I521*0.21</f>
        <v>0</v>
      </c>
      <c r="P521">
        <v>3</v>
      </c>
    </row>
    <row r="522" ht="30">
      <c r="A522" s="37" t="s">
        <v>598</v>
      </c>
      <c r="B522" s="45"/>
      <c r="C522" s="46"/>
      <c r="D522" s="46"/>
      <c r="E522" s="39" t="s">
        <v>13215</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13216</v>
      </c>
      <c r="D524" s="37" t="s">
        <v>595</v>
      </c>
      <c r="E524" s="39" t="s">
        <v>13217</v>
      </c>
      <c r="F524" s="40" t="s">
        <v>608</v>
      </c>
      <c r="G524" s="41">
        <v>1</v>
      </c>
      <c r="H524" s="42">
        <v>0</v>
      </c>
      <c r="I524" s="43">
        <f>ROUND(G524*H524,P4)</f>
        <v>0</v>
      </c>
      <c r="J524" s="37"/>
      <c r="O524" s="44">
        <f>I524*0.21</f>
        <v>0</v>
      </c>
      <c r="P524">
        <v>3</v>
      </c>
    </row>
    <row r="525" ht="30">
      <c r="A525" s="37" t="s">
        <v>598</v>
      </c>
      <c r="B525" s="45"/>
      <c r="C525" s="46"/>
      <c r="D525" s="46"/>
      <c r="E525" s="39" t="s">
        <v>13217</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13218</v>
      </c>
      <c r="D527" s="37" t="s">
        <v>595</v>
      </c>
      <c r="E527" s="39" t="s">
        <v>13219</v>
      </c>
      <c r="F527" s="40" t="s">
        <v>608</v>
      </c>
      <c r="G527" s="41">
        <v>1</v>
      </c>
      <c r="H527" s="42">
        <v>0</v>
      </c>
      <c r="I527" s="43">
        <f>ROUND(G527*H527,P4)</f>
        <v>0</v>
      </c>
      <c r="J527" s="37"/>
      <c r="O527" s="44">
        <f>I527*0.21</f>
        <v>0</v>
      </c>
      <c r="P527">
        <v>3</v>
      </c>
    </row>
    <row r="528" ht="30">
      <c r="A528" s="37" t="s">
        <v>598</v>
      </c>
      <c r="B528" s="45"/>
      <c r="C528" s="46"/>
      <c r="D528" s="46"/>
      <c r="E528" s="39" t="s">
        <v>13217</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13220</v>
      </c>
      <c r="D530" s="37" t="s">
        <v>595</v>
      </c>
      <c r="E530" s="39" t="s">
        <v>13221</v>
      </c>
      <c r="F530" s="40" t="s">
        <v>608</v>
      </c>
      <c r="G530" s="41">
        <v>1</v>
      </c>
      <c r="H530" s="42">
        <v>0</v>
      </c>
      <c r="I530" s="43">
        <f>ROUND(G530*H530,P4)</f>
        <v>0</v>
      </c>
      <c r="J530" s="37"/>
      <c r="O530" s="44">
        <f>I530*0.21</f>
        <v>0</v>
      </c>
      <c r="P530">
        <v>3</v>
      </c>
    </row>
    <row r="531" ht="45">
      <c r="A531" s="37" t="s">
        <v>598</v>
      </c>
      <c r="B531" s="45"/>
      <c r="C531" s="46"/>
      <c r="D531" s="46"/>
      <c r="E531" s="39" t="s">
        <v>13222</v>
      </c>
      <c r="F531" s="46"/>
      <c r="G531" s="46"/>
      <c r="H531" s="46"/>
      <c r="I531" s="46"/>
      <c r="J531" s="48"/>
    </row>
    <row r="532">
      <c r="A532" s="37" t="s">
        <v>599</v>
      </c>
      <c r="B532" s="45"/>
      <c r="C532" s="46"/>
      <c r="D532" s="46"/>
      <c r="E532" s="49" t="s">
        <v>6122</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13223</v>
      </c>
      <c r="D534" s="37" t="s">
        <v>595</v>
      </c>
      <c r="E534" s="39" t="s">
        <v>13224</v>
      </c>
      <c r="F534" s="40" t="s">
        <v>608</v>
      </c>
      <c r="G534" s="41">
        <v>5</v>
      </c>
      <c r="H534" s="42">
        <v>0</v>
      </c>
      <c r="I534" s="43">
        <f>ROUND(G534*H534,P4)</f>
        <v>0</v>
      </c>
      <c r="J534" s="37"/>
      <c r="O534" s="44">
        <f>I534*0.21</f>
        <v>0</v>
      </c>
      <c r="P534">
        <v>3</v>
      </c>
    </row>
    <row r="535" ht="90">
      <c r="A535" s="37" t="s">
        <v>598</v>
      </c>
      <c r="B535" s="45"/>
      <c r="C535" s="46"/>
      <c r="D535" s="46"/>
      <c r="E535" s="39" t="s">
        <v>13225</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13226</v>
      </c>
      <c r="D537" s="37" t="s">
        <v>595</v>
      </c>
      <c r="E537" s="39" t="s">
        <v>13227</v>
      </c>
      <c r="F537" s="40" t="s">
        <v>608</v>
      </c>
      <c r="G537" s="41">
        <v>3</v>
      </c>
      <c r="H537" s="42">
        <v>0</v>
      </c>
      <c r="I537" s="43">
        <f>ROUND(G537*H537,P4)</f>
        <v>0</v>
      </c>
      <c r="J537" s="37"/>
      <c r="O537" s="44">
        <f>I537*0.21</f>
        <v>0</v>
      </c>
      <c r="P537">
        <v>3</v>
      </c>
    </row>
    <row r="538" ht="90">
      <c r="A538" s="37" t="s">
        <v>598</v>
      </c>
      <c r="B538" s="45"/>
      <c r="C538" s="46"/>
      <c r="D538" s="46"/>
      <c r="E538" s="39" t="s">
        <v>13228</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13229</v>
      </c>
      <c r="D540" s="37" t="s">
        <v>595</v>
      </c>
      <c r="E540" s="39" t="s">
        <v>13230</v>
      </c>
      <c r="F540" s="40" t="s">
        <v>608</v>
      </c>
      <c r="G540" s="41">
        <v>1</v>
      </c>
      <c r="H540" s="42">
        <v>0</v>
      </c>
      <c r="I540" s="43">
        <f>ROUND(G540*H540,P4)</f>
        <v>0</v>
      </c>
      <c r="J540" s="37"/>
      <c r="O540" s="44">
        <f>I540*0.21</f>
        <v>0</v>
      </c>
      <c r="P540">
        <v>3</v>
      </c>
    </row>
    <row r="541" ht="75">
      <c r="A541" s="37" t="s">
        <v>598</v>
      </c>
      <c r="B541" s="45"/>
      <c r="C541" s="46"/>
      <c r="D541" s="46"/>
      <c r="E541" s="39" t="s">
        <v>13231</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13232</v>
      </c>
      <c r="D543" s="37" t="s">
        <v>595</v>
      </c>
      <c r="E543" s="39" t="s">
        <v>13233</v>
      </c>
      <c r="F543" s="40" t="s">
        <v>608</v>
      </c>
      <c r="G543" s="41">
        <v>1</v>
      </c>
      <c r="H543" s="42">
        <v>0</v>
      </c>
      <c r="I543" s="43">
        <f>ROUND(G543*H543,P4)</f>
        <v>0</v>
      </c>
      <c r="J543" s="37"/>
      <c r="O543" s="44">
        <f>I543*0.21</f>
        <v>0</v>
      </c>
      <c r="P543">
        <v>3</v>
      </c>
    </row>
    <row r="544" ht="75">
      <c r="A544" s="37" t="s">
        <v>598</v>
      </c>
      <c r="B544" s="45"/>
      <c r="C544" s="46"/>
      <c r="D544" s="46"/>
      <c r="E544" s="39" t="s">
        <v>13234</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13235</v>
      </c>
      <c r="D546" s="37" t="s">
        <v>595</v>
      </c>
      <c r="E546" s="39" t="s">
        <v>13236</v>
      </c>
      <c r="F546" s="40" t="s">
        <v>650</v>
      </c>
      <c r="G546" s="41">
        <v>64.959999999999994</v>
      </c>
      <c r="H546" s="42">
        <v>0</v>
      </c>
      <c r="I546" s="43">
        <f>ROUND(G546*H546,P4)</f>
        <v>0</v>
      </c>
      <c r="J546" s="37"/>
      <c r="O546" s="44">
        <f>I546*0.21</f>
        <v>0</v>
      </c>
      <c r="P546">
        <v>3</v>
      </c>
    </row>
    <row r="547" ht="45">
      <c r="A547" s="37" t="s">
        <v>598</v>
      </c>
      <c r="B547" s="45"/>
      <c r="C547" s="46"/>
      <c r="D547" s="46"/>
      <c r="E547" s="39" t="s">
        <v>13236</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13237</v>
      </c>
      <c r="D549" s="37" t="s">
        <v>595</v>
      </c>
      <c r="E549" s="39" t="s">
        <v>13238</v>
      </c>
      <c r="F549" s="40" t="s">
        <v>1797</v>
      </c>
      <c r="G549" s="41">
        <v>1</v>
      </c>
      <c r="H549" s="42">
        <v>0</v>
      </c>
      <c r="I549" s="43">
        <f>ROUND(G549*H549,P4)</f>
        <v>0</v>
      </c>
      <c r="J549" s="37"/>
      <c r="O549" s="44">
        <f>I549*0.21</f>
        <v>0</v>
      </c>
      <c r="P549">
        <v>3</v>
      </c>
    </row>
    <row r="550" ht="30">
      <c r="A550" s="37" t="s">
        <v>598</v>
      </c>
      <c r="B550" s="45"/>
      <c r="C550" s="46"/>
      <c r="D550" s="46"/>
      <c r="E550" s="39" t="s">
        <v>13238</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13239</v>
      </c>
      <c r="D552" s="37" t="s">
        <v>595</v>
      </c>
      <c r="E552" s="39" t="s">
        <v>13240</v>
      </c>
      <c r="F552" s="40" t="s">
        <v>1719</v>
      </c>
      <c r="G552" s="41">
        <v>23.329999999999998</v>
      </c>
      <c r="H552" s="42">
        <v>0</v>
      </c>
      <c r="I552" s="43">
        <f>ROUND(G552*H552,P4)</f>
        <v>0</v>
      </c>
      <c r="J552" s="37"/>
      <c r="O552" s="44">
        <f>I552*0.21</f>
        <v>0</v>
      </c>
      <c r="P552">
        <v>3</v>
      </c>
    </row>
    <row r="553" ht="45">
      <c r="A553" s="37" t="s">
        <v>598</v>
      </c>
      <c r="B553" s="45"/>
      <c r="C553" s="46"/>
      <c r="D553" s="46"/>
      <c r="E553" s="39" t="s">
        <v>13236</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13241</v>
      </c>
      <c r="D555" s="37" t="s">
        <v>595</v>
      </c>
      <c r="E555" s="39" t="s">
        <v>13242</v>
      </c>
      <c r="F555" s="40" t="s">
        <v>1719</v>
      </c>
      <c r="G555" s="41">
        <v>716.88999999999999</v>
      </c>
      <c r="H555" s="42">
        <v>0</v>
      </c>
      <c r="I555" s="43">
        <f>ROUND(G555*H555,P4)</f>
        <v>0</v>
      </c>
      <c r="J555" s="37"/>
      <c r="O555" s="44">
        <f>I555*0.21</f>
        <v>0</v>
      </c>
      <c r="P555">
        <v>3</v>
      </c>
    </row>
    <row r="556" ht="30">
      <c r="A556" s="37" t="s">
        <v>598</v>
      </c>
      <c r="B556" s="45"/>
      <c r="C556" s="46"/>
      <c r="D556" s="46"/>
      <c r="E556" s="39" t="s">
        <v>13242</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12437</v>
      </c>
      <c r="D558" s="34"/>
      <c r="E558" s="31" t="s">
        <v>12438</v>
      </c>
      <c r="F558" s="34"/>
      <c r="G558" s="34"/>
      <c r="H558" s="34"/>
      <c r="I558" s="35">
        <f>SUMIFS(I559:I592,A559:A592,"P")</f>
        <v>0</v>
      </c>
      <c r="J558" s="36"/>
    </row>
    <row r="559">
      <c r="A559" s="37" t="s">
        <v>593</v>
      </c>
      <c r="B559" s="37">
        <v>171</v>
      </c>
      <c r="C559" s="38" t="s">
        <v>12439</v>
      </c>
      <c r="D559" s="37" t="s">
        <v>595</v>
      </c>
      <c r="E559" s="39" t="s">
        <v>12440</v>
      </c>
      <c r="F559" s="40" t="s">
        <v>597</v>
      </c>
      <c r="G559" s="41">
        <v>124.114</v>
      </c>
      <c r="H559" s="42">
        <v>0</v>
      </c>
      <c r="I559" s="43">
        <f>ROUND(G559*H559,P4)</f>
        <v>0</v>
      </c>
      <c r="J559" s="37"/>
      <c r="O559" s="44">
        <f>I559*0.21</f>
        <v>0</v>
      </c>
      <c r="P559">
        <v>3</v>
      </c>
    </row>
    <row r="560">
      <c r="A560" s="37" t="s">
        <v>598</v>
      </c>
      <c r="B560" s="45"/>
      <c r="C560" s="46"/>
      <c r="D560" s="46"/>
      <c r="E560" s="39" t="s">
        <v>12440</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13243</v>
      </c>
      <c r="D562" s="37" t="s">
        <v>595</v>
      </c>
      <c r="E562" s="39" t="s">
        <v>13244</v>
      </c>
      <c r="F562" s="40" t="s">
        <v>650</v>
      </c>
      <c r="G562" s="41">
        <v>140.37200000000001</v>
      </c>
      <c r="H562" s="42">
        <v>0</v>
      </c>
      <c r="I562" s="43">
        <f>ROUND(G562*H562,P4)</f>
        <v>0</v>
      </c>
      <c r="J562" s="37"/>
      <c r="O562" s="44">
        <f>I562*0.21</f>
        <v>0</v>
      </c>
      <c r="P562">
        <v>3</v>
      </c>
    </row>
    <row r="563" ht="30">
      <c r="A563" s="37" t="s">
        <v>598</v>
      </c>
      <c r="B563" s="45"/>
      <c r="C563" s="46"/>
      <c r="D563" s="46"/>
      <c r="E563" s="39" t="s">
        <v>13244</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12443</v>
      </c>
      <c r="D565" s="37" t="s">
        <v>595</v>
      </c>
      <c r="E565" s="39" t="s">
        <v>12444</v>
      </c>
      <c r="F565" s="40" t="s">
        <v>650</v>
      </c>
      <c r="G565" s="41">
        <v>117.86</v>
      </c>
      <c r="H565" s="42">
        <v>0</v>
      </c>
      <c r="I565" s="43">
        <f>ROUND(G565*H565,P4)</f>
        <v>0</v>
      </c>
      <c r="J565" s="37"/>
      <c r="O565" s="44">
        <f>I565*0.21</f>
        <v>0</v>
      </c>
      <c r="P565">
        <v>3</v>
      </c>
    </row>
    <row r="566">
      <c r="A566" s="37" t="s">
        <v>598</v>
      </c>
      <c r="B566" s="45"/>
      <c r="C566" s="46"/>
      <c r="D566" s="46"/>
      <c r="E566" s="39" t="s">
        <v>12445</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13245</v>
      </c>
      <c r="D568" s="37" t="s">
        <v>595</v>
      </c>
      <c r="E568" s="39" t="s">
        <v>13246</v>
      </c>
      <c r="F568" s="40" t="s">
        <v>650</v>
      </c>
      <c r="G568" s="41">
        <v>117.86</v>
      </c>
      <c r="H568" s="42">
        <v>0</v>
      </c>
      <c r="I568" s="43">
        <f>ROUND(G568*H568,P4)</f>
        <v>0</v>
      </c>
      <c r="J568" s="37"/>
      <c r="O568" s="44">
        <f>I568*0.21</f>
        <v>0</v>
      </c>
      <c r="P568">
        <v>3</v>
      </c>
    </row>
    <row r="569">
      <c r="A569" s="37" t="s">
        <v>598</v>
      </c>
      <c r="B569" s="45"/>
      <c r="C569" s="46"/>
      <c r="D569" s="46"/>
      <c r="E569" s="39" t="s">
        <v>13247</v>
      </c>
      <c r="F569" s="46"/>
      <c r="G569" s="46"/>
      <c r="H569" s="46"/>
      <c r="I569" s="46"/>
      <c r="J569" s="48"/>
    </row>
    <row r="570" ht="45">
      <c r="A570" s="37" t="s">
        <v>599</v>
      </c>
      <c r="B570" s="45"/>
      <c r="C570" s="46"/>
      <c r="D570" s="46"/>
      <c r="E570" s="49" t="s">
        <v>13248</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13249</v>
      </c>
      <c r="D572" s="37" t="s">
        <v>595</v>
      </c>
      <c r="E572" s="39" t="s">
        <v>13250</v>
      </c>
      <c r="F572" s="40" t="s">
        <v>650</v>
      </c>
      <c r="G572" s="41">
        <v>52.899999999999999</v>
      </c>
      <c r="H572" s="42">
        <v>0</v>
      </c>
      <c r="I572" s="43">
        <f>ROUND(G572*H572,P4)</f>
        <v>0</v>
      </c>
      <c r="J572" s="37"/>
      <c r="O572" s="44">
        <f>I572*0.21</f>
        <v>0</v>
      </c>
      <c r="P572">
        <v>3</v>
      </c>
    </row>
    <row r="573" ht="30">
      <c r="A573" s="37" t="s">
        <v>598</v>
      </c>
      <c r="B573" s="45"/>
      <c r="C573" s="46"/>
      <c r="D573" s="46"/>
      <c r="E573" s="39" t="s">
        <v>13251</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13252</v>
      </c>
      <c r="D575" s="37" t="s">
        <v>595</v>
      </c>
      <c r="E575" s="39" t="s">
        <v>13253</v>
      </c>
      <c r="F575" s="40" t="s">
        <v>650</v>
      </c>
      <c r="G575" s="41">
        <v>117.86</v>
      </c>
      <c r="H575" s="42">
        <v>0</v>
      </c>
      <c r="I575" s="43">
        <f>ROUND(G575*H575,P4)</f>
        <v>0</v>
      </c>
      <c r="J575" s="37"/>
      <c r="O575" s="44">
        <f>I575*0.21</f>
        <v>0</v>
      </c>
      <c r="P575">
        <v>3</v>
      </c>
    </row>
    <row r="576" ht="30">
      <c r="A576" s="37" t="s">
        <v>598</v>
      </c>
      <c r="B576" s="45"/>
      <c r="C576" s="46"/>
      <c r="D576" s="46"/>
      <c r="E576" s="39" t="s">
        <v>13254</v>
      </c>
      <c r="F576" s="46"/>
      <c r="G576" s="46"/>
      <c r="H576" s="46"/>
      <c r="I576" s="46"/>
      <c r="J576" s="48"/>
    </row>
    <row r="577" ht="60">
      <c r="A577" s="37" t="s">
        <v>599</v>
      </c>
      <c r="B577" s="45"/>
      <c r="C577" s="46"/>
      <c r="D577" s="46"/>
      <c r="E577" s="49" t="s">
        <v>13255</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12456</v>
      </c>
      <c r="D579" s="37" t="s">
        <v>595</v>
      </c>
      <c r="E579" s="39" t="s">
        <v>12457</v>
      </c>
      <c r="F579" s="40" t="s">
        <v>597</v>
      </c>
      <c r="G579" s="41">
        <v>121.68000000000001</v>
      </c>
      <c r="H579" s="42">
        <v>0</v>
      </c>
      <c r="I579" s="43">
        <f>ROUND(G579*H579,P4)</f>
        <v>0</v>
      </c>
      <c r="J579" s="37"/>
      <c r="O579" s="44">
        <f>I579*0.21</f>
        <v>0</v>
      </c>
      <c r="P579">
        <v>3</v>
      </c>
    </row>
    <row r="580">
      <c r="A580" s="37" t="s">
        <v>598</v>
      </c>
      <c r="B580" s="45"/>
      <c r="C580" s="46"/>
      <c r="D580" s="46"/>
      <c r="E580" s="39" t="s">
        <v>12458</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13256</v>
      </c>
      <c r="D582" s="37" t="s">
        <v>595</v>
      </c>
      <c r="E582" s="39" t="s">
        <v>13257</v>
      </c>
      <c r="F582" s="40" t="s">
        <v>597</v>
      </c>
      <c r="G582" s="41">
        <v>121.68000000000001</v>
      </c>
      <c r="H582" s="42">
        <v>0</v>
      </c>
      <c r="I582" s="43">
        <f>ROUND(G582*H582,P4)</f>
        <v>0</v>
      </c>
      <c r="J582" s="37"/>
      <c r="O582" s="44">
        <f>I582*0.21</f>
        <v>0</v>
      </c>
      <c r="P582">
        <v>3</v>
      </c>
    </row>
    <row r="583">
      <c r="A583" s="37" t="s">
        <v>598</v>
      </c>
      <c r="B583" s="45"/>
      <c r="C583" s="46"/>
      <c r="D583" s="46"/>
      <c r="E583" s="39" t="s">
        <v>13258</v>
      </c>
      <c r="F583" s="46"/>
      <c r="G583" s="46"/>
      <c r="H583" s="46"/>
      <c r="I583" s="46"/>
      <c r="J583" s="48"/>
    </row>
    <row r="584" ht="30">
      <c r="A584" s="37" t="s">
        <v>599</v>
      </c>
      <c r="B584" s="45"/>
      <c r="C584" s="46"/>
      <c r="D584" s="46"/>
      <c r="E584" s="49" t="s">
        <v>13259</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12460</v>
      </c>
      <c r="D586" s="37" t="s">
        <v>595</v>
      </c>
      <c r="E586" s="39" t="s">
        <v>12461</v>
      </c>
      <c r="F586" s="40" t="s">
        <v>1127</v>
      </c>
      <c r="G586" s="41">
        <v>1.339</v>
      </c>
      <c r="H586" s="42">
        <v>0</v>
      </c>
      <c r="I586" s="43">
        <f>ROUND(G586*H586,P4)</f>
        <v>0</v>
      </c>
      <c r="J586" s="37"/>
      <c r="O586" s="44">
        <f>I586*0.21</f>
        <v>0</v>
      </c>
      <c r="P586">
        <v>3</v>
      </c>
    </row>
    <row r="587" ht="45">
      <c r="A587" s="37" t="s">
        <v>598</v>
      </c>
      <c r="B587" s="45"/>
      <c r="C587" s="46"/>
      <c r="D587" s="46"/>
      <c r="E587" s="39" t="s">
        <v>12462</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13260</v>
      </c>
      <c r="D589" s="37" t="s">
        <v>595</v>
      </c>
      <c r="E589" s="39" t="s">
        <v>13261</v>
      </c>
      <c r="F589" s="40" t="s">
        <v>1797</v>
      </c>
      <c r="G589" s="41">
        <v>1</v>
      </c>
      <c r="H589" s="42">
        <v>0</v>
      </c>
      <c r="I589" s="43">
        <f>ROUND(G589*H589,P4)</f>
        <v>0</v>
      </c>
      <c r="J589" s="37"/>
      <c r="O589" s="44">
        <f>I589*0.21</f>
        <v>0</v>
      </c>
      <c r="P589">
        <v>3</v>
      </c>
    </row>
    <row r="590" ht="30">
      <c r="A590" s="37" t="s">
        <v>598</v>
      </c>
      <c r="B590" s="45"/>
      <c r="C590" s="46"/>
      <c r="D590" s="46"/>
      <c r="E590" s="39" t="s">
        <v>13261</v>
      </c>
      <c r="F590" s="46"/>
      <c r="G590" s="46"/>
      <c r="H590" s="46"/>
      <c r="I590" s="46"/>
      <c r="J590" s="48"/>
    </row>
    <row r="591">
      <c r="A591" s="37" t="s">
        <v>599</v>
      </c>
      <c r="B591" s="45"/>
      <c r="C591" s="46"/>
      <c r="D591" s="46"/>
      <c r="E591" s="49" t="s">
        <v>6122</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13262</v>
      </c>
      <c r="D593" s="34"/>
      <c r="E593" s="31" t="s">
        <v>13263</v>
      </c>
      <c r="F593" s="34"/>
      <c r="G593" s="34"/>
      <c r="H593" s="34"/>
      <c r="I593" s="35">
        <f>SUMIFS(I594:I616,A594:A616,"P")</f>
        <v>0</v>
      </c>
      <c r="J593" s="36"/>
    </row>
    <row r="594">
      <c r="A594" s="37" t="s">
        <v>593</v>
      </c>
      <c r="B594" s="37">
        <v>181</v>
      </c>
      <c r="C594" s="38" t="s">
        <v>13264</v>
      </c>
      <c r="D594" s="37" t="s">
        <v>595</v>
      </c>
      <c r="E594" s="39" t="s">
        <v>13265</v>
      </c>
      <c r="F594" s="40" t="s">
        <v>650</v>
      </c>
      <c r="G594" s="41">
        <v>135.72999999999999</v>
      </c>
      <c r="H594" s="42">
        <v>0</v>
      </c>
      <c r="I594" s="43">
        <f>ROUND(G594*H594,P4)</f>
        <v>0</v>
      </c>
      <c r="J594" s="37"/>
      <c r="O594" s="44">
        <f>I594*0.21</f>
        <v>0</v>
      </c>
      <c r="P594">
        <v>3</v>
      </c>
    </row>
    <row r="595">
      <c r="A595" s="37" t="s">
        <v>598</v>
      </c>
      <c r="B595" s="45"/>
      <c r="C595" s="46"/>
      <c r="D595" s="46"/>
      <c r="E595" s="39" t="s">
        <v>13266</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13267</v>
      </c>
      <c r="D597" s="37" t="s">
        <v>595</v>
      </c>
      <c r="E597" s="39" t="s">
        <v>13268</v>
      </c>
      <c r="F597" s="40" t="s">
        <v>650</v>
      </c>
      <c r="G597" s="41">
        <v>135.72999999999999</v>
      </c>
      <c r="H597" s="42">
        <v>0</v>
      </c>
      <c r="I597" s="43">
        <f>ROUND(G597*H597,P4)</f>
        <v>0</v>
      </c>
      <c r="J597" s="37"/>
      <c r="O597" s="44">
        <f>I597*0.21</f>
        <v>0</v>
      </c>
      <c r="P597">
        <v>3</v>
      </c>
    </row>
    <row r="598">
      <c r="A598" s="37" t="s">
        <v>598</v>
      </c>
      <c r="B598" s="45"/>
      <c r="C598" s="46"/>
      <c r="D598" s="46"/>
      <c r="E598" s="39" t="s">
        <v>13269</v>
      </c>
      <c r="F598" s="46"/>
      <c r="G598" s="46"/>
      <c r="H598" s="46"/>
      <c r="I598" s="46"/>
      <c r="J598" s="48"/>
    </row>
    <row r="599" ht="45">
      <c r="A599" s="37" t="s">
        <v>599</v>
      </c>
      <c r="B599" s="45"/>
      <c r="C599" s="46"/>
      <c r="D599" s="46"/>
      <c r="E599" s="49" t="s">
        <v>13270</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13271</v>
      </c>
      <c r="D601" s="37" t="s">
        <v>595</v>
      </c>
      <c r="E601" s="39" t="s">
        <v>13272</v>
      </c>
      <c r="F601" s="40" t="s">
        <v>650</v>
      </c>
      <c r="G601" s="41">
        <v>117.86</v>
      </c>
      <c r="H601" s="42">
        <v>0</v>
      </c>
      <c r="I601" s="43">
        <f>ROUND(G601*H601,P4)</f>
        <v>0</v>
      </c>
      <c r="J601" s="37"/>
      <c r="O601" s="44">
        <f>I601*0.21</f>
        <v>0</v>
      </c>
      <c r="P601">
        <v>3</v>
      </c>
    </row>
    <row r="602">
      <c r="A602" s="37" t="s">
        <v>598</v>
      </c>
      <c r="B602" s="45"/>
      <c r="C602" s="46"/>
      <c r="D602" s="46"/>
      <c r="E602" s="39" t="s">
        <v>13273</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13274</v>
      </c>
      <c r="D604" s="37" t="s">
        <v>595</v>
      </c>
      <c r="E604" s="39" t="s">
        <v>13275</v>
      </c>
      <c r="F604" s="40" t="s">
        <v>650</v>
      </c>
      <c r="G604" s="41">
        <v>17.870000000000001</v>
      </c>
      <c r="H604" s="42">
        <v>0</v>
      </c>
      <c r="I604" s="43">
        <f>ROUND(G604*H604,P4)</f>
        <v>0</v>
      </c>
      <c r="J604" s="37"/>
      <c r="O604" s="44">
        <f>I604*0.21</f>
        <v>0</v>
      </c>
      <c r="P604">
        <v>3</v>
      </c>
    </row>
    <row r="605">
      <c r="A605" s="37" t="s">
        <v>598</v>
      </c>
      <c r="B605" s="45"/>
      <c r="C605" s="46"/>
      <c r="D605" s="46"/>
      <c r="E605" s="39" t="s">
        <v>13276</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13277</v>
      </c>
      <c r="D607" s="37" t="s">
        <v>595</v>
      </c>
      <c r="E607" s="39" t="s">
        <v>13278</v>
      </c>
      <c r="F607" s="40" t="s">
        <v>597</v>
      </c>
      <c r="G607" s="41">
        <v>151.11000000000001</v>
      </c>
      <c r="H607" s="42">
        <v>0</v>
      </c>
      <c r="I607" s="43">
        <f>ROUND(G607*H607,P4)</f>
        <v>0</v>
      </c>
      <c r="J607" s="37"/>
      <c r="O607" s="44">
        <f>I607*0.21</f>
        <v>0</v>
      </c>
      <c r="P607">
        <v>3</v>
      </c>
    </row>
    <row r="608" ht="45">
      <c r="A608" s="37" t="s">
        <v>598</v>
      </c>
      <c r="B608" s="45"/>
      <c r="C608" s="46"/>
      <c r="D608" s="46"/>
      <c r="E608" s="39" t="s">
        <v>13279</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13280</v>
      </c>
      <c r="D610" s="37" t="s">
        <v>595</v>
      </c>
      <c r="E610" s="39" t="s">
        <v>13281</v>
      </c>
      <c r="F610" s="40" t="s">
        <v>1127</v>
      </c>
      <c r="G610" s="41">
        <v>1.0249999999999999</v>
      </c>
      <c r="H610" s="42">
        <v>0</v>
      </c>
      <c r="I610" s="43">
        <f>ROUND(G610*H610,P4)</f>
        <v>0</v>
      </c>
      <c r="J610" s="37"/>
      <c r="O610" s="44">
        <f>I610*0.21</f>
        <v>0</v>
      </c>
      <c r="P610">
        <v>3</v>
      </c>
    </row>
    <row r="611" ht="45">
      <c r="A611" s="37" t="s">
        <v>598</v>
      </c>
      <c r="B611" s="45"/>
      <c r="C611" s="46"/>
      <c r="D611" s="46"/>
      <c r="E611" s="39" t="s">
        <v>13282</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13283</v>
      </c>
      <c r="D613" s="37" t="s">
        <v>595</v>
      </c>
      <c r="E613" s="39" t="s">
        <v>13284</v>
      </c>
      <c r="F613" s="40" t="s">
        <v>1797</v>
      </c>
      <c r="G613" s="41">
        <v>1</v>
      </c>
      <c r="H613" s="42">
        <v>0</v>
      </c>
      <c r="I613" s="43">
        <f>ROUND(G613*H613,P4)</f>
        <v>0</v>
      </c>
      <c r="J613" s="37"/>
      <c r="O613" s="44">
        <f>I613*0.21</f>
        <v>0</v>
      </c>
      <c r="P613">
        <v>3</v>
      </c>
    </row>
    <row r="614" ht="30">
      <c r="A614" s="37" t="s">
        <v>598</v>
      </c>
      <c r="B614" s="45"/>
      <c r="C614" s="46"/>
      <c r="D614" s="46"/>
      <c r="E614" s="39" t="s">
        <v>13285</v>
      </c>
      <c r="F614" s="46"/>
      <c r="G614" s="46"/>
      <c r="H614" s="46"/>
      <c r="I614" s="46"/>
      <c r="J614" s="48"/>
    </row>
    <row r="615">
      <c r="A615" s="37" t="s">
        <v>599</v>
      </c>
      <c r="B615" s="45"/>
      <c r="C615" s="46"/>
      <c r="D615" s="46"/>
      <c r="E615" s="49" t="s">
        <v>6122</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13286</v>
      </c>
      <c r="D618" s="37" t="s">
        <v>595</v>
      </c>
      <c r="E618" s="39" t="s">
        <v>13287</v>
      </c>
      <c r="F618" s="40" t="s">
        <v>650</v>
      </c>
      <c r="G618" s="41">
        <v>31.960000000000001</v>
      </c>
      <c r="H618" s="42">
        <v>0</v>
      </c>
      <c r="I618" s="43">
        <f>ROUND(G618*H618,P4)</f>
        <v>0</v>
      </c>
      <c r="J618" s="37"/>
      <c r="O618" s="44">
        <f>I618*0.21</f>
        <v>0</v>
      </c>
      <c r="P618">
        <v>3</v>
      </c>
    </row>
    <row r="619" ht="45">
      <c r="A619" s="37" t="s">
        <v>598</v>
      </c>
      <c r="B619" s="45"/>
      <c r="C619" s="46"/>
      <c r="D619" s="46"/>
      <c r="E619" s="39" t="s">
        <v>13288</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12477</v>
      </c>
      <c r="D621" s="34"/>
      <c r="E621" s="31" t="s">
        <v>12478</v>
      </c>
      <c r="F621" s="34"/>
      <c r="G621" s="34"/>
      <c r="H621" s="34"/>
      <c r="I621" s="35">
        <f>SUMIFS(I622:I633,A622:A633,"P")</f>
        <v>0</v>
      </c>
      <c r="J621" s="36"/>
    </row>
    <row r="622">
      <c r="A622" s="37" t="s">
        <v>593</v>
      </c>
      <c r="B622" s="37">
        <v>189</v>
      </c>
      <c r="C622" s="38" t="s">
        <v>13289</v>
      </c>
      <c r="D622" s="37" t="s">
        <v>595</v>
      </c>
      <c r="E622" s="39" t="s">
        <v>13290</v>
      </c>
      <c r="F622" s="40" t="s">
        <v>650</v>
      </c>
      <c r="G622" s="41">
        <v>771.83199999999999</v>
      </c>
      <c r="H622" s="42">
        <v>0</v>
      </c>
      <c r="I622" s="43">
        <f>ROUND(G622*H622,P4)</f>
        <v>0</v>
      </c>
      <c r="J622" s="37"/>
      <c r="O622" s="44">
        <f>I622*0.21</f>
        <v>0</v>
      </c>
      <c r="P622">
        <v>3</v>
      </c>
    </row>
    <row r="623">
      <c r="A623" s="37" t="s">
        <v>598</v>
      </c>
      <c r="B623" s="45"/>
      <c r="C623" s="46"/>
      <c r="D623" s="46"/>
      <c r="E623" s="39" t="s">
        <v>13291</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13292</v>
      </c>
      <c r="D625" s="37" t="s">
        <v>595</v>
      </c>
      <c r="E625" s="39" t="s">
        <v>13293</v>
      </c>
      <c r="F625" s="40" t="s">
        <v>650</v>
      </c>
      <c r="G625" s="41">
        <v>771.83199999999999</v>
      </c>
      <c r="H625" s="42">
        <v>0</v>
      </c>
      <c r="I625" s="43">
        <f>ROUND(G625*H625,P4)</f>
        <v>0</v>
      </c>
      <c r="J625" s="37"/>
      <c r="O625" s="44">
        <f>I625*0.21</f>
        <v>0</v>
      </c>
      <c r="P625">
        <v>3</v>
      </c>
    </row>
    <row r="626">
      <c r="A626" s="37" t="s">
        <v>598</v>
      </c>
      <c r="B626" s="45"/>
      <c r="C626" s="46"/>
      <c r="D626" s="46"/>
      <c r="E626" s="39" t="s">
        <v>13294</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13295</v>
      </c>
      <c r="D628" s="37" t="s">
        <v>595</v>
      </c>
      <c r="E628" s="39" t="s">
        <v>13296</v>
      </c>
      <c r="F628" s="40" t="s">
        <v>650</v>
      </c>
      <c r="G628" s="41">
        <v>771.83199999999999</v>
      </c>
      <c r="H628" s="42">
        <v>0</v>
      </c>
      <c r="I628" s="43">
        <f>ROUND(G628*H628,P4)</f>
        <v>0</v>
      </c>
      <c r="J628" s="37"/>
      <c r="O628" s="44">
        <f>I628*0.21</f>
        <v>0</v>
      </c>
      <c r="P628">
        <v>3</v>
      </c>
    </row>
    <row r="629" ht="30">
      <c r="A629" s="37" t="s">
        <v>598</v>
      </c>
      <c r="B629" s="45"/>
      <c r="C629" s="46"/>
      <c r="D629" s="46"/>
      <c r="E629" s="39" t="s">
        <v>13297</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13298</v>
      </c>
      <c r="D631" s="37" t="s">
        <v>595</v>
      </c>
      <c r="E631" s="39" t="s">
        <v>13299</v>
      </c>
      <c r="F631" s="40" t="s">
        <v>650</v>
      </c>
      <c r="G631" s="41">
        <v>771.83199999999999</v>
      </c>
      <c r="H631" s="42">
        <v>0</v>
      </c>
      <c r="I631" s="43">
        <f>ROUND(G631*H631,P4)</f>
        <v>0</v>
      </c>
      <c r="J631" s="37"/>
      <c r="O631" s="44">
        <f>I631*0.21</f>
        <v>0</v>
      </c>
      <c r="P631">
        <v>3</v>
      </c>
    </row>
    <row r="632" ht="30">
      <c r="A632" s="37" t="s">
        <v>598</v>
      </c>
      <c r="B632" s="45"/>
      <c r="C632" s="46"/>
      <c r="D632" s="46"/>
      <c r="E632" s="39" t="s">
        <v>13300</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4581</v>
      </c>
      <c r="D634" s="34"/>
      <c r="E634" s="31" t="s">
        <v>4582</v>
      </c>
      <c r="F634" s="34"/>
      <c r="G634" s="34"/>
      <c r="H634" s="34"/>
      <c r="I634" s="35">
        <f>SUMIFS(I635:I655,A635:A655,"P")</f>
        <v>0</v>
      </c>
      <c r="J634" s="36"/>
    </row>
    <row r="635" ht="30">
      <c r="A635" s="37" t="s">
        <v>593</v>
      </c>
      <c r="B635" s="37">
        <v>193</v>
      </c>
      <c r="C635" s="38" t="s">
        <v>13301</v>
      </c>
      <c r="D635" s="37" t="s">
        <v>595</v>
      </c>
      <c r="E635" s="39" t="s">
        <v>13302</v>
      </c>
      <c r="F635" s="40" t="s">
        <v>608</v>
      </c>
      <c r="G635" s="41">
        <v>4</v>
      </c>
      <c r="H635" s="42">
        <v>0</v>
      </c>
      <c r="I635" s="43">
        <f>ROUND(G635*H635,P4)</f>
        <v>0</v>
      </c>
      <c r="J635" s="37"/>
      <c r="O635" s="44">
        <f>I635*0.21</f>
        <v>0</v>
      </c>
      <c r="P635">
        <v>3</v>
      </c>
    </row>
    <row r="636" ht="30">
      <c r="A636" s="37" t="s">
        <v>598</v>
      </c>
      <c r="B636" s="45"/>
      <c r="C636" s="46"/>
      <c r="D636" s="46"/>
      <c r="E636" s="39" t="s">
        <v>13302</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13303</v>
      </c>
      <c r="D638" s="37" t="s">
        <v>595</v>
      </c>
      <c r="E638" s="39" t="s">
        <v>13304</v>
      </c>
      <c r="F638" s="40" t="s">
        <v>608</v>
      </c>
      <c r="G638" s="41">
        <v>4</v>
      </c>
      <c r="H638" s="42">
        <v>0</v>
      </c>
      <c r="I638" s="43">
        <f>ROUND(G638*H638,P4)</f>
        <v>0</v>
      </c>
      <c r="J638" s="37"/>
      <c r="O638" s="44">
        <f>I638*0.21</f>
        <v>0</v>
      </c>
      <c r="P638">
        <v>3</v>
      </c>
    </row>
    <row r="639" ht="45">
      <c r="A639" s="37" t="s">
        <v>598</v>
      </c>
      <c r="B639" s="45"/>
      <c r="C639" s="46"/>
      <c r="D639" s="46"/>
      <c r="E639" s="39" t="s">
        <v>13305</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13306</v>
      </c>
      <c r="D641" s="37" t="s">
        <v>595</v>
      </c>
      <c r="E641" s="39" t="s">
        <v>13307</v>
      </c>
      <c r="F641" s="40" t="s">
        <v>608</v>
      </c>
      <c r="G641" s="41">
        <v>2</v>
      </c>
      <c r="H641" s="42">
        <v>0</v>
      </c>
      <c r="I641" s="43">
        <f>ROUND(G641*H641,P4)</f>
        <v>0</v>
      </c>
      <c r="J641" s="37"/>
      <c r="O641" s="44">
        <f>I641*0.21</f>
        <v>0</v>
      </c>
      <c r="P641">
        <v>3</v>
      </c>
    </row>
    <row r="642" ht="30">
      <c r="A642" s="37" t="s">
        <v>598</v>
      </c>
      <c r="B642" s="45"/>
      <c r="C642" s="46"/>
      <c r="D642" s="46"/>
      <c r="E642" s="39" t="s">
        <v>13308</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13309</v>
      </c>
      <c r="D644" s="37" t="s">
        <v>595</v>
      </c>
      <c r="E644" s="39" t="s">
        <v>13310</v>
      </c>
      <c r="F644" s="40" t="s">
        <v>641</v>
      </c>
      <c r="G644" s="41">
        <v>2.1190000000000002</v>
      </c>
      <c r="H644" s="42">
        <v>0</v>
      </c>
      <c r="I644" s="43">
        <f>ROUND(G644*H644,P4)</f>
        <v>0</v>
      </c>
      <c r="J644" s="37"/>
      <c r="O644" s="44">
        <f>I644*0.21</f>
        <v>0</v>
      </c>
      <c r="P644">
        <v>3</v>
      </c>
    </row>
    <row r="645" ht="30">
      <c r="A645" s="37" t="s">
        <v>598</v>
      </c>
      <c r="B645" s="45"/>
      <c r="C645" s="46"/>
      <c r="D645" s="46"/>
      <c r="E645" s="39" t="s">
        <v>13311</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13312</v>
      </c>
      <c r="D647" s="37" t="s">
        <v>595</v>
      </c>
      <c r="E647" s="39" t="s">
        <v>13313</v>
      </c>
      <c r="F647" s="40" t="s">
        <v>650</v>
      </c>
      <c r="G647" s="41">
        <v>3.8149999999999999</v>
      </c>
      <c r="H647" s="42">
        <v>0</v>
      </c>
      <c r="I647" s="43">
        <f>ROUND(G647*H647,P4)</f>
        <v>0</v>
      </c>
      <c r="J647" s="37"/>
      <c r="O647" s="44">
        <f>I647*0.21</f>
        <v>0</v>
      </c>
      <c r="P647">
        <v>3</v>
      </c>
    </row>
    <row r="648" ht="30">
      <c r="A648" s="37" t="s">
        <v>598</v>
      </c>
      <c r="B648" s="45"/>
      <c r="C648" s="46"/>
      <c r="D648" s="46"/>
      <c r="E648" s="39" t="s">
        <v>13314</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13315</v>
      </c>
      <c r="D650" s="37" t="s">
        <v>595</v>
      </c>
      <c r="E650" s="39" t="s">
        <v>13316</v>
      </c>
      <c r="F650" s="40" t="s">
        <v>1797</v>
      </c>
      <c r="G650" s="41">
        <v>1</v>
      </c>
      <c r="H650" s="42">
        <v>0</v>
      </c>
      <c r="I650" s="43">
        <f>ROUND(G650*H650,P4)</f>
        <v>0</v>
      </c>
      <c r="J650" s="37"/>
      <c r="O650" s="44">
        <f>I650*0.21</f>
        <v>0</v>
      </c>
      <c r="P650">
        <v>3</v>
      </c>
    </row>
    <row r="651" ht="30">
      <c r="A651" s="37" t="s">
        <v>598</v>
      </c>
      <c r="B651" s="45"/>
      <c r="C651" s="46"/>
      <c r="D651" s="46"/>
      <c r="E651" s="39" t="s">
        <v>13316</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13317</v>
      </c>
      <c r="D653" s="37" t="s">
        <v>595</v>
      </c>
      <c r="E653" s="39" t="s">
        <v>13318</v>
      </c>
      <c r="F653" s="40" t="s">
        <v>597</v>
      </c>
      <c r="G653" s="41">
        <v>63</v>
      </c>
      <c r="H653" s="42">
        <v>0</v>
      </c>
      <c r="I653" s="43">
        <f>ROUND(G653*H653,P4)</f>
        <v>0</v>
      </c>
      <c r="J653" s="37"/>
      <c r="O653" s="44">
        <f>I653*0.21</f>
        <v>0</v>
      </c>
      <c r="P653">
        <v>3</v>
      </c>
    </row>
    <row r="654" ht="30">
      <c r="A654" s="37" t="s">
        <v>598</v>
      </c>
      <c r="B654" s="45"/>
      <c r="C654" s="46"/>
      <c r="D654" s="46"/>
      <c r="E654" s="39" t="s">
        <v>13318</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4818</v>
      </c>
      <c r="D656" s="34"/>
      <c r="E656" s="31" t="s">
        <v>4819</v>
      </c>
      <c r="F656" s="34"/>
      <c r="G656" s="34"/>
      <c r="H656" s="34"/>
      <c r="I656" s="35">
        <f>SUMIFS(I657:I680,A657:A680,"P")</f>
        <v>0</v>
      </c>
      <c r="J656" s="36"/>
    </row>
    <row r="657" ht="30">
      <c r="A657" s="37" t="s">
        <v>593</v>
      </c>
      <c r="B657" s="37">
        <v>200</v>
      </c>
      <c r="C657" s="38" t="s">
        <v>13319</v>
      </c>
      <c r="D657" s="37" t="s">
        <v>595</v>
      </c>
      <c r="E657" s="39" t="s">
        <v>13320</v>
      </c>
      <c r="F657" s="40" t="s">
        <v>650</v>
      </c>
      <c r="G657" s="41">
        <v>453.83199999999999</v>
      </c>
      <c r="H657" s="42">
        <v>0</v>
      </c>
      <c r="I657" s="43">
        <f>ROUND(G657*H657,P4)</f>
        <v>0</v>
      </c>
      <c r="J657" s="37"/>
      <c r="O657" s="44">
        <f>I657*0.21</f>
        <v>0</v>
      </c>
      <c r="P657">
        <v>3</v>
      </c>
    </row>
    <row r="658" ht="30">
      <c r="A658" s="37" t="s">
        <v>598</v>
      </c>
      <c r="B658" s="45"/>
      <c r="C658" s="46"/>
      <c r="D658" s="46"/>
      <c r="E658" s="39" t="s">
        <v>13321</v>
      </c>
      <c r="F658" s="46"/>
      <c r="G658" s="46"/>
      <c r="H658" s="46"/>
      <c r="I658" s="46"/>
      <c r="J658" s="48"/>
    </row>
    <row r="659" ht="45">
      <c r="A659" s="37" t="s">
        <v>599</v>
      </c>
      <c r="B659" s="45"/>
      <c r="C659" s="46"/>
      <c r="D659" s="46"/>
      <c r="E659" s="49" t="s">
        <v>13322</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13323</v>
      </c>
      <c r="D661" s="37" t="s">
        <v>595</v>
      </c>
      <c r="E661" s="39" t="s">
        <v>13324</v>
      </c>
      <c r="F661" s="40" t="s">
        <v>650</v>
      </c>
      <c r="G661" s="41">
        <v>453.83199999999999</v>
      </c>
      <c r="H661" s="42">
        <v>0</v>
      </c>
      <c r="I661" s="43">
        <f>ROUND(G661*H661,P4)</f>
        <v>0</v>
      </c>
      <c r="J661" s="37"/>
      <c r="O661" s="44">
        <f>I661*0.21</f>
        <v>0</v>
      </c>
      <c r="P661">
        <v>3</v>
      </c>
    </row>
    <row r="662" ht="30">
      <c r="A662" s="37" t="s">
        <v>598</v>
      </c>
      <c r="B662" s="45"/>
      <c r="C662" s="46"/>
      <c r="D662" s="46"/>
      <c r="E662" s="39" t="s">
        <v>13325</v>
      </c>
      <c r="F662" s="46"/>
      <c r="G662" s="46"/>
      <c r="H662" s="46"/>
      <c r="I662" s="46"/>
      <c r="J662" s="48"/>
    </row>
    <row r="663" ht="60">
      <c r="A663" s="37" t="s">
        <v>599</v>
      </c>
      <c r="B663" s="45"/>
      <c r="C663" s="46"/>
      <c r="D663" s="46"/>
      <c r="E663" s="49" t="s">
        <v>13326</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8162</v>
      </c>
      <c r="D665" s="37" t="s">
        <v>595</v>
      </c>
      <c r="E665" s="39" t="s">
        <v>8163</v>
      </c>
      <c r="F665" s="40" t="s">
        <v>650</v>
      </c>
      <c r="G665" s="41">
        <v>135.53</v>
      </c>
      <c r="H665" s="42">
        <v>0</v>
      </c>
      <c r="I665" s="43">
        <f>ROUND(G665*H665,P4)</f>
        <v>0</v>
      </c>
      <c r="J665" s="37"/>
      <c r="O665" s="44">
        <f>I665*0.21</f>
        <v>0</v>
      </c>
      <c r="P665">
        <v>3</v>
      </c>
    </row>
    <row r="666" ht="30">
      <c r="A666" s="37" t="s">
        <v>598</v>
      </c>
      <c r="B666" s="45"/>
      <c r="C666" s="46"/>
      <c r="D666" s="46"/>
      <c r="E666" s="39" t="s">
        <v>12498</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30">
      <c r="A669" s="37" t="s">
        <v>598</v>
      </c>
      <c r="B669" s="45"/>
      <c r="C669" s="46"/>
      <c r="D669" s="46"/>
      <c r="E669" s="39" t="s">
        <v>1785</v>
      </c>
      <c r="F669" s="46"/>
      <c r="G669" s="46"/>
      <c r="H669" s="46"/>
      <c r="I669" s="46"/>
      <c r="J669" s="48"/>
    </row>
    <row r="670" ht="120">
      <c r="A670" s="37" t="s">
        <v>601</v>
      </c>
      <c r="B670" s="45"/>
      <c r="C670" s="46"/>
      <c r="D670" s="46"/>
      <c r="E670" s="39" t="s">
        <v>13327</v>
      </c>
      <c r="F670" s="46"/>
      <c r="G670" s="46"/>
      <c r="H670" s="46"/>
      <c r="I670" s="46"/>
      <c r="J670" s="48"/>
    </row>
    <row r="671" ht="45">
      <c r="A671" s="37" t="s">
        <v>593</v>
      </c>
      <c r="B671" s="37">
        <v>204</v>
      </c>
      <c r="C671" s="38" t="s">
        <v>13328</v>
      </c>
      <c r="D671" s="37" t="s">
        <v>595</v>
      </c>
      <c r="E671" s="39" t="s">
        <v>13329</v>
      </c>
      <c r="F671" s="40" t="s">
        <v>608</v>
      </c>
      <c r="G671" s="41">
        <v>10</v>
      </c>
      <c r="H671" s="42">
        <v>0</v>
      </c>
      <c r="I671" s="43">
        <f>ROUND(G671*H671,P4)</f>
        <v>0</v>
      </c>
      <c r="J671" s="37"/>
      <c r="O671" s="44">
        <f>I671*0.21</f>
        <v>0</v>
      </c>
      <c r="P671">
        <v>3</v>
      </c>
    </row>
    <row r="672" ht="60">
      <c r="A672" s="37" t="s">
        <v>598</v>
      </c>
      <c r="B672" s="45"/>
      <c r="C672" s="46"/>
      <c r="D672" s="46"/>
      <c r="E672" s="39" t="s">
        <v>13330</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13331</v>
      </c>
      <c r="D674" s="37" t="s">
        <v>595</v>
      </c>
      <c r="E674" s="39" t="s">
        <v>13332</v>
      </c>
      <c r="F674" s="40" t="s">
        <v>608</v>
      </c>
      <c r="G674" s="41">
        <v>3</v>
      </c>
      <c r="H674" s="42">
        <v>0</v>
      </c>
      <c r="I674" s="43">
        <f>ROUND(G674*H674,P4)</f>
        <v>0</v>
      </c>
      <c r="J674" s="37"/>
      <c r="O674" s="44">
        <f>I674*0.21</f>
        <v>0</v>
      </c>
      <c r="P674">
        <v>3</v>
      </c>
    </row>
    <row r="675" ht="60">
      <c r="A675" s="37" t="s">
        <v>598</v>
      </c>
      <c r="B675" s="45"/>
      <c r="C675" s="46"/>
      <c r="D675" s="46"/>
      <c r="E675" s="39" t="s">
        <v>13333</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13334</v>
      </c>
      <c r="D677" s="37" t="s">
        <v>595</v>
      </c>
      <c r="E677" s="39" t="s">
        <v>13335</v>
      </c>
      <c r="F677" s="40" t="s">
        <v>650</v>
      </c>
      <c r="G677" s="41">
        <v>453.83199999999999</v>
      </c>
      <c r="H677" s="42">
        <v>0</v>
      </c>
      <c r="I677" s="43">
        <f>ROUND(G677*H677,P4)</f>
        <v>0</v>
      </c>
      <c r="J677" s="37"/>
      <c r="O677" s="44">
        <f>I677*0.21</f>
        <v>0</v>
      </c>
      <c r="P677">
        <v>3</v>
      </c>
    </row>
    <row r="678" ht="30">
      <c r="A678" s="37" t="s">
        <v>598</v>
      </c>
      <c r="B678" s="45"/>
      <c r="C678" s="46"/>
      <c r="D678" s="46"/>
      <c r="E678" s="39" t="s">
        <v>13335</v>
      </c>
      <c r="F678" s="46"/>
      <c r="G678" s="46"/>
      <c r="H678" s="46"/>
      <c r="I678" s="46"/>
      <c r="J678" s="48"/>
    </row>
    <row r="679" ht="75">
      <c r="A679" s="37" t="s">
        <v>599</v>
      </c>
      <c r="B679" s="45"/>
      <c r="C679" s="46"/>
      <c r="D679" s="46"/>
      <c r="E679" s="49" t="s">
        <v>13336</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13337</v>
      </c>
      <c r="D682" s="37" t="s">
        <v>595</v>
      </c>
      <c r="E682" s="39" t="s">
        <v>13338</v>
      </c>
      <c r="F682" s="40" t="s">
        <v>650</v>
      </c>
      <c r="G682" s="41">
        <v>163.584</v>
      </c>
      <c r="H682" s="42">
        <v>0</v>
      </c>
      <c r="I682" s="43">
        <f>ROUND(G682*H682,P4)</f>
        <v>0</v>
      </c>
      <c r="J682" s="37"/>
      <c r="O682" s="44">
        <f>I682*0.21</f>
        <v>0</v>
      </c>
      <c r="P682">
        <v>3</v>
      </c>
    </row>
    <row r="683" ht="30">
      <c r="A683" s="37" t="s">
        <v>598</v>
      </c>
      <c r="B683" s="45"/>
      <c r="C683" s="46"/>
      <c r="D683" s="46"/>
      <c r="E683" s="39" t="s">
        <v>13339</v>
      </c>
      <c r="F683" s="46"/>
      <c r="G683" s="46"/>
      <c r="H683" s="46"/>
      <c r="I683" s="46"/>
      <c r="J683" s="48"/>
    </row>
    <row r="684" ht="345">
      <c r="A684" s="37" t="s">
        <v>601</v>
      </c>
      <c r="B684" s="45"/>
      <c r="C684" s="46"/>
      <c r="D684" s="46"/>
      <c r="E684" s="39" t="s">
        <v>13340</v>
      </c>
      <c r="F684" s="46"/>
      <c r="G684" s="46"/>
      <c r="H684" s="46"/>
      <c r="I684" s="46"/>
      <c r="J684" s="48"/>
    </row>
    <row r="685" ht="45">
      <c r="A685" s="37" t="s">
        <v>593</v>
      </c>
      <c r="B685" s="37">
        <v>208</v>
      </c>
      <c r="C685" s="38" t="s">
        <v>13341</v>
      </c>
      <c r="D685" s="37" t="s">
        <v>595</v>
      </c>
      <c r="E685" s="39" t="s">
        <v>1810</v>
      </c>
      <c r="F685" s="40" t="s">
        <v>1797</v>
      </c>
      <c r="G685" s="41">
        <v>1</v>
      </c>
      <c r="H685" s="42">
        <v>0</v>
      </c>
      <c r="I685" s="43">
        <f>ROUND(G685*H685,P4)</f>
        <v>0</v>
      </c>
      <c r="J685" s="37"/>
      <c r="O685" s="44">
        <f>I685*0.21</f>
        <v>0</v>
      </c>
      <c r="P685">
        <v>3</v>
      </c>
    </row>
    <row r="686" ht="45">
      <c r="A686" s="37" t="s">
        <v>598</v>
      </c>
      <c r="B686" s="45"/>
      <c r="C686" s="46"/>
      <c r="D686" s="46"/>
      <c r="E686" s="39" t="s">
        <v>1811</v>
      </c>
      <c r="F686" s="46"/>
      <c r="G686" s="46"/>
      <c r="H686" s="46"/>
      <c r="I686" s="46"/>
      <c r="J686" s="48"/>
    </row>
    <row r="687">
      <c r="A687" s="37" t="s">
        <v>599</v>
      </c>
      <c r="B687" s="45"/>
      <c r="C687" s="46"/>
      <c r="D687" s="46"/>
      <c r="E687" s="49" t="s">
        <v>6122</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13342</v>
      </c>
      <c r="D689" s="37" t="s">
        <v>595</v>
      </c>
      <c r="E689" s="39" t="s">
        <v>13343</v>
      </c>
      <c r="F689" s="40" t="s">
        <v>1797</v>
      </c>
      <c r="G689" s="41">
        <v>1</v>
      </c>
      <c r="H689" s="42">
        <v>0</v>
      </c>
      <c r="I689" s="43">
        <f>ROUND(G689*H689,P4)</f>
        <v>0</v>
      </c>
      <c r="J689" s="37"/>
      <c r="O689" s="44">
        <f>I689*0.21</f>
        <v>0</v>
      </c>
      <c r="P689">
        <v>3</v>
      </c>
    </row>
    <row r="690" ht="30">
      <c r="A690" s="37" t="s">
        <v>598</v>
      </c>
      <c r="B690" s="45"/>
      <c r="C690" s="46"/>
      <c r="D690" s="46"/>
      <c r="E690" s="39" t="s">
        <v>13343</v>
      </c>
      <c r="F690" s="46"/>
      <c r="G690" s="46"/>
      <c r="H690" s="46"/>
      <c r="I690" s="46"/>
      <c r="J690" s="48"/>
    </row>
    <row r="691" ht="30">
      <c r="A691" s="37" t="s">
        <v>599</v>
      </c>
      <c r="B691" s="45"/>
      <c r="C691" s="46"/>
      <c r="D691" s="46"/>
      <c r="E691" s="49" t="s">
        <v>13344</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13345</v>
      </c>
      <c r="D693" s="37" t="s">
        <v>595</v>
      </c>
      <c r="E693" s="39" t="s">
        <v>13346</v>
      </c>
      <c r="F693" s="40" t="s">
        <v>1797</v>
      </c>
      <c r="G693" s="41">
        <v>1</v>
      </c>
      <c r="H693" s="42">
        <v>0</v>
      </c>
      <c r="I693" s="43">
        <f>ROUND(G693*H693,P4)</f>
        <v>0</v>
      </c>
      <c r="J693" s="37"/>
      <c r="O693" s="44">
        <f>I693*0.21</f>
        <v>0</v>
      </c>
      <c r="P693">
        <v>3</v>
      </c>
    </row>
    <row r="694" ht="30">
      <c r="A694" s="37" t="s">
        <v>598</v>
      </c>
      <c r="B694" s="45"/>
      <c r="C694" s="46"/>
      <c r="D694" s="46"/>
      <c r="E694" s="39" t="s">
        <v>13346</v>
      </c>
      <c r="F694" s="46"/>
      <c r="G694" s="46"/>
      <c r="H694" s="46"/>
      <c r="I694" s="46"/>
      <c r="J694" s="48"/>
    </row>
    <row r="695">
      <c r="A695" s="37" t="s">
        <v>599</v>
      </c>
      <c r="B695" s="45"/>
      <c r="C695" s="46"/>
      <c r="D695" s="46"/>
      <c r="E695" s="49" t="s">
        <v>6122</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13347</v>
      </c>
      <c r="D697" s="37" t="s">
        <v>595</v>
      </c>
      <c r="E697" s="39" t="s">
        <v>13348</v>
      </c>
      <c r="F697" s="40" t="s">
        <v>1797</v>
      </c>
      <c r="G697" s="41">
        <v>1</v>
      </c>
      <c r="H697" s="42">
        <v>0</v>
      </c>
      <c r="I697" s="43">
        <f>ROUND(G697*H697,P4)</f>
        <v>0</v>
      </c>
      <c r="J697" s="37"/>
      <c r="O697" s="44">
        <f>I697*0.21</f>
        <v>0</v>
      </c>
      <c r="P697">
        <v>3</v>
      </c>
    </row>
    <row r="698" ht="30">
      <c r="A698" s="37" t="s">
        <v>598</v>
      </c>
      <c r="B698" s="45"/>
      <c r="C698" s="46"/>
      <c r="D698" s="46"/>
      <c r="E698" s="39" t="s">
        <v>13348</v>
      </c>
      <c r="F698" s="46"/>
      <c r="G698" s="46"/>
      <c r="H698" s="46"/>
      <c r="I698" s="46"/>
      <c r="J698" s="48"/>
    </row>
    <row r="699">
      <c r="A699" s="37" t="s">
        <v>599</v>
      </c>
      <c r="B699" s="45"/>
      <c r="C699" s="46"/>
      <c r="D699" s="46"/>
      <c r="E699" s="49" t="s">
        <v>6122</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5">
      <c r="A704" s="37" t="s">
        <v>599</v>
      </c>
      <c r="B704" s="45"/>
      <c r="C704" s="46"/>
      <c r="D704" s="46"/>
      <c r="E704" s="49" t="s">
        <v>13349</v>
      </c>
      <c r="F704" s="46"/>
      <c r="G704" s="46"/>
      <c r="H704" s="46"/>
      <c r="I704" s="46"/>
      <c r="J704" s="48"/>
    </row>
    <row r="705" ht="120">
      <c r="A705" s="37" t="s">
        <v>601</v>
      </c>
      <c r="B705" s="45"/>
      <c r="C705" s="46"/>
      <c r="D705" s="46"/>
      <c r="E705" s="39" t="s">
        <v>1819</v>
      </c>
      <c r="F705" s="46"/>
      <c r="G705" s="46"/>
      <c r="H705" s="46"/>
      <c r="I705" s="46"/>
      <c r="J705" s="48"/>
    </row>
    <row r="706" ht="45">
      <c r="A706" s="37" t="s">
        <v>593</v>
      </c>
      <c r="B706" s="37">
        <v>213</v>
      </c>
      <c r="C706" s="38" t="s">
        <v>6262</v>
      </c>
      <c r="D706" s="37" t="s">
        <v>6263</v>
      </c>
      <c r="E706" s="39" t="s">
        <v>6264</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13350</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BdyEDllNGkTAeh+ZgpNOXT54j9jzRhphvWtu7OO8NipF5QeUiJy0dAH6p3W1UW0Ffy88HCyIWqJWaqPkUqtC0g==" hashValue="1n8ES4mWXpj2+24e1xNMeCZggzRWsQP7kVixWSrIvuZy9OIyMZK6hactBdui9i3i/oQPVcOqTtQKHXgp2NlM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13351</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12847</v>
      </c>
      <c r="D7" s="22"/>
      <c r="E7" s="23" t="s">
        <v>439</v>
      </c>
      <c r="F7" s="17"/>
      <c r="G7" s="17"/>
      <c r="H7" s="17"/>
      <c r="I7" s="17"/>
      <c r="J7" s="19"/>
    </row>
    <row r="8" ht="30">
      <c r="A8" s="3" t="s">
        <v>1569</v>
      </c>
      <c r="B8" s="20" t="s">
        <v>579</v>
      </c>
      <c r="C8" s="21" t="s">
        <v>13351</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13352</v>
      </c>
      <c r="D13" s="37" t="s">
        <v>595</v>
      </c>
      <c r="E13" s="39" t="s">
        <v>13353</v>
      </c>
      <c r="F13" s="40" t="s">
        <v>2708</v>
      </c>
      <c r="G13" s="41">
        <v>1</v>
      </c>
      <c r="H13" s="42">
        <v>0</v>
      </c>
      <c r="I13" s="43">
        <f>ROUND(G13*H13,P4)</f>
        <v>0</v>
      </c>
      <c r="J13" s="37"/>
      <c r="O13" s="44">
        <f>I13*0.21</f>
        <v>0</v>
      </c>
      <c r="P13">
        <v>3</v>
      </c>
    </row>
    <row r="14" ht="30">
      <c r="A14" s="37" t="s">
        <v>598</v>
      </c>
      <c r="B14" s="45"/>
      <c r="C14" s="46"/>
      <c r="D14" s="46"/>
      <c r="E14" s="39" t="s">
        <v>13353</v>
      </c>
      <c r="F14" s="46"/>
      <c r="G14" s="46"/>
      <c r="H14" s="46"/>
      <c r="I14" s="46"/>
      <c r="J14" s="48"/>
    </row>
    <row r="15">
      <c r="A15" s="37" t="s">
        <v>601</v>
      </c>
      <c r="B15" s="45"/>
      <c r="C15" s="46"/>
      <c r="D15" s="46"/>
      <c r="E15" s="47" t="s">
        <v>595</v>
      </c>
      <c r="F15" s="46"/>
      <c r="G15" s="46"/>
      <c r="H15" s="46"/>
      <c r="I15" s="46"/>
      <c r="J15" s="48"/>
    </row>
    <row r="16">
      <c r="A16" s="37" t="s">
        <v>593</v>
      </c>
      <c r="B16" s="37">
        <v>2</v>
      </c>
      <c r="C16" s="38" t="s">
        <v>13354</v>
      </c>
      <c r="D16" s="37" t="s">
        <v>595</v>
      </c>
      <c r="E16" s="39" t="s">
        <v>13355</v>
      </c>
      <c r="F16" s="40" t="s">
        <v>1797</v>
      </c>
      <c r="G16" s="41">
        <v>1</v>
      </c>
      <c r="H16" s="42">
        <v>0</v>
      </c>
      <c r="I16" s="43">
        <f>ROUND(G16*H16,P4)</f>
        <v>0</v>
      </c>
      <c r="J16" s="37"/>
      <c r="O16" s="44">
        <f>I16*0.21</f>
        <v>0</v>
      </c>
      <c r="P16">
        <v>3</v>
      </c>
    </row>
    <row r="17">
      <c r="A17" s="37" t="s">
        <v>598</v>
      </c>
      <c r="B17" s="45"/>
      <c r="C17" s="46"/>
      <c r="D17" s="46"/>
      <c r="E17" s="39" t="s">
        <v>13355</v>
      </c>
      <c r="F17" s="46"/>
      <c r="G17" s="46"/>
      <c r="H17" s="46"/>
      <c r="I17" s="46"/>
      <c r="J17" s="48"/>
    </row>
    <row r="18">
      <c r="A18" s="37" t="s">
        <v>601</v>
      </c>
      <c r="B18" s="45"/>
      <c r="C18" s="46"/>
      <c r="D18" s="46"/>
      <c r="E18" s="47" t="s">
        <v>595</v>
      </c>
      <c r="F18" s="46"/>
      <c r="G18" s="46"/>
      <c r="H18" s="46"/>
      <c r="I18" s="46"/>
      <c r="J18" s="48"/>
    </row>
    <row r="19">
      <c r="A19" s="37" t="s">
        <v>593</v>
      </c>
      <c r="B19" s="37">
        <v>3</v>
      </c>
      <c r="C19" s="38" t="s">
        <v>13356</v>
      </c>
      <c r="D19" s="37" t="s">
        <v>595</v>
      </c>
      <c r="E19" s="39" t="s">
        <v>13357</v>
      </c>
      <c r="F19" s="40" t="s">
        <v>1797</v>
      </c>
      <c r="G19" s="41">
        <v>1</v>
      </c>
      <c r="H19" s="42">
        <v>0</v>
      </c>
      <c r="I19" s="43">
        <f>ROUND(G19*H19,P4)</f>
        <v>0</v>
      </c>
      <c r="J19" s="37"/>
      <c r="O19" s="44">
        <f>I19*0.21</f>
        <v>0</v>
      </c>
      <c r="P19">
        <v>3</v>
      </c>
    </row>
    <row r="20">
      <c r="A20" s="37" t="s">
        <v>598</v>
      </c>
      <c r="B20" s="45"/>
      <c r="C20" s="46"/>
      <c r="D20" s="46"/>
      <c r="E20" s="39" t="s">
        <v>13357</v>
      </c>
      <c r="F20" s="46"/>
      <c r="G20" s="46"/>
      <c r="H20" s="46"/>
      <c r="I20" s="46"/>
      <c r="J20" s="48"/>
    </row>
    <row r="21">
      <c r="A21" s="37" t="s">
        <v>601</v>
      </c>
      <c r="B21" s="45"/>
      <c r="C21" s="46"/>
      <c r="D21" s="46"/>
      <c r="E21" s="47" t="s">
        <v>595</v>
      </c>
      <c r="F21" s="46"/>
      <c r="G21" s="46"/>
      <c r="H21" s="46"/>
      <c r="I21" s="46"/>
      <c r="J21" s="48"/>
    </row>
    <row r="22">
      <c r="A22" s="37" t="s">
        <v>593</v>
      </c>
      <c r="B22" s="37">
        <v>4</v>
      </c>
      <c r="C22" s="38" t="s">
        <v>13358</v>
      </c>
      <c r="D22" s="37" t="s">
        <v>595</v>
      </c>
      <c r="E22" s="39" t="s">
        <v>13359</v>
      </c>
      <c r="F22" s="40" t="s">
        <v>13360</v>
      </c>
      <c r="G22" s="41">
        <v>8</v>
      </c>
      <c r="H22" s="42">
        <v>0</v>
      </c>
      <c r="I22" s="43">
        <f>ROUND(G22*H22,P4)</f>
        <v>0</v>
      </c>
      <c r="J22" s="37"/>
      <c r="O22" s="44">
        <f>I22*0.21</f>
        <v>0</v>
      </c>
      <c r="P22">
        <v>3</v>
      </c>
    </row>
    <row r="23">
      <c r="A23" s="37" t="s">
        <v>598</v>
      </c>
      <c r="B23" s="45"/>
      <c r="C23" s="46"/>
      <c r="D23" s="46"/>
      <c r="E23" s="39" t="s">
        <v>13359</v>
      </c>
      <c r="F23" s="46"/>
      <c r="G23" s="46"/>
      <c r="H23" s="46"/>
      <c r="I23" s="46"/>
      <c r="J23" s="48"/>
    </row>
    <row r="24">
      <c r="A24" s="37" t="s">
        <v>601</v>
      </c>
      <c r="B24" s="45"/>
      <c r="C24" s="46"/>
      <c r="D24" s="46"/>
      <c r="E24" s="47" t="s">
        <v>595</v>
      </c>
      <c r="F24" s="46"/>
      <c r="G24" s="46"/>
      <c r="H24" s="46"/>
      <c r="I24" s="46"/>
      <c r="J24" s="48"/>
    </row>
    <row r="25">
      <c r="A25" s="37" t="s">
        <v>593</v>
      </c>
      <c r="B25" s="37">
        <v>5</v>
      </c>
      <c r="C25" s="38" t="s">
        <v>13361</v>
      </c>
      <c r="D25" s="37" t="s">
        <v>595</v>
      </c>
      <c r="E25" s="39" t="s">
        <v>13362</v>
      </c>
      <c r="F25" s="40" t="s">
        <v>13360</v>
      </c>
      <c r="G25" s="41">
        <v>0.5</v>
      </c>
      <c r="H25" s="42">
        <v>0</v>
      </c>
      <c r="I25" s="43">
        <f>ROUND(G25*H25,P4)</f>
        <v>0</v>
      </c>
      <c r="J25" s="37"/>
      <c r="O25" s="44">
        <f>I25*0.21</f>
        <v>0</v>
      </c>
      <c r="P25">
        <v>3</v>
      </c>
    </row>
    <row r="26">
      <c r="A26" s="37" t="s">
        <v>598</v>
      </c>
      <c r="B26" s="45"/>
      <c r="C26" s="46"/>
      <c r="D26" s="46"/>
      <c r="E26" s="39" t="s">
        <v>13362</v>
      </c>
      <c r="F26" s="46"/>
      <c r="G26" s="46"/>
      <c r="H26" s="46"/>
      <c r="I26" s="46"/>
      <c r="J26" s="48"/>
    </row>
    <row r="27">
      <c r="A27" s="37" t="s">
        <v>601</v>
      </c>
      <c r="B27" s="45"/>
      <c r="C27" s="46"/>
      <c r="D27" s="46"/>
      <c r="E27" s="47" t="s">
        <v>595</v>
      </c>
      <c r="F27" s="46"/>
      <c r="G27" s="46"/>
      <c r="H27" s="46"/>
      <c r="I27" s="46"/>
      <c r="J27" s="48"/>
    </row>
    <row r="28">
      <c r="A28" s="37" t="s">
        <v>593</v>
      </c>
      <c r="B28" s="37">
        <v>6</v>
      </c>
      <c r="C28" s="38" t="s">
        <v>13363</v>
      </c>
      <c r="D28" s="37" t="s">
        <v>595</v>
      </c>
      <c r="E28" s="39" t="s">
        <v>13364</v>
      </c>
      <c r="F28" s="40" t="s">
        <v>13360</v>
      </c>
      <c r="G28" s="41">
        <v>7</v>
      </c>
      <c r="H28" s="42">
        <v>0</v>
      </c>
      <c r="I28" s="43">
        <f>ROUND(G28*H28,P4)</f>
        <v>0</v>
      </c>
      <c r="J28" s="37"/>
      <c r="O28" s="44">
        <f>I28*0.21</f>
        <v>0</v>
      </c>
      <c r="P28">
        <v>3</v>
      </c>
    </row>
    <row r="29">
      <c r="A29" s="37" t="s">
        <v>598</v>
      </c>
      <c r="B29" s="45"/>
      <c r="C29" s="46"/>
      <c r="D29" s="46"/>
      <c r="E29" s="39" t="s">
        <v>13364</v>
      </c>
      <c r="F29" s="46"/>
      <c r="G29" s="46"/>
      <c r="H29" s="46"/>
      <c r="I29" s="46"/>
      <c r="J29" s="48"/>
    </row>
    <row r="30">
      <c r="A30" s="37" t="s">
        <v>601</v>
      </c>
      <c r="B30" s="45"/>
      <c r="C30" s="46"/>
      <c r="D30" s="46"/>
      <c r="E30" s="47" t="s">
        <v>595</v>
      </c>
      <c r="F30" s="46"/>
      <c r="G30" s="46"/>
      <c r="H30" s="46"/>
      <c r="I30" s="46"/>
      <c r="J30" s="48"/>
    </row>
    <row r="31" ht="30">
      <c r="A31" s="37" t="s">
        <v>593</v>
      </c>
      <c r="B31" s="37">
        <v>7</v>
      </c>
      <c r="C31" s="38" t="s">
        <v>13365</v>
      </c>
      <c r="D31" s="37" t="s">
        <v>595</v>
      </c>
      <c r="E31" s="39" t="s">
        <v>13366</v>
      </c>
      <c r="F31" s="40" t="s">
        <v>2708</v>
      </c>
      <c r="G31" s="41">
        <v>1</v>
      </c>
      <c r="H31" s="42">
        <v>0</v>
      </c>
      <c r="I31" s="43">
        <f>ROUND(G31*H31,P4)</f>
        <v>0</v>
      </c>
      <c r="J31" s="37"/>
      <c r="O31" s="44">
        <f>I31*0.21</f>
        <v>0</v>
      </c>
      <c r="P31">
        <v>3</v>
      </c>
    </row>
    <row r="32" ht="30">
      <c r="A32" s="37" t="s">
        <v>598</v>
      </c>
      <c r="B32" s="45"/>
      <c r="C32" s="46"/>
      <c r="D32" s="46"/>
      <c r="E32" s="39" t="s">
        <v>13366</v>
      </c>
      <c r="F32" s="46"/>
      <c r="G32" s="46"/>
      <c r="H32" s="46"/>
      <c r="I32" s="46"/>
      <c r="J32" s="48"/>
    </row>
    <row r="33">
      <c r="A33" s="37" t="s">
        <v>601</v>
      </c>
      <c r="B33" s="45"/>
      <c r="C33" s="46"/>
      <c r="D33" s="46"/>
      <c r="E33" s="47" t="s">
        <v>595</v>
      </c>
      <c r="F33" s="46"/>
      <c r="G33" s="46"/>
      <c r="H33" s="46"/>
      <c r="I33" s="46"/>
      <c r="J33" s="48"/>
    </row>
    <row r="34">
      <c r="A34" s="37" t="s">
        <v>593</v>
      </c>
      <c r="B34" s="37">
        <v>8</v>
      </c>
      <c r="C34" s="38" t="s">
        <v>13367</v>
      </c>
      <c r="D34" s="37" t="s">
        <v>595</v>
      </c>
      <c r="E34" s="39" t="s">
        <v>13368</v>
      </c>
      <c r="F34" s="40" t="s">
        <v>2708</v>
      </c>
      <c r="G34" s="41">
        <v>1</v>
      </c>
      <c r="H34" s="42">
        <v>0</v>
      </c>
      <c r="I34" s="43">
        <f>ROUND(G34*H34,P4)</f>
        <v>0</v>
      </c>
      <c r="J34" s="37"/>
      <c r="O34" s="44">
        <f>I34*0.21</f>
        <v>0</v>
      </c>
      <c r="P34">
        <v>3</v>
      </c>
    </row>
    <row r="35">
      <c r="A35" s="37" t="s">
        <v>598</v>
      </c>
      <c r="B35" s="45"/>
      <c r="C35" s="46"/>
      <c r="D35" s="46"/>
      <c r="E35" s="39" t="s">
        <v>13368</v>
      </c>
      <c r="F35" s="46"/>
      <c r="G35" s="46"/>
      <c r="H35" s="46"/>
      <c r="I35" s="46"/>
      <c r="J35" s="48"/>
    </row>
    <row r="36">
      <c r="A36" s="37" t="s">
        <v>601</v>
      </c>
      <c r="B36" s="45"/>
      <c r="C36" s="46"/>
      <c r="D36" s="46"/>
      <c r="E36" s="47" t="s">
        <v>595</v>
      </c>
      <c r="F36" s="46"/>
      <c r="G36" s="46"/>
      <c r="H36" s="46"/>
      <c r="I36" s="46"/>
      <c r="J36" s="48"/>
    </row>
    <row r="37">
      <c r="A37" s="37" t="s">
        <v>593</v>
      </c>
      <c r="B37" s="37">
        <v>9</v>
      </c>
      <c r="C37" s="38" t="s">
        <v>13369</v>
      </c>
      <c r="D37" s="37" t="s">
        <v>595</v>
      </c>
      <c r="E37" s="39" t="s">
        <v>13370</v>
      </c>
      <c r="F37" s="40" t="s">
        <v>2708</v>
      </c>
      <c r="G37" s="41">
        <v>1</v>
      </c>
      <c r="H37" s="42">
        <v>0</v>
      </c>
      <c r="I37" s="43">
        <f>ROUND(G37*H37,P4)</f>
        <v>0</v>
      </c>
      <c r="J37" s="37"/>
      <c r="O37" s="44">
        <f>I37*0.21</f>
        <v>0</v>
      </c>
      <c r="P37">
        <v>3</v>
      </c>
    </row>
    <row r="38">
      <c r="A38" s="37" t="s">
        <v>598</v>
      </c>
      <c r="B38" s="45"/>
      <c r="C38" s="46"/>
      <c r="D38" s="46"/>
      <c r="E38" s="39" t="s">
        <v>13370</v>
      </c>
      <c r="F38" s="46"/>
      <c r="G38" s="46"/>
      <c r="H38" s="46"/>
      <c r="I38" s="46"/>
      <c r="J38" s="48"/>
    </row>
    <row r="39">
      <c r="A39" s="37" t="s">
        <v>601</v>
      </c>
      <c r="B39" s="45"/>
      <c r="C39" s="46"/>
      <c r="D39" s="46"/>
      <c r="E39" s="47" t="s">
        <v>595</v>
      </c>
      <c r="F39" s="46"/>
      <c r="G39" s="46"/>
      <c r="H39" s="46"/>
      <c r="I39" s="46"/>
      <c r="J39" s="48"/>
    </row>
    <row r="40">
      <c r="A40" s="37" t="s">
        <v>593</v>
      </c>
      <c r="B40" s="37">
        <v>10</v>
      </c>
      <c r="C40" s="38" t="s">
        <v>13371</v>
      </c>
      <c r="D40" s="37" t="s">
        <v>595</v>
      </c>
      <c r="E40" s="39" t="s">
        <v>13372</v>
      </c>
      <c r="F40" s="40" t="s">
        <v>2708</v>
      </c>
      <c r="G40" s="41">
        <v>1</v>
      </c>
      <c r="H40" s="42">
        <v>0</v>
      </c>
      <c r="I40" s="43">
        <f>ROUND(G40*H40,P4)</f>
        <v>0</v>
      </c>
      <c r="J40" s="37"/>
      <c r="O40" s="44">
        <f>I40*0.21</f>
        <v>0</v>
      </c>
      <c r="P40">
        <v>3</v>
      </c>
    </row>
    <row r="41">
      <c r="A41" s="37" t="s">
        <v>598</v>
      </c>
      <c r="B41" s="45"/>
      <c r="C41" s="46"/>
      <c r="D41" s="46"/>
      <c r="E41" s="39" t="s">
        <v>13372</v>
      </c>
      <c r="F41" s="46"/>
      <c r="G41" s="46"/>
      <c r="H41" s="46"/>
      <c r="I41" s="46"/>
      <c r="J41" s="48"/>
    </row>
    <row r="42">
      <c r="A42" s="37" t="s">
        <v>601</v>
      </c>
      <c r="B42" s="45"/>
      <c r="C42" s="46"/>
      <c r="D42" s="46"/>
      <c r="E42" s="47" t="s">
        <v>595</v>
      </c>
      <c r="F42" s="46"/>
      <c r="G42" s="46"/>
      <c r="H42" s="46"/>
      <c r="I42" s="46"/>
      <c r="J42" s="48"/>
    </row>
    <row r="43" ht="30">
      <c r="A43" s="37" t="s">
        <v>593</v>
      </c>
      <c r="B43" s="37">
        <v>11</v>
      </c>
      <c r="C43" s="38" t="s">
        <v>13373</v>
      </c>
      <c r="D43" s="37" t="s">
        <v>595</v>
      </c>
      <c r="E43" s="39" t="s">
        <v>13353</v>
      </c>
      <c r="F43" s="40" t="s">
        <v>2708</v>
      </c>
      <c r="G43" s="41">
        <v>1</v>
      </c>
      <c r="H43" s="42">
        <v>0</v>
      </c>
      <c r="I43" s="43">
        <f>ROUND(G43*H43,P4)</f>
        <v>0</v>
      </c>
      <c r="J43" s="37"/>
      <c r="O43" s="44">
        <f>I43*0.21</f>
        <v>0</v>
      </c>
      <c r="P43">
        <v>3</v>
      </c>
    </row>
    <row r="44" ht="30">
      <c r="A44" s="37" t="s">
        <v>598</v>
      </c>
      <c r="B44" s="45"/>
      <c r="C44" s="46"/>
      <c r="D44" s="46"/>
      <c r="E44" s="39" t="s">
        <v>13353</v>
      </c>
      <c r="F44" s="46"/>
      <c r="G44" s="46"/>
      <c r="H44" s="46"/>
      <c r="I44" s="46"/>
      <c r="J44" s="48"/>
    </row>
    <row r="45">
      <c r="A45" s="37" t="s">
        <v>601</v>
      </c>
      <c r="B45" s="45"/>
      <c r="C45" s="46"/>
      <c r="D45" s="46"/>
      <c r="E45" s="47" t="s">
        <v>595</v>
      </c>
      <c r="F45" s="46"/>
      <c r="G45" s="46"/>
      <c r="H45" s="46"/>
      <c r="I45" s="46"/>
      <c r="J45" s="48"/>
    </row>
    <row r="46">
      <c r="A46" s="37" t="s">
        <v>593</v>
      </c>
      <c r="B46" s="37">
        <v>12</v>
      </c>
      <c r="C46" s="38" t="s">
        <v>13374</v>
      </c>
      <c r="D46" s="37" t="s">
        <v>595</v>
      </c>
      <c r="E46" s="39" t="s">
        <v>13355</v>
      </c>
      <c r="F46" s="40" t="s">
        <v>2708</v>
      </c>
      <c r="G46" s="41">
        <v>1</v>
      </c>
      <c r="H46" s="42">
        <v>0</v>
      </c>
      <c r="I46" s="43">
        <f>ROUND(G46*H46,P4)</f>
        <v>0</v>
      </c>
      <c r="J46" s="37"/>
      <c r="O46" s="44">
        <f>I46*0.21</f>
        <v>0</v>
      </c>
      <c r="P46">
        <v>3</v>
      </c>
    </row>
    <row r="47">
      <c r="A47" s="37" t="s">
        <v>598</v>
      </c>
      <c r="B47" s="45"/>
      <c r="C47" s="46"/>
      <c r="D47" s="46"/>
      <c r="E47" s="39" t="s">
        <v>13355</v>
      </c>
      <c r="F47" s="46"/>
      <c r="G47" s="46"/>
      <c r="H47" s="46"/>
      <c r="I47" s="46"/>
      <c r="J47" s="48"/>
    </row>
    <row r="48">
      <c r="A48" s="37" t="s">
        <v>601</v>
      </c>
      <c r="B48" s="45"/>
      <c r="C48" s="46"/>
      <c r="D48" s="46"/>
      <c r="E48" s="47" t="s">
        <v>595</v>
      </c>
      <c r="F48" s="46"/>
      <c r="G48" s="46"/>
      <c r="H48" s="46"/>
      <c r="I48" s="46"/>
      <c r="J48" s="48"/>
    </row>
    <row r="49">
      <c r="A49" s="37" t="s">
        <v>593</v>
      </c>
      <c r="B49" s="37">
        <v>13</v>
      </c>
      <c r="C49" s="38" t="s">
        <v>13375</v>
      </c>
      <c r="D49" s="37" t="s">
        <v>595</v>
      </c>
      <c r="E49" s="39" t="s">
        <v>13357</v>
      </c>
      <c r="F49" s="40" t="s">
        <v>1797</v>
      </c>
      <c r="G49" s="41">
        <v>1</v>
      </c>
      <c r="H49" s="42">
        <v>0</v>
      </c>
      <c r="I49" s="43">
        <f>ROUND(G49*H49,P4)</f>
        <v>0</v>
      </c>
      <c r="J49" s="37"/>
      <c r="O49" s="44">
        <f>I49*0.21</f>
        <v>0</v>
      </c>
      <c r="P49">
        <v>3</v>
      </c>
    </row>
    <row r="50">
      <c r="A50" s="37" t="s">
        <v>598</v>
      </c>
      <c r="B50" s="45"/>
      <c r="C50" s="46"/>
      <c r="D50" s="46"/>
      <c r="E50" s="39" t="s">
        <v>13357</v>
      </c>
      <c r="F50" s="46"/>
      <c r="G50" s="46"/>
      <c r="H50" s="46"/>
      <c r="I50" s="46"/>
      <c r="J50" s="48"/>
    </row>
    <row r="51">
      <c r="A51" s="37" t="s">
        <v>601</v>
      </c>
      <c r="B51" s="45"/>
      <c r="C51" s="46"/>
      <c r="D51" s="46"/>
      <c r="E51" s="47" t="s">
        <v>595</v>
      </c>
      <c r="F51" s="46"/>
      <c r="G51" s="46"/>
      <c r="H51" s="46"/>
      <c r="I51" s="46"/>
      <c r="J51" s="48"/>
    </row>
    <row r="52">
      <c r="A52" s="37" t="s">
        <v>593</v>
      </c>
      <c r="B52" s="37">
        <v>14</v>
      </c>
      <c r="C52" s="38" t="s">
        <v>13376</v>
      </c>
      <c r="D52" s="37" t="s">
        <v>595</v>
      </c>
      <c r="E52" s="39" t="s">
        <v>13359</v>
      </c>
      <c r="F52" s="40" t="s">
        <v>13360</v>
      </c>
      <c r="G52" s="41">
        <v>6</v>
      </c>
      <c r="H52" s="42">
        <v>0</v>
      </c>
      <c r="I52" s="43">
        <f>ROUND(G52*H52,P4)</f>
        <v>0</v>
      </c>
      <c r="J52" s="37"/>
      <c r="O52" s="44">
        <f>I52*0.21</f>
        <v>0</v>
      </c>
      <c r="P52">
        <v>3</v>
      </c>
    </row>
    <row r="53">
      <c r="A53" s="37" t="s">
        <v>598</v>
      </c>
      <c r="B53" s="45"/>
      <c r="C53" s="46"/>
      <c r="D53" s="46"/>
      <c r="E53" s="39" t="s">
        <v>13359</v>
      </c>
      <c r="F53" s="46"/>
      <c r="G53" s="46"/>
      <c r="H53" s="46"/>
      <c r="I53" s="46"/>
      <c r="J53" s="48"/>
    </row>
    <row r="54">
      <c r="A54" s="37" t="s">
        <v>601</v>
      </c>
      <c r="B54" s="45"/>
      <c r="C54" s="46"/>
      <c r="D54" s="46"/>
      <c r="E54" s="47" t="s">
        <v>595</v>
      </c>
      <c r="F54" s="46"/>
      <c r="G54" s="46"/>
      <c r="H54" s="46"/>
      <c r="I54" s="46"/>
      <c r="J54" s="48"/>
    </row>
    <row r="55">
      <c r="A55" s="37" t="s">
        <v>593</v>
      </c>
      <c r="B55" s="37">
        <v>15</v>
      </c>
      <c r="C55" s="38" t="s">
        <v>13377</v>
      </c>
      <c r="D55" s="37" t="s">
        <v>595</v>
      </c>
      <c r="E55" s="39" t="s">
        <v>13362</v>
      </c>
      <c r="F55" s="40" t="s">
        <v>13360</v>
      </c>
      <c r="G55" s="41">
        <v>0.5</v>
      </c>
      <c r="H55" s="42">
        <v>0</v>
      </c>
      <c r="I55" s="43">
        <f>ROUND(G55*H55,P4)</f>
        <v>0</v>
      </c>
      <c r="J55" s="37"/>
      <c r="O55" s="44">
        <f>I55*0.21</f>
        <v>0</v>
      </c>
      <c r="P55">
        <v>3</v>
      </c>
    </row>
    <row r="56">
      <c r="A56" s="37" t="s">
        <v>598</v>
      </c>
      <c r="B56" s="45"/>
      <c r="C56" s="46"/>
      <c r="D56" s="46"/>
      <c r="E56" s="39" t="s">
        <v>13362</v>
      </c>
      <c r="F56" s="46"/>
      <c r="G56" s="46"/>
      <c r="H56" s="46"/>
      <c r="I56" s="46"/>
      <c r="J56" s="48"/>
    </row>
    <row r="57">
      <c r="A57" s="37" t="s">
        <v>601</v>
      </c>
      <c r="B57" s="45"/>
      <c r="C57" s="46"/>
      <c r="D57" s="46"/>
      <c r="E57" s="47" t="s">
        <v>595</v>
      </c>
      <c r="F57" s="46"/>
      <c r="G57" s="46"/>
      <c r="H57" s="46"/>
      <c r="I57" s="46"/>
      <c r="J57" s="48"/>
    </row>
    <row r="58">
      <c r="A58" s="37" t="s">
        <v>593</v>
      </c>
      <c r="B58" s="37">
        <v>16</v>
      </c>
      <c r="C58" s="38" t="s">
        <v>13378</v>
      </c>
      <c r="D58" s="37" t="s">
        <v>595</v>
      </c>
      <c r="E58" s="39" t="s">
        <v>13364</v>
      </c>
      <c r="F58" s="40" t="s">
        <v>13360</v>
      </c>
      <c r="G58" s="41">
        <v>5</v>
      </c>
      <c r="H58" s="42">
        <v>0</v>
      </c>
      <c r="I58" s="43">
        <f>ROUND(G58*H58,P4)</f>
        <v>0</v>
      </c>
      <c r="J58" s="37"/>
      <c r="O58" s="44">
        <f>I58*0.21</f>
        <v>0</v>
      </c>
      <c r="P58">
        <v>3</v>
      </c>
    </row>
    <row r="59">
      <c r="A59" s="37" t="s">
        <v>598</v>
      </c>
      <c r="B59" s="45"/>
      <c r="C59" s="46"/>
      <c r="D59" s="46"/>
      <c r="E59" s="39" t="s">
        <v>13364</v>
      </c>
      <c r="F59" s="46"/>
      <c r="G59" s="46"/>
      <c r="H59" s="46"/>
      <c r="I59" s="46"/>
      <c r="J59" s="48"/>
    </row>
    <row r="60">
      <c r="A60" s="37" t="s">
        <v>601</v>
      </c>
      <c r="B60" s="45"/>
      <c r="C60" s="46"/>
      <c r="D60" s="46"/>
      <c r="E60" s="47" t="s">
        <v>595</v>
      </c>
      <c r="F60" s="46"/>
      <c r="G60" s="46"/>
      <c r="H60" s="46"/>
      <c r="I60" s="46"/>
      <c r="J60" s="48"/>
    </row>
    <row r="61" ht="30">
      <c r="A61" s="37" t="s">
        <v>593</v>
      </c>
      <c r="B61" s="37">
        <v>17</v>
      </c>
      <c r="C61" s="38" t="s">
        <v>13379</v>
      </c>
      <c r="D61" s="37" t="s">
        <v>595</v>
      </c>
      <c r="E61" s="39" t="s">
        <v>13366</v>
      </c>
      <c r="F61" s="40" t="s">
        <v>2708</v>
      </c>
      <c r="G61" s="41">
        <v>1</v>
      </c>
      <c r="H61" s="42">
        <v>0</v>
      </c>
      <c r="I61" s="43">
        <f>ROUND(G61*H61,P4)</f>
        <v>0</v>
      </c>
      <c r="J61" s="37"/>
      <c r="O61" s="44">
        <f>I61*0.21</f>
        <v>0</v>
      </c>
      <c r="P61">
        <v>3</v>
      </c>
    </row>
    <row r="62" ht="30">
      <c r="A62" s="37" t="s">
        <v>598</v>
      </c>
      <c r="B62" s="45"/>
      <c r="C62" s="46"/>
      <c r="D62" s="46"/>
      <c r="E62" s="39" t="s">
        <v>13366</v>
      </c>
      <c r="F62" s="46"/>
      <c r="G62" s="46"/>
      <c r="H62" s="46"/>
      <c r="I62" s="46"/>
      <c r="J62" s="48"/>
    </row>
    <row r="63">
      <c r="A63" s="37" t="s">
        <v>601</v>
      </c>
      <c r="B63" s="45"/>
      <c r="C63" s="46"/>
      <c r="D63" s="46"/>
      <c r="E63" s="47" t="s">
        <v>595</v>
      </c>
      <c r="F63" s="46"/>
      <c r="G63" s="46"/>
      <c r="H63" s="46"/>
      <c r="I63" s="46"/>
      <c r="J63" s="48"/>
    </row>
    <row r="64">
      <c r="A64" s="37" t="s">
        <v>593</v>
      </c>
      <c r="B64" s="37">
        <v>18</v>
      </c>
      <c r="C64" s="38" t="s">
        <v>13380</v>
      </c>
      <c r="D64" s="37" t="s">
        <v>595</v>
      </c>
      <c r="E64" s="39" t="s">
        <v>13368</v>
      </c>
      <c r="F64" s="40" t="s">
        <v>2708</v>
      </c>
      <c r="G64" s="41">
        <v>1</v>
      </c>
      <c r="H64" s="42">
        <v>0</v>
      </c>
      <c r="I64" s="43">
        <f>ROUND(G64*H64,P4)</f>
        <v>0</v>
      </c>
      <c r="J64" s="37"/>
      <c r="O64" s="44">
        <f>I64*0.21</f>
        <v>0</v>
      </c>
      <c r="P64">
        <v>3</v>
      </c>
    </row>
    <row r="65">
      <c r="A65" s="37" t="s">
        <v>598</v>
      </c>
      <c r="B65" s="45"/>
      <c r="C65" s="46"/>
      <c r="D65" s="46"/>
      <c r="E65" s="39" t="s">
        <v>13368</v>
      </c>
      <c r="F65" s="46"/>
      <c r="G65" s="46"/>
      <c r="H65" s="46"/>
      <c r="I65" s="46"/>
      <c r="J65" s="48"/>
    </row>
    <row r="66">
      <c r="A66" s="37" t="s">
        <v>601</v>
      </c>
      <c r="B66" s="45"/>
      <c r="C66" s="46"/>
      <c r="D66" s="46"/>
      <c r="E66" s="47" t="s">
        <v>595</v>
      </c>
      <c r="F66" s="46"/>
      <c r="G66" s="46"/>
      <c r="H66" s="46"/>
      <c r="I66" s="46"/>
      <c r="J66" s="48"/>
    </row>
    <row r="67">
      <c r="A67" s="37" t="s">
        <v>593</v>
      </c>
      <c r="B67" s="37">
        <v>19</v>
      </c>
      <c r="C67" s="38" t="s">
        <v>13381</v>
      </c>
      <c r="D67" s="37" t="s">
        <v>595</v>
      </c>
      <c r="E67" s="39" t="s">
        <v>13370</v>
      </c>
      <c r="F67" s="40" t="s">
        <v>2708</v>
      </c>
      <c r="G67" s="41">
        <v>1</v>
      </c>
      <c r="H67" s="42">
        <v>0</v>
      </c>
      <c r="I67" s="43">
        <f>ROUND(G67*H67,P4)</f>
        <v>0</v>
      </c>
      <c r="J67" s="37"/>
      <c r="O67" s="44">
        <f>I67*0.21</f>
        <v>0</v>
      </c>
      <c r="P67">
        <v>3</v>
      </c>
    </row>
    <row r="68">
      <c r="A68" s="37" t="s">
        <v>598</v>
      </c>
      <c r="B68" s="45"/>
      <c r="C68" s="46"/>
      <c r="D68" s="46"/>
      <c r="E68" s="39" t="s">
        <v>13370</v>
      </c>
      <c r="F68" s="46"/>
      <c r="G68" s="46"/>
      <c r="H68" s="46"/>
      <c r="I68" s="46"/>
      <c r="J68" s="48"/>
    </row>
    <row r="69">
      <c r="A69" s="37" t="s">
        <v>601</v>
      </c>
      <c r="B69" s="45"/>
      <c r="C69" s="46"/>
      <c r="D69" s="46"/>
      <c r="E69" s="47" t="s">
        <v>595</v>
      </c>
      <c r="F69" s="46"/>
      <c r="G69" s="46"/>
      <c r="H69" s="46"/>
      <c r="I69" s="46"/>
      <c r="J69" s="48"/>
    </row>
    <row r="70">
      <c r="A70" s="37" t="s">
        <v>593</v>
      </c>
      <c r="B70" s="37">
        <v>20</v>
      </c>
      <c r="C70" s="38" t="s">
        <v>13382</v>
      </c>
      <c r="D70" s="37" t="s">
        <v>595</v>
      </c>
      <c r="E70" s="39" t="s">
        <v>13372</v>
      </c>
      <c r="F70" s="40" t="s">
        <v>2708</v>
      </c>
      <c r="G70" s="41">
        <v>1</v>
      </c>
      <c r="H70" s="42">
        <v>0</v>
      </c>
      <c r="I70" s="43">
        <f>ROUND(G70*H70,P4)</f>
        <v>0</v>
      </c>
      <c r="J70" s="37"/>
      <c r="O70" s="44">
        <f>I70*0.21</f>
        <v>0</v>
      </c>
      <c r="P70">
        <v>3</v>
      </c>
    </row>
    <row r="71">
      <c r="A71" s="37" t="s">
        <v>598</v>
      </c>
      <c r="B71" s="45"/>
      <c r="C71" s="46"/>
      <c r="D71" s="46"/>
      <c r="E71" s="39" t="s">
        <v>13372</v>
      </c>
      <c r="F71" s="46"/>
      <c r="G71" s="46"/>
      <c r="H71" s="46"/>
      <c r="I71" s="46"/>
      <c r="J71" s="48"/>
    </row>
    <row r="72">
      <c r="A72" s="37" t="s">
        <v>601</v>
      </c>
      <c r="B72" s="45"/>
      <c r="C72" s="46"/>
      <c r="D72" s="46"/>
      <c r="E72" s="47" t="s">
        <v>595</v>
      </c>
      <c r="F72" s="46"/>
      <c r="G72" s="46"/>
      <c r="H72" s="46"/>
      <c r="I72" s="46"/>
      <c r="J72" s="48"/>
    </row>
    <row r="73">
      <c r="A73" s="31" t="s">
        <v>591</v>
      </c>
      <c r="B73" s="32"/>
      <c r="C73" s="33" t="s">
        <v>5278</v>
      </c>
      <c r="D73" s="34"/>
      <c r="E73" s="31" t="s">
        <v>561</v>
      </c>
      <c r="F73" s="34"/>
      <c r="G73" s="34"/>
      <c r="H73" s="34"/>
      <c r="I73" s="35">
        <f>SUMIFS(I74:I79,A74:A79,"P")</f>
        <v>0</v>
      </c>
      <c r="J73" s="36"/>
    </row>
    <row r="74">
      <c r="A74" s="37" t="s">
        <v>593</v>
      </c>
      <c r="B74" s="37">
        <v>21</v>
      </c>
      <c r="C74" s="38" t="s">
        <v>13383</v>
      </c>
      <c r="D74" s="37" t="s">
        <v>595</v>
      </c>
      <c r="E74" s="39" t="s">
        <v>13384</v>
      </c>
      <c r="F74" s="40" t="s">
        <v>2708</v>
      </c>
      <c r="G74" s="41">
        <v>1</v>
      </c>
      <c r="H74" s="42">
        <v>0</v>
      </c>
      <c r="I74" s="43">
        <f>ROUND(G74*H74,P4)</f>
        <v>0</v>
      </c>
      <c r="J74" s="37"/>
      <c r="O74" s="44">
        <f>I74*0.21</f>
        <v>0</v>
      </c>
      <c r="P74">
        <v>3</v>
      </c>
    </row>
    <row r="75">
      <c r="A75" s="37" t="s">
        <v>598</v>
      </c>
      <c r="B75" s="45"/>
      <c r="C75" s="46"/>
      <c r="D75" s="46"/>
      <c r="E75" s="39" t="s">
        <v>13384</v>
      </c>
      <c r="F75" s="46"/>
      <c r="G75" s="46"/>
      <c r="H75" s="46"/>
      <c r="I75" s="46"/>
      <c r="J75" s="48"/>
    </row>
    <row r="76">
      <c r="A76" s="37" t="s">
        <v>601</v>
      </c>
      <c r="B76" s="45"/>
      <c r="C76" s="46"/>
      <c r="D76" s="46"/>
      <c r="E76" s="47" t="s">
        <v>595</v>
      </c>
      <c r="F76" s="46"/>
      <c r="G76" s="46"/>
      <c r="H76" s="46"/>
      <c r="I76" s="46"/>
      <c r="J76" s="48"/>
    </row>
    <row r="77">
      <c r="A77" s="37" t="s">
        <v>593</v>
      </c>
      <c r="B77" s="37">
        <v>22</v>
      </c>
      <c r="C77" s="38" t="s">
        <v>13385</v>
      </c>
      <c r="D77" s="37" t="s">
        <v>595</v>
      </c>
      <c r="E77" s="39" t="s">
        <v>13386</v>
      </c>
      <c r="F77" s="40" t="s">
        <v>2708</v>
      </c>
      <c r="G77" s="41">
        <v>1</v>
      </c>
      <c r="H77" s="42">
        <v>0</v>
      </c>
      <c r="I77" s="43">
        <f>ROUND(G77*H77,P4)</f>
        <v>0</v>
      </c>
      <c r="J77" s="37"/>
      <c r="O77" s="44">
        <f>I77*0.21</f>
        <v>0</v>
      </c>
      <c r="P77">
        <v>3</v>
      </c>
    </row>
    <row r="78">
      <c r="A78" s="37" t="s">
        <v>598</v>
      </c>
      <c r="B78" s="45"/>
      <c r="C78" s="46"/>
      <c r="D78" s="46"/>
      <c r="E78" s="39" t="s">
        <v>13386</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13387</v>
      </c>
      <c r="F80" s="34"/>
      <c r="G80" s="34"/>
      <c r="H80" s="34"/>
      <c r="I80" s="35">
        <f>SUMIFS(I81:I104,A81:A104,"P")</f>
        <v>0</v>
      </c>
      <c r="J80" s="36"/>
    </row>
    <row r="81" ht="30">
      <c r="A81" s="37" t="s">
        <v>593</v>
      </c>
      <c r="B81" s="37">
        <v>23</v>
      </c>
      <c r="C81" s="38" t="s">
        <v>13388</v>
      </c>
      <c r="D81" s="37" t="s">
        <v>595</v>
      </c>
      <c r="E81" s="39" t="s">
        <v>13389</v>
      </c>
      <c r="F81" s="40" t="s">
        <v>2708</v>
      </c>
      <c r="G81" s="41">
        <v>1</v>
      </c>
      <c r="H81" s="42">
        <v>0</v>
      </c>
      <c r="I81" s="43">
        <f>ROUND(G81*H81,P4)</f>
        <v>0</v>
      </c>
      <c r="J81" s="37"/>
      <c r="O81" s="44">
        <f>I81*0.21</f>
        <v>0</v>
      </c>
      <c r="P81">
        <v>3</v>
      </c>
    </row>
    <row r="82" ht="30">
      <c r="A82" s="37" t="s">
        <v>598</v>
      </c>
      <c r="B82" s="45"/>
      <c r="C82" s="46"/>
      <c r="D82" s="46"/>
      <c r="E82" s="39" t="s">
        <v>13389</v>
      </c>
      <c r="F82" s="46"/>
      <c r="G82" s="46"/>
      <c r="H82" s="46"/>
      <c r="I82" s="46"/>
      <c r="J82" s="48"/>
    </row>
    <row r="83">
      <c r="A83" s="37" t="s">
        <v>601</v>
      </c>
      <c r="B83" s="45"/>
      <c r="C83" s="46"/>
      <c r="D83" s="46"/>
      <c r="E83" s="47" t="s">
        <v>595</v>
      </c>
      <c r="F83" s="46"/>
      <c r="G83" s="46"/>
      <c r="H83" s="46"/>
      <c r="I83" s="46"/>
      <c r="J83" s="48"/>
    </row>
    <row r="84">
      <c r="A84" s="37" t="s">
        <v>593</v>
      </c>
      <c r="B84" s="37">
        <v>24</v>
      </c>
      <c r="C84" s="38" t="s">
        <v>13390</v>
      </c>
      <c r="D84" s="37" t="s">
        <v>595</v>
      </c>
      <c r="E84" s="39" t="s">
        <v>13355</v>
      </c>
      <c r="F84" s="40" t="s">
        <v>1797</v>
      </c>
      <c r="G84" s="41">
        <v>1</v>
      </c>
      <c r="H84" s="42">
        <v>0</v>
      </c>
      <c r="I84" s="43">
        <f>ROUND(G84*H84,P4)</f>
        <v>0</v>
      </c>
      <c r="J84" s="37"/>
      <c r="O84" s="44">
        <f>I84*0.21</f>
        <v>0</v>
      </c>
      <c r="P84">
        <v>3</v>
      </c>
    </row>
    <row r="85">
      <c r="A85" s="37" t="s">
        <v>598</v>
      </c>
      <c r="B85" s="45"/>
      <c r="C85" s="46"/>
      <c r="D85" s="46"/>
      <c r="E85" s="39" t="s">
        <v>13355</v>
      </c>
      <c r="F85" s="46"/>
      <c r="G85" s="46"/>
      <c r="H85" s="46"/>
      <c r="I85" s="46"/>
      <c r="J85" s="48"/>
    </row>
    <row r="86">
      <c r="A86" s="37" t="s">
        <v>601</v>
      </c>
      <c r="B86" s="45"/>
      <c r="C86" s="46"/>
      <c r="D86" s="46"/>
      <c r="E86" s="47" t="s">
        <v>595</v>
      </c>
      <c r="F86" s="46"/>
      <c r="G86" s="46"/>
      <c r="H86" s="46"/>
      <c r="I86" s="46"/>
      <c r="J86" s="48"/>
    </row>
    <row r="87">
      <c r="A87" s="37" t="s">
        <v>593</v>
      </c>
      <c r="B87" s="37">
        <v>25</v>
      </c>
      <c r="C87" s="38" t="s">
        <v>13391</v>
      </c>
      <c r="D87" s="37" t="s">
        <v>595</v>
      </c>
      <c r="E87" s="39" t="s">
        <v>13357</v>
      </c>
      <c r="F87" s="40" t="s">
        <v>1797</v>
      </c>
      <c r="G87" s="41">
        <v>1</v>
      </c>
      <c r="H87" s="42">
        <v>0</v>
      </c>
      <c r="I87" s="43">
        <f>ROUND(G87*H87,P4)</f>
        <v>0</v>
      </c>
      <c r="J87" s="37"/>
      <c r="O87" s="44">
        <f>I87*0.21</f>
        <v>0</v>
      </c>
      <c r="P87">
        <v>3</v>
      </c>
    </row>
    <row r="88">
      <c r="A88" s="37" t="s">
        <v>598</v>
      </c>
      <c r="B88" s="45"/>
      <c r="C88" s="46"/>
      <c r="D88" s="46"/>
      <c r="E88" s="39" t="s">
        <v>13357</v>
      </c>
      <c r="F88" s="46"/>
      <c r="G88" s="46"/>
      <c r="H88" s="46"/>
      <c r="I88" s="46"/>
      <c r="J88" s="48"/>
    </row>
    <row r="89">
      <c r="A89" s="37" t="s">
        <v>601</v>
      </c>
      <c r="B89" s="45"/>
      <c r="C89" s="46"/>
      <c r="D89" s="46"/>
      <c r="E89" s="47" t="s">
        <v>595</v>
      </c>
      <c r="F89" s="46"/>
      <c r="G89" s="46"/>
      <c r="H89" s="46"/>
      <c r="I89" s="46"/>
      <c r="J89" s="48"/>
    </row>
    <row r="90">
      <c r="A90" s="37" t="s">
        <v>593</v>
      </c>
      <c r="B90" s="37">
        <v>26</v>
      </c>
      <c r="C90" s="38" t="s">
        <v>13392</v>
      </c>
      <c r="D90" s="37" t="s">
        <v>595</v>
      </c>
      <c r="E90" s="39" t="s">
        <v>13359</v>
      </c>
      <c r="F90" s="40" t="s">
        <v>2708</v>
      </c>
      <c r="G90" s="41">
        <v>4</v>
      </c>
      <c r="H90" s="42">
        <v>0</v>
      </c>
      <c r="I90" s="43">
        <f>ROUND(G90*H90,P4)</f>
        <v>0</v>
      </c>
      <c r="J90" s="37"/>
      <c r="O90" s="44">
        <f>I90*0.21</f>
        <v>0</v>
      </c>
      <c r="P90">
        <v>3</v>
      </c>
    </row>
    <row r="91">
      <c r="A91" s="37" t="s">
        <v>598</v>
      </c>
      <c r="B91" s="45"/>
      <c r="C91" s="46"/>
      <c r="D91" s="46"/>
      <c r="E91" s="39" t="s">
        <v>13359</v>
      </c>
      <c r="F91" s="46"/>
      <c r="G91" s="46"/>
      <c r="H91" s="46"/>
      <c r="I91" s="46"/>
      <c r="J91" s="48"/>
    </row>
    <row r="92">
      <c r="A92" s="37" t="s">
        <v>601</v>
      </c>
      <c r="B92" s="45"/>
      <c r="C92" s="46"/>
      <c r="D92" s="46"/>
      <c r="E92" s="47" t="s">
        <v>595</v>
      </c>
      <c r="F92" s="46"/>
      <c r="G92" s="46"/>
      <c r="H92" s="46"/>
      <c r="I92" s="46"/>
      <c r="J92" s="48"/>
    </row>
    <row r="93">
      <c r="A93" s="37" t="s">
        <v>593</v>
      </c>
      <c r="B93" s="37">
        <v>27</v>
      </c>
      <c r="C93" s="38" t="s">
        <v>13393</v>
      </c>
      <c r="D93" s="37" t="s">
        <v>595</v>
      </c>
      <c r="E93" s="39" t="s">
        <v>13362</v>
      </c>
      <c r="F93" s="40" t="s">
        <v>13360</v>
      </c>
      <c r="G93" s="41">
        <v>2</v>
      </c>
      <c r="H93" s="42">
        <v>0</v>
      </c>
      <c r="I93" s="43">
        <f>ROUND(G93*H93,P4)</f>
        <v>0</v>
      </c>
      <c r="J93" s="37"/>
      <c r="O93" s="44">
        <f>I93*0.21</f>
        <v>0</v>
      </c>
      <c r="P93">
        <v>3</v>
      </c>
    </row>
    <row r="94">
      <c r="A94" s="37" t="s">
        <v>598</v>
      </c>
      <c r="B94" s="45"/>
      <c r="C94" s="46"/>
      <c r="D94" s="46"/>
      <c r="E94" s="39" t="s">
        <v>13362</v>
      </c>
      <c r="F94" s="46"/>
      <c r="G94" s="46"/>
      <c r="H94" s="46"/>
      <c r="I94" s="46"/>
      <c r="J94" s="48"/>
    </row>
    <row r="95">
      <c r="A95" s="37" t="s">
        <v>601</v>
      </c>
      <c r="B95" s="45"/>
      <c r="C95" s="46"/>
      <c r="D95" s="46"/>
      <c r="E95" s="47" t="s">
        <v>595</v>
      </c>
      <c r="F95" s="46"/>
      <c r="G95" s="46"/>
      <c r="H95" s="46"/>
      <c r="I95" s="46"/>
      <c r="J95" s="48"/>
    </row>
    <row r="96">
      <c r="A96" s="37" t="s">
        <v>593</v>
      </c>
      <c r="B96" s="37">
        <v>28</v>
      </c>
      <c r="C96" s="38" t="s">
        <v>13394</v>
      </c>
      <c r="D96" s="37" t="s">
        <v>595</v>
      </c>
      <c r="E96" s="39" t="s">
        <v>13364</v>
      </c>
      <c r="F96" s="40" t="s">
        <v>13360</v>
      </c>
      <c r="G96" s="41">
        <v>1</v>
      </c>
      <c r="H96" s="42">
        <v>0</v>
      </c>
      <c r="I96" s="43">
        <f>ROUND(G96*H96,P4)</f>
        <v>0</v>
      </c>
      <c r="J96" s="37"/>
      <c r="O96" s="44">
        <f>I96*0.21</f>
        <v>0</v>
      </c>
      <c r="P96">
        <v>3</v>
      </c>
    </row>
    <row r="97">
      <c r="A97" s="37" t="s">
        <v>598</v>
      </c>
      <c r="B97" s="45"/>
      <c r="C97" s="46"/>
      <c r="D97" s="46"/>
      <c r="E97" s="39" t="s">
        <v>13364</v>
      </c>
      <c r="F97" s="46"/>
      <c r="G97" s="46"/>
      <c r="H97" s="46"/>
      <c r="I97" s="46"/>
      <c r="J97" s="48"/>
    </row>
    <row r="98">
      <c r="A98" s="37" t="s">
        <v>601</v>
      </c>
      <c r="B98" s="45"/>
      <c r="C98" s="46"/>
      <c r="D98" s="46"/>
      <c r="E98" s="47" t="s">
        <v>595</v>
      </c>
      <c r="F98" s="46"/>
      <c r="G98" s="46"/>
      <c r="H98" s="46"/>
      <c r="I98" s="46"/>
      <c r="J98" s="48"/>
    </row>
    <row r="99">
      <c r="A99" s="37" t="s">
        <v>593</v>
      </c>
      <c r="B99" s="37">
        <v>29</v>
      </c>
      <c r="C99" s="38" t="s">
        <v>13395</v>
      </c>
      <c r="D99" s="37" t="s">
        <v>595</v>
      </c>
      <c r="E99" s="39" t="s">
        <v>13396</v>
      </c>
      <c r="F99" s="40" t="s">
        <v>2708</v>
      </c>
      <c r="G99" s="41">
        <v>1</v>
      </c>
      <c r="H99" s="42">
        <v>0</v>
      </c>
      <c r="I99" s="43">
        <f>ROUND(G99*H99,P4)</f>
        <v>0</v>
      </c>
      <c r="J99" s="37"/>
      <c r="O99" s="44">
        <f>I99*0.21</f>
        <v>0</v>
      </c>
      <c r="P99">
        <v>3</v>
      </c>
    </row>
    <row r="100">
      <c r="A100" s="37" t="s">
        <v>598</v>
      </c>
      <c r="B100" s="45"/>
      <c r="C100" s="46"/>
      <c r="D100" s="46"/>
      <c r="E100" s="39" t="s">
        <v>13396</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13397</v>
      </c>
      <c r="D102" s="37" t="s">
        <v>595</v>
      </c>
      <c r="E102" s="39" t="s">
        <v>13372</v>
      </c>
      <c r="F102" s="40" t="s">
        <v>2708</v>
      </c>
      <c r="G102" s="41">
        <v>1</v>
      </c>
      <c r="H102" s="42">
        <v>0</v>
      </c>
      <c r="I102" s="43">
        <f>ROUND(G102*H102,P4)</f>
        <v>0</v>
      </c>
      <c r="J102" s="37"/>
      <c r="O102" s="44">
        <f>I102*0.21</f>
        <v>0</v>
      </c>
      <c r="P102">
        <v>3</v>
      </c>
    </row>
    <row r="103">
      <c r="A103" s="37" t="s">
        <v>598</v>
      </c>
      <c r="B103" s="45"/>
      <c r="C103" s="46"/>
      <c r="D103" s="46"/>
      <c r="E103" s="39" t="s">
        <v>13372</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13398</v>
      </c>
      <c r="F105" s="34"/>
      <c r="G105" s="34"/>
      <c r="H105" s="34"/>
      <c r="I105" s="35">
        <f>SUMIFS(I106:I159,A106:A159,"P")</f>
        <v>0</v>
      </c>
      <c r="J105" s="36"/>
    </row>
    <row r="106" ht="30">
      <c r="A106" s="37" t="s">
        <v>593</v>
      </c>
      <c r="B106" s="37">
        <v>31</v>
      </c>
      <c r="C106" s="38" t="s">
        <v>13399</v>
      </c>
      <c r="D106" s="37" t="s">
        <v>595</v>
      </c>
      <c r="E106" s="39" t="s">
        <v>13353</v>
      </c>
      <c r="F106" s="40" t="s">
        <v>2708</v>
      </c>
      <c r="G106" s="41">
        <v>1</v>
      </c>
      <c r="H106" s="42">
        <v>0</v>
      </c>
      <c r="I106" s="43">
        <f>ROUND(G106*H106,P4)</f>
        <v>0</v>
      </c>
      <c r="J106" s="37"/>
      <c r="O106" s="44">
        <f>I106*0.21</f>
        <v>0</v>
      </c>
      <c r="P106">
        <v>3</v>
      </c>
    </row>
    <row r="107" ht="30">
      <c r="A107" s="37" t="s">
        <v>598</v>
      </c>
      <c r="B107" s="45"/>
      <c r="C107" s="46"/>
      <c r="D107" s="46"/>
      <c r="E107" s="39" t="s">
        <v>13353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13400</v>
      </c>
      <c r="D109" s="37" t="s">
        <v>595</v>
      </c>
      <c r="E109" s="39" t="s">
        <v>13355</v>
      </c>
      <c r="F109" s="40" t="s">
        <v>1797</v>
      </c>
      <c r="G109" s="41">
        <v>1</v>
      </c>
      <c r="H109" s="42">
        <v>0</v>
      </c>
      <c r="I109" s="43">
        <f>ROUND(G109*H109,P4)</f>
        <v>0</v>
      </c>
      <c r="J109" s="37"/>
      <c r="O109" s="44">
        <f>I109*0.21</f>
        <v>0</v>
      </c>
      <c r="P109">
        <v>3</v>
      </c>
    </row>
    <row r="110">
      <c r="A110" s="37" t="s">
        <v>598</v>
      </c>
      <c r="B110" s="45"/>
      <c r="C110" s="46"/>
      <c r="D110" s="46"/>
      <c r="E110" s="39" t="s">
        <v>13355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13401</v>
      </c>
      <c r="D112" s="37" t="s">
        <v>595</v>
      </c>
      <c r="E112" s="39" t="s">
        <v>13357</v>
      </c>
      <c r="F112" s="40" t="s">
        <v>1797</v>
      </c>
      <c r="G112" s="41">
        <v>1</v>
      </c>
      <c r="H112" s="42">
        <v>0</v>
      </c>
      <c r="I112" s="43">
        <f>ROUND(G112*H112,P4)</f>
        <v>0</v>
      </c>
      <c r="J112" s="37"/>
      <c r="O112" s="44">
        <f>I112*0.21</f>
        <v>0</v>
      </c>
      <c r="P112">
        <v>3</v>
      </c>
    </row>
    <row r="113">
      <c r="A113" s="37" t="s">
        <v>598</v>
      </c>
      <c r="B113" s="45"/>
      <c r="C113" s="46"/>
      <c r="D113" s="46"/>
      <c r="E113" s="39" t="s">
        <v>13357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13402</v>
      </c>
      <c r="D115" s="37" t="s">
        <v>595</v>
      </c>
      <c r="E115" s="39" t="s">
        <v>13359</v>
      </c>
      <c r="F115" s="40" t="s">
        <v>13360</v>
      </c>
      <c r="G115" s="41">
        <v>5</v>
      </c>
      <c r="H115" s="42">
        <v>0</v>
      </c>
      <c r="I115" s="43">
        <f>ROUND(G115*H115,P4)</f>
        <v>0</v>
      </c>
      <c r="J115" s="37"/>
      <c r="O115" s="44">
        <f>I115*0.21</f>
        <v>0</v>
      </c>
      <c r="P115">
        <v>3</v>
      </c>
    </row>
    <row r="116">
      <c r="A116" s="37" t="s">
        <v>598</v>
      </c>
      <c r="B116" s="45"/>
      <c r="C116" s="46"/>
      <c r="D116" s="46"/>
      <c r="E116" s="39" t="s">
        <v>13359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13403</v>
      </c>
      <c r="D118" s="37" t="s">
        <v>595</v>
      </c>
      <c r="E118" s="39" t="s">
        <v>13362</v>
      </c>
      <c r="F118" s="40" t="s">
        <v>13360</v>
      </c>
      <c r="G118" s="41">
        <v>2</v>
      </c>
      <c r="H118" s="42">
        <v>0</v>
      </c>
      <c r="I118" s="43">
        <f>ROUND(G118*H118,P4)</f>
        <v>0</v>
      </c>
      <c r="J118" s="37"/>
      <c r="O118" s="44">
        <f>I118*0.21</f>
        <v>0</v>
      </c>
      <c r="P118">
        <v>3</v>
      </c>
    </row>
    <row r="119">
      <c r="A119" s="37" t="s">
        <v>598</v>
      </c>
      <c r="B119" s="45"/>
      <c r="C119" s="46"/>
      <c r="D119" s="46"/>
      <c r="E119" s="39" t="s">
        <v>13362</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13404</v>
      </c>
      <c r="D121" s="37" t="s">
        <v>595</v>
      </c>
      <c r="E121" s="39" t="s">
        <v>13364</v>
      </c>
      <c r="F121" s="40" t="s">
        <v>13360</v>
      </c>
      <c r="G121" s="41">
        <v>3</v>
      </c>
      <c r="H121" s="42">
        <v>0</v>
      </c>
      <c r="I121" s="43">
        <f>ROUND(G121*H121,P4)</f>
        <v>0</v>
      </c>
      <c r="J121" s="37"/>
      <c r="O121" s="44">
        <f>I121*0.21</f>
        <v>0</v>
      </c>
      <c r="P121">
        <v>3</v>
      </c>
    </row>
    <row r="122">
      <c r="A122" s="37" t="s">
        <v>598</v>
      </c>
      <c r="B122" s="45"/>
      <c r="C122" s="46"/>
      <c r="D122" s="46"/>
      <c r="E122" s="39" t="s">
        <v>13364</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13405</v>
      </c>
      <c r="D124" s="37" t="s">
        <v>595</v>
      </c>
      <c r="E124" s="39" t="s">
        <v>13366</v>
      </c>
      <c r="F124" s="40" t="s">
        <v>2708</v>
      </c>
      <c r="G124" s="41">
        <v>1</v>
      </c>
      <c r="H124" s="42">
        <v>0</v>
      </c>
      <c r="I124" s="43">
        <f>ROUND(G124*H124,P4)</f>
        <v>0</v>
      </c>
      <c r="J124" s="37"/>
      <c r="O124" s="44">
        <f>I124*0.21</f>
        <v>0</v>
      </c>
      <c r="P124">
        <v>3</v>
      </c>
    </row>
    <row r="125" ht="30">
      <c r="A125" s="37" t="s">
        <v>598</v>
      </c>
      <c r="B125" s="45"/>
      <c r="C125" s="46"/>
      <c r="D125" s="46"/>
      <c r="E125" s="39" t="s">
        <v>13366</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13406</v>
      </c>
      <c r="D127" s="37" t="s">
        <v>595</v>
      </c>
      <c r="E127" s="39" t="s">
        <v>13407</v>
      </c>
      <c r="F127" s="40" t="s">
        <v>2708</v>
      </c>
      <c r="G127" s="41">
        <v>1</v>
      </c>
      <c r="H127" s="42">
        <v>0</v>
      </c>
      <c r="I127" s="43">
        <f>ROUND(G127*H127,P4)</f>
        <v>0</v>
      </c>
      <c r="J127" s="37"/>
      <c r="O127" s="44">
        <f>I127*0.21</f>
        <v>0</v>
      </c>
      <c r="P127">
        <v>3</v>
      </c>
    </row>
    <row r="128">
      <c r="A128" s="37" t="s">
        <v>598</v>
      </c>
      <c r="B128" s="45"/>
      <c r="C128" s="46"/>
      <c r="D128" s="46"/>
      <c r="E128" s="39" t="s">
        <v>13407</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13408</v>
      </c>
      <c r="D130" s="37" t="s">
        <v>595</v>
      </c>
      <c r="E130" s="39" t="s">
        <v>13372</v>
      </c>
      <c r="F130" s="40" t="s">
        <v>2708</v>
      </c>
      <c r="G130" s="41">
        <v>1</v>
      </c>
      <c r="H130" s="42">
        <v>0</v>
      </c>
      <c r="I130" s="43">
        <f>ROUND(G130*H130,P4)</f>
        <v>0</v>
      </c>
      <c r="J130" s="37"/>
      <c r="O130" s="44">
        <f>I130*0.21</f>
        <v>0</v>
      </c>
      <c r="P130">
        <v>3</v>
      </c>
    </row>
    <row r="131">
      <c r="A131" s="37" t="s">
        <v>598</v>
      </c>
      <c r="B131" s="45"/>
      <c r="C131" s="46"/>
      <c r="D131" s="46"/>
      <c r="E131" s="39" t="s">
        <v>13372</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13409</v>
      </c>
      <c r="D133" s="37" t="s">
        <v>595</v>
      </c>
      <c r="E133" s="39" t="s">
        <v>13353</v>
      </c>
      <c r="F133" s="40" t="s">
        <v>2708</v>
      </c>
      <c r="G133" s="41">
        <v>1</v>
      </c>
      <c r="H133" s="42">
        <v>0</v>
      </c>
      <c r="I133" s="43">
        <f>ROUND(G133*H133,P4)</f>
        <v>0</v>
      </c>
      <c r="J133" s="37"/>
      <c r="O133" s="44">
        <f>I133*0.21</f>
        <v>0</v>
      </c>
      <c r="P133">
        <v>3</v>
      </c>
    </row>
    <row r="134" ht="30">
      <c r="A134" s="37" t="s">
        <v>598</v>
      </c>
      <c r="B134" s="45"/>
      <c r="C134" s="46"/>
      <c r="D134" s="46"/>
      <c r="E134" s="39" t="s">
        <v>13353</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13410</v>
      </c>
      <c r="D136" s="37" t="s">
        <v>595</v>
      </c>
      <c r="E136" s="39" t="s">
        <v>13355</v>
      </c>
      <c r="F136" s="40" t="s">
        <v>1797</v>
      </c>
      <c r="G136" s="41">
        <v>1</v>
      </c>
      <c r="H136" s="42">
        <v>0</v>
      </c>
      <c r="I136" s="43">
        <f>ROUND(G136*H136,P4)</f>
        <v>0</v>
      </c>
      <c r="J136" s="37"/>
      <c r="O136" s="44">
        <f>I136*0.21</f>
        <v>0</v>
      </c>
      <c r="P136">
        <v>3</v>
      </c>
    </row>
    <row r="137">
      <c r="A137" s="37" t="s">
        <v>598</v>
      </c>
      <c r="B137" s="45"/>
      <c r="C137" s="46"/>
      <c r="D137" s="46"/>
      <c r="E137" s="39" t="s">
        <v>13355</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13411</v>
      </c>
      <c r="D139" s="37" t="s">
        <v>595</v>
      </c>
      <c r="E139" s="39" t="s">
        <v>13357</v>
      </c>
      <c r="F139" s="40" t="s">
        <v>2708</v>
      </c>
      <c r="G139" s="41">
        <v>1</v>
      </c>
      <c r="H139" s="42">
        <v>0</v>
      </c>
      <c r="I139" s="43">
        <f>ROUND(G139*H139,P4)</f>
        <v>0</v>
      </c>
      <c r="J139" s="37"/>
      <c r="O139" s="44">
        <f>I139*0.21</f>
        <v>0</v>
      </c>
      <c r="P139">
        <v>3</v>
      </c>
    </row>
    <row r="140">
      <c r="A140" s="37" t="s">
        <v>598</v>
      </c>
      <c r="B140" s="45"/>
      <c r="C140" s="46"/>
      <c r="D140" s="46"/>
      <c r="E140" s="39" t="s">
        <v>13357</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13412</v>
      </c>
      <c r="D142" s="37" t="s">
        <v>595</v>
      </c>
      <c r="E142" s="39" t="s">
        <v>13359</v>
      </c>
      <c r="F142" s="40" t="s">
        <v>13360</v>
      </c>
      <c r="G142" s="41">
        <v>5</v>
      </c>
      <c r="H142" s="42">
        <v>0</v>
      </c>
      <c r="I142" s="43">
        <f>ROUND(G142*H142,P4)</f>
        <v>0</v>
      </c>
      <c r="J142" s="37"/>
      <c r="O142" s="44">
        <f>I142*0.21</f>
        <v>0</v>
      </c>
      <c r="P142">
        <v>3</v>
      </c>
    </row>
    <row r="143">
      <c r="A143" s="37" t="s">
        <v>598</v>
      </c>
      <c r="B143" s="45"/>
      <c r="C143" s="46"/>
      <c r="D143" s="46"/>
      <c r="E143" s="39" t="s">
        <v>13359</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13413</v>
      </c>
      <c r="D145" s="37" t="s">
        <v>595</v>
      </c>
      <c r="E145" s="39" t="s">
        <v>13362</v>
      </c>
      <c r="F145" s="40" t="s">
        <v>13360</v>
      </c>
      <c r="G145" s="41">
        <v>0.5</v>
      </c>
      <c r="H145" s="42">
        <v>0</v>
      </c>
      <c r="I145" s="43">
        <f>ROUND(G145*H145,P4)</f>
        <v>0</v>
      </c>
      <c r="J145" s="37"/>
      <c r="O145" s="44">
        <f>I145*0.21</f>
        <v>0</v>
      </c>
      <c r="P145">
        <v>3</v>
      </c>
    </row>
    <row r="146">
      <c r="A146" s="37" t="s">
        <v>598</v>
      </c>
      <c r="B146" s="45"/>
      <c r="C146" s="46"/>
      <c r="D146" s="46"/>
      <c r="E146" s="39" t="s">
        <v>13362</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13414</v>
      </c>
      <c r="D148" s="37" t="s">
        <v>595</v>
      </c>
      <c r="E148" s="39" t="s">
        <v>13364</v>
      </c>
      <c r="F148" s="40" t="s">
        <v>13360</v>
      </c>
      <c r="G148" s="41">
        <v>3</v>
      </c>
      <c r="H148" s="42">
        <v>0</v>
      </c>
      <c r="I148" s="43">
        <f>ROUND(G148*H148,P4)</f>
        <v>0</v>
      </c>
      <c r="J148" s="37"/>
      <c r="O148" s="44">
        <f>I148*0.21</f>
        <v>0</v>
      </c>
      <c r="P148">
        <v>3</v>
      </c>
    </row>
    <row r="149">
      <c r="A149" s="37" t="s">
        <v>598</v>
      </c>
      <c r="B149" s="45"/>
      <c r="C149" s="46"/>
      <c r="D149" s="46"/>
      <c r="E149" s="39" t="s">
        <v>13364</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13415</v>
      </c>
      <c r="D151" s="37" t="s">
        <v>595</v>
      </c>
      <c r="E151" s="39" t="s">
        <v>13366</v>
      </c>
      <c r="F151" s="40" t="s">
        <v>2708</v>
      </c>
      <c r="G151" s="41">
        <v>1</v>
      </c>
      <c r="H151" s="42">
        <v>0</v>
      </c>
      <c r="I151" s="43">
        <f>ROUND(G151*H151,P4)</f>
        <v>0</v>
      </c>
      <c r="J151" s="37"/>
      <c r="O151" s="44">
        <f>I151*0.21</f>
        <v>0</v>
      </c>
      <c r="P151">
        <v>3</v>
      </c>
    </row>
    <row r="152" ht="30">
      <c r="A152" s="37" t="s">
        <v>598</v>
      </c>
      <c r="B152" s="45"/>
      <c r="C152" s="46"/>
      <c r="D152" s="46"/>
      <c r="E152" s="39" t="s">
        <v>13366</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13416</v>
      </c>
      <c r="D154" s="37" t="s">
        <v>595</v>
      </c>
      <c r="E154" s="39" t="s">
        <v>13407</v>
      </c>
      <c r="F154" s="40" t="s">
        <v>2708</v>
      </c>
      <c r="G154" s="41">
        <v>1</v>
      </c>
      <c r="H154" s="42">
        <v>0</v>
      </c>
      <c r="I154" s="43">
        <f>ROUND(G154*H154,P4)</f>
        <v>0</v>
      </c>
      <c r="J154" s="37"/>
      <c r="O154" s="44">
        <f>I154*0.21</f>
        <v>0</v>
      </c>
      <c r="P154">
        <v>3</v>
      </c>
    </row>
    <row r="155">
      <c r="A155" s="37" t="s">
        <v>598</v>
      </c>
      <c r="B155" s="45"/>
      <c r="C155" s="46"/>
      <c r="D155" s="46"/>
      <c r="E155" s="39" t="s">
        <v>13407</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13417</v>
      </c>
      <c r="D157" s="37" t="s">
        <v>595</v>
      </c>
      <c r="E157" s="39" t="s">
        <v>13372</v>
      </c>
      <c r="F157" s="40" t="s">
        <v>2708</v>
      </c>
      <c r="G157" s="41">
        <v>1</v>
      </c>
      <c r="H157" s="42">
        <v>0</v>
      </c>
      <c r="I157" s="43">
        <f>ROUND(G157*H157,P4)</f>
        <v>0</v>
      </c>
      <c r="J157" s="37"/>
      <c r="O157" s="44">
        <f>I157*0.21</f>
        <v>0</v>
      </c>
      <c r="P157">
        <v>3</v>
      </c>
    </row>
    <row r="158">
      <c r="A158" s="37" t="s">
        <v>598</v>
      </c>
      <c r="B158" s="45"/>
      <c r="C158" s="46"/>
      <c r="D158" s="46"/>
      <c r="E158" s="39" t="s">
        <v>13372</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13418</v>
      </c>
      <c r="F160" s="34"/>
      <c r="G160" s="34"/>
      <c r="H160" s="34"/>
      <c r="I160" s="35">
        <f>SUMIFS(I161:I220,A161:A220,"P")</f>
        <v>0</v>
      </c>
      <c r="J160" s="36"/>
    </row>
    <row r="161" ht="30">
      <c r="A161" s="37" t="s">
        <v>593</v>
      </c>
      <c r="B161" s="37">
        <v>49</v>
      </c>
      <c r="C161" s="38" t="s">
        <v>13419</v>
      </c>
      <c r="D161" s="37" t="s">
        <v>595</v>
      </c>
      <c r="E161" s="39" t="s">
        <v>13353</v>
      </c>
      <c r="F161" s="40" t="s">
        <v>2708</v>
      </c>
      <c r="G161" s="41">
        <v>1</v>
      </c>
      <c r="H161" s="42">
        <v>0</v>
      </c>
      <c r="I161" s="43">
        <f>ROUND(G161*H161,P4)</f>
        <v>0</v>
      </c>
      <c r="J161" s="37"/>
      <c r="O161" s="44">
        <f>I161*0.21</f>
        <v>0</v>
      </c>
      <c r="P161">
        <v>3</v>
      </c>
    </row>
    <row r="162" ht="30">
      <c r="A162" s="37" t="s">
        <v>598</v>
      </c>
      <c r="B162" s="45"/>
      <c r="C162" s="46"/>
      <c r="D162" s="46"/>
      <c r="E162" s="39" t="s">
        <v>13353</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13420</v>
      </c>
      <c r="D164" s="37" t="s">
        <v>595</v>
      </c>
      <c r="E164" s="39" t="s">
        <v>13355</v>
      </c>
      <c r="F164" s="40" t="s">
        <v>1797</v>
      </c>
      <c r="G164" s="41">
        <v>1</v>
      </c>
      <c r="H164" s="42">
        <v>0</v>
      </c>
      <c r="I164" s="43">
        <f>ROUND(G164*H164,P4)</f>
        <v>0</v>
      </c>
      <c r="J164" s="37"/>
      <c r="O164" s="44">
        <f>I164*0.21</f>
        <v>0</v>
      </c>
      <c r="P164">
        <v>3</v>
      </c>
    </row>
    <row r="165">
      <c r="A165" s="37" t="s">
        <v>598</v>
      </c>
      <c r="B165" s="45"/>
      <c r="C165" s="46"/>
      <c r="D165" s="46"/>
      <c r="E165" s="39" t="s">
        <v>13355</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13421</v>
      </c>
      <c r="D167" s="37" t="s">
        <v>595</v>
      </c>
      <c r="E167" s="39" t="s">
        <v>13357</v>
      </c>
      <c r="F167" s="40" t="s">
        <v>1797</v>
      </c>
      <c r="G167" s="41">
        <v>1</v>
      </c>
      <c r="H167" s="42">
        <v>0</v>
      </c>
      <c r="I167" s="43">
        <f>ROUND(G167*H167,P4)</f>
        <v>0</v>
      </c>
      <c r="J167" s="37"/>
      <c r="O167" s="44">
        <f>I167*0.21</f>
        <v>0</v>
      </c>
      <c r="P167">
        <v>3</v>
      </c>
    </row>
    <row r="168">
      <c r="A168" s="37" t="s">
        <v>598</v>
      </c>
      <c r="B168" s="45"/>
      <c r="C168" s="46"/>
      <c r="D168" s="46"/>
      <c r="E168" s="39" t="s">
        <v>13357</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13422</v>
      </c>
      <c r="D170" s="37" t="s">
        <v>595</v>
      </c>
      <c r="E170" s="39" t="s">
        <v>13359</v>
      </c>
      <c r="F170" s="40" t="s">
        <v>13360</v>
      </c>
      <c r="G170" s="41">
        <v>3</v>
      </c>
      <c r="H170" s="42">
        <v>0</v>
      </c>
      <c r="I170" s="43">
        <f>ROUND(G170*H170,P4)</f>
        <v>0</v>
      </c>
      <c r="J170" s="37"/>
      <c r="O170" s="44">
        <f>I170*0.21</f>
        <v>0</v>
      </c>
      <c r="P170">
        <v>3</v>
      </c>
    </row>
    <row r="171">
      <c r="A171" s="37" t="s">
        <v>598</v>
      </c>
      <c r="B171" s="45"/>
      <c r="C171" s="46"/>
      <c r="D171" s="46"/>
      <c r="E171" s="39" t="s">
        <v>13359</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13423</v>
      </c>
      <c r="D173" s="37" t="s">
        <v>595</v>
      </c>
      <c r="E173" s="39" t="s">
        <v>13362</v>
      </c>
      <c r="F173" s="40" t="s">
        <v>13360</v>
      </c>
      <c r="G173" s="41">
        <v>2</v>
      </c>
      <c r="H173" s="42">
        <v>0</v>
      </c>
      <c r="I173" s="43">
        <f>ROUND(G173*H173,P4)</f>
        <v>0</v>
      </c>
      <c r="J173" s="37"/>
      <c r="O173" s="44">
        <f>I173*0.21</f>
        <v>0</v>
      </c>
      <c r="P173">
        <v>3</v>
      </c>
    </row>
    <row r="174">
      <c r="A174" s="37" t="s">
        <v>598</v>
      </c>
      <c r="B174" s="45"/>
      <c r="C174" s="46"/>
      <c r="D174" s="46"/>
      <c r="E174" s="39" t="s">
        <v>13362</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13424</v>
      </c>
      <c r="D176" s="37" t="s">
        <v>595</v>
      </c>
      <c r="E176" s="39" t="s">
        <v>13364</v>
      </c>
      <c r="F176" s="40" t="s">
        <v>13360</v>
      </c>
      <c r="G176" s="41">
        <v>0.5</v>
      </c>
      <c r="H176" s="42">
        <v>0</v>
      </c>
      <c r="I176" s="43">
        <f>ROUND(G176*H176,P4)</f>
        <v>0</v>
      </c>
      <c r="J176" s="37"/>
      <c r="O176" s="44">
        <f>I176*0.21</f>
        <v>0</v>
      </c>
      <c r="P176">
        <v>3</v>
      </c>
    </row>
    <row r="177">
      <c r="A177" s="37" t="s">
        <v>598</v>
      </c>
      <c r="B177" s="45"/>
      <c r="C177" s="46"/>
      <c r="D177" s="46"/>
      <c r="E177" s="39" t="s">
        <v>13364</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13425</v>
      </c>
      <c r="D179" s="37" t="s">
        <v>595</v>
      </c>
      <c r="E179" s="39" t="s">
        <v>13366</v>
      </c>
      <c r="F179" s="40" t="s">
        <v>2708</v>
      </c>
      <c r="G179" s="41">
        <v>1</v>
      </c>
      <c r="H179" s="42">
        <v>0</v>
      </c>
      <c r="I179" s="43">
        <f>ROUND(G179*H179,P4)</f>
        <v>0</v>
      </c>
      <c r="J179" s="37"/>
      <c r="O179" s="44">
        <f>I179*0.21</f>
        <v>0</v>
      </c>
      <c r="P179">
        <v>3</v>
      </c>
    </row>
    <row r="180" ht="30">
      <c r="A180" s="37" t="s">
        <v>598</v>
      </c>
      <c r="B180" s="45"/>
      <c r="C180" s="46"/>
      <c r="D180" s="46"/>
      <c r="E180" s="39" t="s">
        <v>13366</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13426</v>
      </c>
      <c r="D182" s="37" t="s">
        <v>595</v>
      </c>
      <c r="E182" s="39" t="s">
        <v>13368</v>
      </c>
      <c r="F182" s="40" t="s">
        <v>2708</v>
      </c>
      <c r="G182" s="41">
        <v>1</v>
      </c>
      <c r="H182" s="42">
        <v>0</v>
      </c>
      <c r="I182" s="43">
        <f>ROUND(G182*H182,P4)</f>
        <v>0</v>
      </c>
      <c r="J182" s="37"/>
      <c r="O182" s="44">
        <f>I182*0.21</f>
        <v>0</v>
      </c>
      <c r="P182">
        <v>3</v>
      </c>
    </row>
    <row r="183">
      <c r="A183" s="37" t="s">
        <v>598</v>
      </c>
      <c r="B183" s="45"/>
      <c r="C183" s="46"/>
      <c r="D183" s="46"/>
      <c r="E183" s="39" t="s">
        <v>13368</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13427</v>
      </c>
      <c r="D185" s="37" t="s">
        <v>595</v>
      </c>
      <c r="E185" s="39" t="s">
        <v>13370</v>
      </c>
      <c r="F185" s="40" t="s">
        <v>2708</v>
      </c>
      <c r="G185" s="41">
        <v>1</v>
      </c>
      <c r="H185" s="42">
        <v>0</v>
      </c>
      <c r="I185" s="43">
        <f>ROUND(G185*H185,P4)</f>
        <v>0</v>
      </c>
      <c r="J185" s="37"/>
      <c r="O185" s="44">
        <f>I185*0.21</f>
        <v>0</v>
      </c>
      <c r="P185">
        <v>3</v>
      </c>
    </row>
    <row r="186">
      <c r="A186" s="37" t="s">
        <v>598</v>
      </c>
      <c r="B186" s="45"/>
      <c r="C186" s="46"/>
      <c r="D186" s="46"/>
      <c r="E186" s="39" t="s">
        <v>13370</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13428</v>
      </c>
      <c r="D188" s="37" t="s">
        <v>595</v>
      </c>
      <c r="E188" s="39" t="s">
        <v>13372</v>
      </c>
      <c r="F188" s="40" t="s">
        <v>2708</v>
      </c>
      <c r="G188" s="41">
        <v>1</v>
      </c>
      <c r="H188" s="42">
        <v>0</v>
      </c>
      <c r="I188" s="43">
        <f>ROUND(G188*H188,P4)</f>
        <v>0</v>
      </c>
      <c r="J188" s="37"/>
      <c r="O188" s="44">
        <f>I188*0.21</f>
        <v>0</v>
      </c>
      <c r="P188">
        <v>3</v>
      </c>
    </row>
    <row r="189">
      <c r="A189" s="37" t="s">
        <v>598</v>
      </c>
      <c r="B189" s="45"/>
      <c r="C189" s="46"/>
      <c r="D189" s="46"/>
      <c r="E189" s="39" t="s">
        <v>13372</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13429</v>
      </c>
      <c r="D191" s="37" t="s">
        <v>595</v>
      </c>
      <c r="E191" s="39" t="s">
        <v>13353</v>
      </c>
      <c r="F191" s="40" t="s">
        <v>2708</v>
      </c>
      <c r="G191" s="41">
        <v>1</v>
      </c>
      <c r="H191" s="42">
        <v>0</v>
      </c>
      <c r="I191" s="43">
        <f>ROUND(G191*H191,P4)</f>
        <v>0</v>
      </c>
      <c r="J191" s="37"/>
      <c r="O191" s="44">
        <f>I191*0.21</f>
        <v>0</v>
      </c>
      <c r="P191">
        <v>3</v>
      </c>
    </row>
    <row r="192" ht="30">
      <c r="A192" s="37" t="s">
        <v>598</v>
      </c>
      <c r="B192" s="45"/>
      <c r="C192" s="46"/>
      <c r="D192" s="46"/>
      <c r="E192" s="39" t="s">
        <v>13430</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13431</v>
      </c>
      <c r="D194" s="37" t="s">
        <v>595</v>
      </c>
      <c r="E194" s="39" t="s">
        <v>13355</v>
      </c>
      <c r="F194" s="40" t="s">
        <v>2708</v>
      </c>
      <c r="G194" s="41">
        <v>1</v>
      </c>
      <c r="H194" s="42">
        <v>0</v>
      </c>
      <c r="I194" s="43">
        <f>ROUND(G194*H194,P4)</f>
        <v>0</v>
      </c>
      <c r="J194" s="37"/>
      <c r="O194" s="44">
        <f>I194*0.21</f>
        <v>0</v>
      </c>
      <c r="P194">
        <v>3</v>
      </c>
    </row>
    <row r="195">
      <c r="A195" s="37" t="s">
        <v>598</v>
      </c>
      <c r="B195" s="45"/>
      <c r="C195" s="46"/>
      <c r="D195" s="46"/>
      <c r="E195" s="39" t="s">
        <v>13355</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13432</v>
      </c>
      <c r="D197" s="37" t="s">
        <v>595</v>
      </c>
      <c r="E197" s="39" t="s">
        <v>13357</v>
      </c>
      <c r="F197" s="40" t="s">
        <v>1797</v>
      </c>
      <c r="G197" s="41">
        <v>1</v>
      </c>
      <c r="H197" s="42">
        <v>0</v>
      </c>
      <c r="I197" s="43">
        <f>ROUND(G197*H197,P4)</f>
        <v>0</v>
      </c>
      <c r="J197" s="37"/>
      <c r="O197" s="44">
        <f>I197*0.21</f>
        <v>0</v>
      </c>
      <c r="P197">
        <v>3</v>
      </c>
    </row>
    <row r="198">
      <c r="A198" s="37" t="s">
        <v>598</v>
      </c>
      <c r="B198" s="45"/>
      <c r="C198" s="46"/>
      <c r="D198" s="46"/>
      <c r="E198" s="39" t="s">
        <v>13357</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13433</v>
      </c>
      <c r="D200" s="37" t="s">
        <v>595</v>
      </c>
      <c r="E200" s="39" t="s">
        <v>13359</v>
      </c>
      <c r="F200" s="40" t="s">
        <v>13360</v>
      </c>
      <c r="G200" s="41">
        <v>3</v>
      </c>
      <c r="H200" s="42">
        <v>0</v>
      </c>
      <c r="I200" s="43">
        <f>ROUND(G200*H200,P4)</f>
        <v>0</v>
      </c>
      <c r="J200" s="37"/>
      <c r="O200" s="44">
        <f>I200*0.21</f>
        <v>0</v>
      </c>
      <c r="P200">
        <v>3</v>
      </c>
    </row>
    <row r="201">
      <c r="A201" s="37" t="s">
        <v>598</v>
      </c>
      <c r="B201" s="45"/>
      <c r="C201" s="46"/>
      <c r="D201" s="46"/>
      <c r="E201" s="39" t="s">
        <v>13359</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13434</v>
      </c>
      <c r="D203" s="37" t="s">
        <v>595</v>
      </c>
      <c r="E203" s="39" t="s">
        <v>13362</v>
      </c>
      <c r="F203" s="40" t="s">
        <v>13360</v>
      </c>
      <c r="G203" s="41">
        <v>2</v>
      </c>
      <c r="H203" s="42">
        <v>0</v>
      </c>
      <c r="I203" s="43">
        <f>ROUND(G203*H203,P4)</f>
        <v>0</v>
      </c>
      <c r="J203" s="37"/>
      <c r="O203" s="44">
        <f>I203*0.21</f>
        <v>0</v>
      </c>
      <c r="P203">
        <v>3</v>
      </c>
    </row>
    <row r="204">
      <c r="A204" s="37" t="s">
        <v>598</v>
      </c>
      <c r="B204" s="45"/>
      <c r="C204" s="46"/>
      <c r="D204" s="46"/>
      <c r="E204" s="39" t="s">
        <v>13362</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13435</v>
      </c>
      <c r="D206" s="37" t="s">
        <v>595</v>
      </c>
      <c r="E206" s="39" t="s">
        <v>13364</v>
      </c>
      <c r="F206" s="40" t="s">
        <v>13360</v>
      </c>
      <c r="G206" s="41">
        <v>0.5</v>
      </c>
      <c r="H206" s="42">
        <v>0</v>
      </c>
      <c r="I206" s="43">
        <f>ROUND(G206*H206,P4)</f>
        <v>0</v>
      </c>
      <c r="J206" s="37"/>
      <c r="O206" s="44">
        <f>I206*0.21</f>
        <v>0</v>
      </c>
      <c r="P206">
        <v>3</v>
      </c>
    </row>
    <row r="207">
      <c r="A207" s="37" t="s">
        <v>598</v>
      </c>
      <c r="B207" s="45"/>
      <c r="C207" s="46"/>
      <c r="D207" s="46"/>
      <c r="E207" s="39" t="s">
        <v>13364</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13436</v>
      </c>
      <c r="D209" s="37" t="s">
        <v>595</v>
      </c>
      <c r="E209" s="39" t="s">
        <v>13366</v>
      </c>
      <c r="F209" s="40" t="s">
        <v>2708</v>
      </c>
      <c r="G209" s="41">
        <v>1</v>
      </c>
      <c r="H209" s="42">
        <v>0</v>
      </c>
      <c r="I209" s="43">
        <f>ROUND(G209*H209,P4)</f>
        <v>0</v>
      </c>
      <c r="J209" s="37"/>
      <c r="O209" s="44">
        <f>I209*0.21</f>
        <v>0</v>
      </c>
      <c r="P209">
        <v>3</v>
      </c>
    </row>
    <row r="210" ht="30">
      <c r="A210" s="37" t="s">
        <v>598</v>
      </c>
      <c r="B210" s="45"/>
      <c r="C210" s="46"/>
      <c r="D210" s="46"/>
      <c r="E210" s="39" t="s">
        <v>13366</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13437</v>
      </c>
      <c r="D212" s="37" t="s">
        <v>595</v>
      </c>
      <c r="E212" s="39" t="s">
        <v>13368</v>
      </c>
      <c r="F212" s="40" t="s">
        <v>2708</v>
      </c>
      <c r="G212" s="41">
        <v>1</v>
      </c>
      <c r="H212" s="42">
        <v>0</v>
      </c>
      <c r="I212" s="43">
        <f>ROUND(G212*H212,P4)</f>
        <v>0</v>
      </c>
      <c r="J212" s="37"/>
      <c r="O212" s="44">
        <f>I212*0.21</f>
        <v>0</v>
      </c>
      <c r="P212">
        <v>3</v>
      </c>
    </row>
    <row r="213">
      <c r="A213" s="37" t="s">
        <v>598</v>
      </c>
      <c r="B213" s="45"/>
      <c r="C213" s="46"/>
      <c r="D213" s="46"/>
      <c r="E213" s="39" t="s">
        <v>13368</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13438</v>
      </c>
      <c r="D215" s="37" t="s">
        <v>595</v>
      </c>
      <c r="E215" s="39" t="s">
        <v>13370</v>
      </c>
      <c r="F215" s="40" t="s">
        <v>2708</v>
      </c>
      <c r="G215" s="41">
        <v>1</v>
      </c>
      <c r="H215" s="42">
        <v>0</v>
      </c>
      <c r="I215" s="43">
        <f>ROUND(G215*H215,P4)</f>
        <v>0</v>
      </c>
      <c r="J215" s="37"/>
      <c r="O215" s="44">
        <f>I215*0.21</f>
        <v>0</v>
      </c>
      <c r="P215">
        <v>3</v>
      </c>
    </row>
    <row r="216">
      <c r="A216" s="37" t="s">
        <v>598</v>
      </c>
      <c r="B216" s="45"/>
      <c r="C216" s="46"/>
      <c r="D216" s="46"/>
      <c r="E216" s="39" t="s">
        <v>13370</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13439</v>
      </c>
      <c r="D218" s="37" t="s">
        <v>595</v>
      </c>
      <c r="E218" s="39" t="s">
        <v>13372</v>
      </c>
      <c r="F218" s="40" t="s">
        <v>2708</v>
      </c>
      <c r="G218" s="41">
        <v>1</v>
      </c>
      <c r="H218" s="42">
        <v>0</v>
      </c>
      <c r="I218" s="43">
        <f>ROUND(G218*H218,P4)</f>
        <v>0</v>
      </c>
      <c r="J218" s="37"/>
      <c r="O218" s="44">
        <f>I218*0.21</f>
        <v>0</v>
      </c>
      <c r="P218">
        <v>3</v>
      </c>
    </row>
    <row r="219">
      <c r="A219" s="37" t="s">
        <v>598</v>
      </c>
      <c r="B219" s="45"/>
      <c r="C219" s="46"/>
      <c r="D219" s="46"/>
      <c r="E219" s="39" t="s">
        <v>13372</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13440</v>
      </c>
      <c r="F221" s="34"/>
      <c r="G221" s="34"/>
      <c r="H221" s="34"/>
      <c r="I221" s="35">
        <f>SUMIFS(I222:I275,A222:A275,"P")</f>
        <v>0</v>
      </c>
      <c r="J221" s="36"/>
    </row>
    <row r="222" ht="30">
      <c r="A222" s="37" t="s">
        <v>593</v>
      </c>
      <c r="B222" s="37">
        <v>69</v>
      </c>
      <c r="C222" s="38" t="s">
        <v>2010</v>
      </c>
      <c r="D222" s="37" t="s">
        <v>595</v>
      </c>
      <c r="E222" s="39" t="s">
        <v>13389</v>
      </c>
      <c r="F222" s="40" t="s">
        <v>2708</v>
      </c>
      <c r="G222" s="41">
        <v>1</v>
      </c>
      <c r="H222" s="42">
        <v>0</v>
      </c>
      <c r="I222" s="43">
        <f>ROUND(G222*H222,P4)</f>
        <v>0</v>
      </c>
      <c r="J222" s="37"/>
      <c r="O222" s="44">
        <f>I222*0.21</f>
        <v>0</v>
      </c>
      <c r="P222">
        <v>3</v>
      </c>
    </row>
    <row r="223" ht="30">
      <c r="A223" s="37" t="s">
        <v>598</v>
      </c>
      <c r="B223" s="45"/>
      <c r="C223" s="46"/>
      <c r="D223" s="46"/>
      <c r="E223" s="39" t="s">
        <v>13389</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13355</v>
      </c>
      <c r="F225" s="40" t="s">
        <v>1797</v>
      </c>
      <c r="G225" s="41">
        <v>1</v>
      </c>
      <c r="H225" s="42">
        <v>0</v>
      </c>
      <c r="I225" s="43">
        <f>ROUND(G225*H225,P4)</f>
        <v>0</v>
      </c>
      <c r="J225" s="37"/>
      <c r="O225" s="44">
        <f>I225*0.21</f>
        <v>0</v>
      </c>
      <c r="P225">
        <v>3</v>
      </c>
    </row>
    <row r="226">
      <c r="A226" s="37" t="s">
        <v>598</v>
      </c>
      <c r="B226" s="45"/>
      <c r="C226" s="46"/>
      <c r="D226" s="46"/>
      <c r="E226" s="39" t="s">
        <v>13355</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13357</v>
      </c>
      <c r="F228" s="40" t="s">
        <v>1797</v>
      </c>
      <c r="G228" s="41">
        <v>1</v>
      </c>
      <c r="H228" s="42">
        <v>0</v>
      </c>
      <c r="I228" s="43">
        <f>ROUND(G228*H228,P4)</f>
        <v>0</v>
      </c>
      <c r="J228" s="37"/>
      <c r="O228" s="44">
        <f>I228*0.21</f>
        <v>0</v>
      </c>
      <c r="P228">
        <v>3</v>
      </c>
    </row>
    <row r="229">
      <c r="A229" s="37" t="s">
        <v>598</v>
      </c>
      <c r="B229" s="45"/>
      <c r="C229" s="46"/>
      <c r="D229" s="46"/>
      <c r="E229" s="39" t="s">
        <v>13357</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13441</v>
      </c>
      <c r="D231" s="37" t="s">
        <v>595</v>
      </c>
      <c r="E231" s="39" t="s">
        <v>13359</v>
      </c>
      <c r="F231" s="40" t="s">
        <v>13360</v>
      </c>
      <c r="G231" s="41">
        <v>6</v>
      </c>
      <c r="H231" s="42">
        <v>0</v>
      </c>
      <c r="I231" s="43">
        <f>ROUND(G231*H231,P4)</f>
        <v>0</v>
      </c>
      <c r="J231" s="37"/>
      <c r="O231" s="44">
        <f>I231*0.21</f>
        <v>0</v>
      </c>
      <c r="P231">
        <v>3</v>
      </c>
    </row>
    <row r="232">
      <c r="A232" s="37" t="s">
        <v>598</v>
      </c>
      <c r="B232" s="45"/>
      <c r="C232" s="46"/>
      <c r="D232" s="46"/>
      <c r="E232" s="39" t="s">
        <v>13359</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13442</v>
      </c>
      <c r="D234" s="37" t="s">
        <v>595</v>
      </c>
      <c r="E234" s="39" t="s">
        <v>13362</v>
      </c>
      <c r="F234" s="40" t="s">
        <v>13360</v>
      </c>
      <c r="G234" s="41">
        <v>2</v>
      </c>
      <c r="H234" s="42">
        <v>0</v>
      </c>
      <c r="I234" s="43">
        <f>ROUND(G234*H234,P4)</f>
        <v>0</v>
      </c>
      <c r="J234" s="37"/>
      <c r="O234" s="44">
        <f>I234*0.21</f>
        <v>0</v>
      </c>
      <c r="P234">
        <v>3</v>
      </c>
    </row>
    <row r="235">
      <c r="A235" s="37" t="s">
        <v>598</v>
      </c>
      <c r="B235" s="45"/>
      <c r="C235" s="46"/>
      <c r="D235" s="46"/>
      <c r="E235" s="39" t="s">
        <v>13362</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13443</v>
      </c>
      <c r="D237" s="37" t="s">
        <v>595</v>
      </c>
      <c r="E237" s="39" t="s">
        <v>13364</v>
      </c>
      <c r="F237" s="40" t="s">
        <v>13360</v>
      </c>
      <c r="G237" s="41">
        <v>3</v>
      </c>
      <c r="H237" s="42">
        <v>0</v>
      </c>
      <c r="I237" s="43">
        <f>ROUND(G237*H237,P4)</f>
        <v>0</v>
      </c>
      <c r="J237" s="37"/>
      <c r="O237" s="44">
        <f>I237*0.21</f>
        <v>0</v>
      </c>
      <c r="P237">
        <v>3</v>
      </c>
    </row>
    <row r="238">
      <c r="A238" s="37" t="s">
        <v>598</v>
      </c>
      <c r="B238" s="45"/>
      <c r="C238" s="46"/>
      <c r="D238" s="46"/>
      <c r="E238" s="39" t="s">
        <v>13364</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13444</v>
      </c>
      <c r="D240" s="37" t="s">
        <v>595</v>
      </c>
      <c r="E240" s="39" t="s">
        <v>13366</v>
      </c>
      <c r="F240" s="40" t="s">
        <v>2708</v>
      </c>
      <c r="G240" s="41">
        <v>1</v>
      </c>
      <c r="H240" s="42">
        <v>0</v>
      </c>
      <c r="I240" s="43">
        <f>ROUND(G240*H240,P4)</f>
        <v>0</v>
      </c>
      <c r="J240" s="37"/>
      <c r="O240" s="44">
        <f>I240*0.21</f>
        <v>0</v>
      </c>
      <c r="P240">
        <v>3</v>
      </c>
    </row>
    <row r="241" ht="30">
      <c r="A241" s="37" t="s">
        <v>598</v>
      </c>
      <c r="B241" s="45"/>
      <c r="C241" s="46"/>
      <c r="D241" s="46"/>
      <c r="E241" s="39" t="s">
        <v>13366</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13445</v>
      </c>
      <c r="D243" s="37" t="s">
        <v>595</v>
      </c>
      <c r="E243" s="39" t="s">
        <v>13396</v>
      </c>
      <c r="F243" s="40" t="s">
        <v>2708</v>
      </c>
      <c r="G243" s="41">
        <v>1</v>
      </c>
      <c r="H243" s="42">
        <v>0</v>
      </c>
      <c r="I243" s="43">
        <f>ROUND(G243*H243,P4)</f>
        <v>0</v>
      </c>
      <c r="J243" s="37"/>
      <c r="O243" s="44">
        <f>I243*0.21</f>
        <v>0</v>
      </c>
      <c r="P243">
        <v>3</v>
      </c>
    </row>
    <row r="244">
      <c r="A244" s="37" t="s">
        <v>598</v>
      </c>
      <c r="B244" s="45"/>
      <c r="C244" s="46"/>
      <c r="D244" s="46"/>
      <c r="E244" s="39" t="s">
        <v>13396</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13446</v>
      </c>
      <c r="D246" s="37" t="s">
        <v>595</v>
      </c>
      <c r="E246" s="39" t="s">
        <v>13372</v>
      </c>
      <c r="F246" s="40" t="s">
        <v>2708</v>
      </c>
      <c r="G246" s="41">
        <v>1</v>
      </c>
      <c r="H246" s="42">
        <v>0</v>
      </c>
      <c r="I246" s="43">
        <f>ROUND(G246*H246,P4)</f>
        <v>0</v>
      </c>
      <c r="J246" s="37"/>
      <c r="O246" s="44">
        <f>I246*0.21</f>
        <v>0</v>
      </c>
      <c r="P246">
        <v>3</v>
      </c>
    </row>
    <row r="247">
      <c r="A247" s="37" t="s">
        <v>598</v>
      </c>
      <c r="B247" s="45"/>
      <c r="C247" s="46"/>
      <c r="D247" s="46"/>
      <c r="E247" s="39" t="s">
        <v>13372</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13447</v>
      </c>
      <c r="D249" s="37" t="s">
        <v>595</v>
      </c>
      <c r="E249" s="39" t="s">
        <v>13389</v>
      </c>
      <c r="F249" s="40" t="s">
        <v>2708</v>
      </c>
      <c r="G249" s="41">
        <v>1</v>
      </c>
      <c r="H249" s="42">
        <v>0</v>
      </c>
      <c r="I249" s="43">
        <f>ROUND(G249*H249,P4)</f>
        <v>0</v>
      </c>
      <c r="J249" s="37"/>
      <c r="O249" s="44">
        <f>I249*0.21</f>
        <v>0</v>
      </c>
      <c r="P249">
        <v>3</v>
      </c>
    </row>
    <row r="250" ht="30">
      <c r="A250" s="37" t="s">
        <v>598</v>
      </c>
      <c r="B250" s="45"/>
      <c r="C250" s="46"/>
      <c r="D250" s="46"/>
      <c r="E250" s="39" t="s">
        <v>13389</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13448</v>
      </c>
      <c r="D252" s="37" t="s">
        <v>595</v>
      </c>
      <c r="E252" s="39" t="s">
        <v>13355</v>
      </c>
      <c r="F252" s="40" t="s">
        <v>1797</v>
      </c>
      <c r="G252" s="41">
        <v>1</v>
      </c>
      <c r="H252" s="42">
        <v>0</v>
      </c>
      <c r="I252" s="43">
        <f>ROUND(G252*H252,P4)</f>
        <v>0</v>
      </c>
      <c r="J252" s="37"/>
      <c r="O252" s="44">
        <f>I252*0.21</f>
        <v>0</v>
      </c>
      <c r="P252">
        <v>3</v>
      </c>
    </row>
    <row r="253">
      <c r="A253" s="37" t="s">
        <v>598</v>
      </c>
      <c r="B253" s="45"/>
      <c r="C253" s="46"/>
      <c r="D253" s="46"/>
      <c r="E253" s="39" t="s">
        <v>13355</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13449</v>
      </c>
      <c r="D255" s="37" t="s">
        <v>595</v>
      </c>
      <c r="E255" s="39" t="s">
        <v>13357</v>
      </c>
      <c r="F255" s="40" t="s">
        <v>2708</v>
      </c>
      <c r="G255" s="41">
        <v>1</v>
      </c>
      <c r="H255" s="42">
        <v>0</v>
      </c>
      <c r="I255" s="43">
        <f>ROUND(G255*H255,P4)</f>
        <v>0</v>
      </c>
      <c r="J255" s="37"/>
      <c r="O255" s="44">
        <f>I255*0.21</f>
        <v>0</v>
      </c>
      <c r="P255">
        <v>3</v>
      </c>
    </row>
    <row r="256">
      <c r="A256" s="37" t="s">
        <v>598</v>
      </c>
      <c r="B256" s="45"/>
      <c r="C256" s="46"/>
      <c r="D256" s="46"/>
      <c r="E256" s="39" t="s">
        <v>13357</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13450</v>
      </c>
      <c r="D258" s="37" t="s">
        <v>595</v>
      </c>
      <c r="E258" s="39" t="s">
        <v>13359</v>
      </c>
      <c r="F258" s="40" t="s">
        <v>13360</v>
      </c>
      <c r="G258" s="41">
        <v>5</v>
      </c>
      <c r="H258" s="42">
        <v>0</v>
      </c>
      <c r="I258" s="43">
        <f>ROUND(G258*H258,P4)</f>
        <v>0</v>
      </c>
      <c r="J258" s="37"/>
      <c r="O258" s="44">
        <f>I258*0.21</f>
        <v>0</v>
      </c>
      <c r="P258">
        <v>3</v>
      </c>
    </row>
    <row r="259">
      <c r="A259" s="37" t="s">
        <v>598</v>
      </c>
      <c r="B259" s="45"/>
      <c r="C259" s="46"/>
      <c r="D259" s="46"/>
      <c r="E259" s="39" t="s">
        <v>13359</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13451</v>
      </c>
      <c r="D261" s="37" t="s">
        <v>595</v>
      </c>
      <c r="E261" s="39" t="s">
        <v>13362</v>
      </c>
      <c r="F261" s="40" t="s">
        <v>13360</v>
      </c>
      <c r="G261" s="41">
        <v>0.5</v>
      </c>
      <c r="H261" s="42">
        <v>0</v>
      </c>
      <c r="I261" s="43">
        <f>ROUND(G261*H261,P4)</f>
        <v>0</v>
      </c>
      <c r="J261" s="37"/>
      <c r="O261" s="44">
        <f>I261*0.21</f>
        <v>0</v>
      </c>
      <c r="P261">
        <v>3</v>
      </c>
    </row>
    <row r="262">
      <c r="A262" s="37" t="s">
        <v>598</v>
      </c>
      <c r="B262" s="45"/>
      <c r="C262" s="46"/>
      <c r="D262" s="46"/>
      <c r="E262" s="39" t="s">
        <v>13362</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13452</v>
      </c>
      <c r="D264" s="37" t="s">
        <v>595</v>
      </c>
      <c r="E264" s="39" t="s">
        <v>13364</v>
      </c>
      <c r="F264" s="40" t="s">
        <v>13360</v>
      </c>
      <c r="G264" s="41">
        <v>4</v>
      </c>
      <c r="H264" s="42">
        <v>0</v>
      </c>
      <c r="I264" s="43">
        <f>ROUND(G264*H264,P4)</f>
        <v>0</v>
      </c>
      <c r="J264" s="37"/>
      <c r="O264" s="44">
        <f>I264*0.21</f>
        <v>0</v>
      </c>
      <c r="P264">
        <v>3</v>
      </c>
    </row>
    <row r="265">
      <c r="A265" s="37" t="s">
        <v>598</v>
      </c>
      <c r="B265" s="45"/>
      <c r="C265" s="46"/>
      <c r="D265" s="46"/>
      <c r="E265" s="39" t="s">
        <v>13364</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13453</v>
      </c>
      <c r="D267" s="37" t="s">
        <v>595</v>
      </c>
      <c r="E267" s="39" t="s">
        <v>13366</v>
      </c>
      <c r="F267" s="40" t="s">
        <v>2708</v>
      </c>
      <c r="G267" s="41">
        <v>1</v>
      </c>
      <c r="H267" s="42">
        <v>0</v>
      </c>
      <c r="I267" s="43">
        <f>ROUND(G267*H267,P4)</f>
        <v>0</v>
      </c>
      <c r="J267" s="37"/>
      <c r="O267" s="44">
        <f>I267*0.21</f>
        <v>0</v>
      </c>
      <c r="P267">
        <v>3</v>
      </c>
    </row>
    <row r="268" ht="30">
      <c r="A268" s="37" t="s">
        <v>598</v>
      </c>
      <c r="B268" s="45"/>
      <c r="C268" s="46"/>
      <c r="D268" s="46"/>
      <c r="E268" s="39" t="s">
        <v>13366</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13454</v>
      </c>
      <c r="D270" s="37" t="s">
        <v>595</v>
      </c>
      <c r="E270" s="39" t="s">
        <v>13396</v>
      </c>
      <c r="F270" s="40" t="s">
        <v>2708</v>
      </c>
      <c r="G270" s="41">
        <v>1</v>
      </c>
      <c r="H270" s="42">
        <v>0</v>
      </c>
      <c r="I270" s="43">
        <f>ROUND(G270*H270,P4)</f>
        <v>0</v>
      </c>
      <c r="J270" s="37"/>
      <c r="O270" s="44">
        <f>I270*0.21</f>
        <v>0</v>
      </c>
      <c r="P270">
        <v>3</v>
      </c>
    </row>
    <row r="271">
      <c r="A271" s="37" t="s">
        <v>598</v>
      </c>
      <c r="B271" s="45"/>
      <c r="C271" s="46"/>
      <c r="D271" s="46"/>
      <c r="E271" s="39" t="s">
        <v>13396</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13455</v>
      </c>
      <c r="D273" s="37" t="s">
        <v>595</v>
      </c>
      <c r="E273" s="39" t="s">
        <v>13372</v>
      </c>
      <c r="F273" s="40" t="s">
        <v>2708</v>
      </c>
      <c r="G273" s="41">
        <v>1</v>
      </c>
      <c r="H273" s="42">
        <v>0</v>
      </c>
      <c r="I273" s="43">
        <f>ROUND(G273*H273,P4)</f>
        <v>0</v>
      </c>
      <c r="J273" s="37"/>
      <c r="O273" s="44">
        <f>I273*0.21</f>
        <v>0</v>
      </c>
      <c r="P273">
        <v>3</v>
      </c>
    </row>
    <row r="274">
      <c r="A274" s="37" t="s">
        <v>598</v>
      </c>
      <c r="B274" s="45"/>
      <c r="C274" s="46"/>
      <c r="D274" s="46"/>
      <c r="E274" s="39" t="s">
        <v>13372</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6083</v>
      </c>
      <c r="D276" s="34"/>
      <c r="E276" s="31" t="s">
        <v>13456</v>
      </c>
      <c r="F276" s="34"/>
      <c r="G276" s="34"/>
      <c r="H276" s="34"/>
      <c r="I276" s="35">
        <f>SUMIFS(I277:I330,A277:A330,"P")</f>
        <v>0</v>
      </c>
      <c r="J276" s="36"/>
    </row>
    <row r="277" ht="30">
      <c r="A277" s="37" t="s">
        <v>593</v>
      </c>
      <c r="B277" s="37">
        <v>87</v>
      </c>
      <c r="C277" s="38" t="s">
        <v>13457</v>
      </c>
      <c r="D277" s="37" t="s">
        <v>595</v>
      </c>
      <c r="E277" s="39" t="s">
        <v>13389</v>
      </c>
      <c r="F277" s="40" t="s">
        <v>2708</v>
      </c>
      <c r="G277" s="41">
        <v>1</v>
      </c>
      <c r="H277" s="42">
        <v>0</v>
      </c>
      <c r="I277" s="43">
        <f>ROUND(G277*H277,P4)</f>
        <v>0</v>
      </c>
      <c r="J277" s="37"/>
      <c r="O277" s="44">
        <f>I277*0.21</f>
        <v>0</v>
      </c>
      <c r="P277">
        <v>3</v>
      </c>
    </row>
    <row r="278" ht="30">
      <c r="A278" s="37" t="s">
        <v>598</v>
      </c>
      <c r="B278" s="45"/>
      <c r="C278" s="46"/>
      <c r="D278" s="46"/>
      <c r="E278" s="39" t="s">
        <v>13389</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13458</v>
      </c>
      <c r="D280" s="37" t="s">
        <v>595</v>
      </c>
      <c r="E280" s="39" t="s">
        <v>13355</v>
      </c>
      <c r="F280" s="40" t="s">
        <v>1797</v>
      </c>
      <c r="G280" s="41">
        <v>1</v>
      </c>
      <c r="H280" s="42">
        <v>0</v>
      </c>
      <c r="I280" s="43">
        <f>ROUND(G280*H280,P4)</f>
        <v>0</v>
      </c>
      <c r="J280" s="37"/>
      <c r="O280" s="44">
        <f>I280*0.21</f>
        <v>0</v>
      </c>
      <c r="P280">
        <v>3</v>
      </c>
    </row>
    <row r="281">
      <c r="A281" s="37" t="s">
        <v>598</v>
      </c>
      <c r="B281" s="45"/>
      <c r="C281" s="46"/>
      <c r="D281" s="46"/>
      <c r="E281" s="39" t="s">
        <v>13355</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13459</v>
      </c>
      <c r="D283" s="37" t="s">
        <v>595</v>
      </c>
      <c r="E283" s="39" t="s">
        <v>13357</v>
      </c>
      <c r="F283" s="40" t="s">
        <v>1797</v>
      </c>
      <c r="G283" s="41">
        <v>1</v>
      </c>
      <c r="H283" s="42">
        <v>0</v>
      </c>
      <c r="I283" s="43">
        <f>ROUND(G283*H283,P4)</f>
        <v>0</v>
      </c>
      <c r="J283" s="37"/>
      <c r="O283" s="44">
        <f>I283*0.21</f>
        <v>0</v>
      </c>
      <c r="P283">
        <v>3</v>
      </c>
    </row>
    <row r="284">
      <c r="A284" s="37" t="s">
        <v>598</v>
      </c>
      <c r="B284" s="45"/>
      <c r="C284" s="46"/>
      <c r="D284" s="46"/>
      <c r="E284" s="39" t="s">
        <v>13357</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13460</v>
      </c>
      <c r="D286" s="37" t="s">
        <v>595</v>
      </c>
      <c r="E286" s="39" t="s">
        <v>13359</v>
      </c>
      <c r="F286" s="40" t="s">
        <v>13360</v>
      </c>
      <c r="G286" s="41">
        <v>5</v>
      </c>
      <c r="H286" s="42">
        <v>0</v>
      </c>
      <c r="I286" s="43">
        <f>ROUND(G286*H286,P4)</f>
        <v>0</v>
      </c>
      <c r="J286" s="37"/>
      <c r="O286" s="44">
        <f>I286*0.21</f>
        <v>0</v>
      </c>
      <c r="P286">
        <v>3</v>
      </c>
    </row>
    <row r="287">
      <c r="A287" s="37" t="s">
        <v>598</v>
      </c>
      <c r="B287" s="45"/>
      <c r="C287" s="46"/>
      <c r="D287" s="46"/>
      <c r="E287" s="39" t="s">
        <v>13359</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13461</v>
      </c>
      <c r="D289" s="37" t="s">
        <v>595</v>
      </c>
      <c r="E289" s="39" t="s">
        <v>13362</v>
      </c>
      <c r="F289" s="40" t="s">
        <v>13360</v>
      </c>
      <c r="G289" s="41">
        <v>1</v>
      </c>
      <c r="H289" s="42">
        <v>0</v>
      </c>
      <c r="I289" s="43">
        <f>ROUND(G289*H289,P4)</f>
        <v>0</v>
      </c>
      <c r="J289" s="37"/>
      <c r="O289" s="44">
        <f>I289*0.21</f>
        <v>0</v>
      </c>
      <c r="P289">
        <v>3</v>
      </c>
    </row>
    <row r="290">
      <c r="A290" s="37" t="s">
        <v>598</v>
      </c>
      <c r="B290" s="45"/>
      <c r="C290" s="46"/>
      <c r="D290" s="46"/>
      <c r="E290" s="39" t="s">
        <v>13362</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13462</v>
      </c>
      <c r="D292" s="37" t="s">
        <v>595</v>
      </c>
      <c r="E292" s="39" t="s">
        <v>13364</v>
      </c>
      <c r="F292" s="40" t="s">
        <v>13360</v>
      </c>
      <c r="G292" s="41">
        <v>3</v>
      </c>
      <c r="H292" s="42">
        <v>0</v>
      </c>
      <c r="I292" s="43">
        <f>ROUND(G292*H292,P4)</f>
        <v>0</v>
      </c>
      <c r="J292" s="37"/>
      <c r="O292" s="44">
        <f>I292*0.21</f>
        <v>0</v>
      </c>
      <c r="P292">
        <v>3</v>
      </c>
    </row>
    <row r="293">
      <c r="A293" s="37" t="s">
        <v>598</v>
      </c>
      <c r="B293" s="45"/>
      <c r="C293" s="46"/>
      <c r="D293" s="46"/>
      <c r="E293" s="39" t="s">
        <v>13364</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13463</v>
      </c>
      <c r="D295" s="37" t="s">
        <v>595</v>
      </c>
      <c r="E295" s="39" t="s">
        <v>13366</v>
      </c>
      <c r="F295" s="40" t="s">
        <v>2708</v>
      </c>
      <c r="G295" s="41">
        <v>1</v>
      </c>
      <c r="H295" s="42">
        <v>0</v>
      </c>
      <c r="I295" s="43">
        <f>ROUND(G295*H295,P4)</f>
        <v>0</v>
      </c>
      <c r="J295" s="37"/>
      <c r="O295" s="44">
        <f>I295*0.21</f>
        <v>0</v>
      </c>
      <c r="P295">
        <v>3</v>
      </c>
    </row>
    <row r="296" ht="30">
      <c r="A296" s="37" t="s">
        <v>598</v>
      </c>
      <c r="B296" s="45"/>
      <c r="C296" s="46"/>
      <c r="D296" s="46"/>
      <c r="E296" s="39" t="s">
        <v>13366</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13464</v>
      </c>
      <c r="D298" s="37" t="s">
        <v>595</v>
      </c>
      <c r="E298" s="39" t="s">
        <v>13396</v>
      </c>
      <c r="F298" s="40" t="s">
        <v>2708</v>
      </c>
      <c r="G298" s="41">
        <v>1</v>
      </c>
      <c r="H298" s="42">
        <v>0</v>
      </c>
      <c r="I298" s="43">
        <f>ROUND(G298*H298,P4)</f>
        <v>0</v>
      </c>
      <c r="J298" s="37"/>
      <c r="O298" s="44">
        <f>I298*0.21</f>
        <v>0</v>
      </c>
      <c r="P298">
        <v>3</v>
      </c>
    </row>
    <row r="299">
      <c r="A299" s="37" t="s">
        <v>598</v>
      </c>
      <c r="B299" s="45"/>
      <c r="C299" s="46"/>
      <c r="D299" s="46"/>
      <c r="E299" s="39" t="s">
        <v>13396</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13465</v>
      </c>
      <c r="D301" s="37" t="s">
        <v>595</v>
      </c>
      <c r="E301" s="39" t="s">
        <v>13372</v>
      </c>
      <c r="F301" s="40" t="s">
        <v>2708</v>
      </c>
      <c r="G301" s="41">
        <v>1</v>
      </c>
      <c r="H301" s="42">
        <v>0</v>
      </c>
      <c r="I301" s="43">
        <f>ROUND(G301*H301,P4)</f>
        <v>0</v>
      </c>
      <c r="J301" s="37"/>
      <c r="O301" s="44">
        <f>I301*0.21</f>
        <v>0</v>
      </c>
      <c r="P301">
        <v>3</v>
      </c>
    </row>
    <row r="302">
      <c r="A302" s="37" t="s">
        <v>598</v>
      </c>
      <c r="B302" s="45"/>
      <c r="C302" s="46"/>
      <c r="D302" s="46"/>
      <c r="E302" s="39" t="s">
        <v>13372</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13466</v>
      </c>
      <c r="D304" s="37" t="s">
        <v>595</v>
      </c>
      <c r="E304" s="39" t="s">
        <v>13389</v>
      </c>
      <c r="F304" s="40" t="s">
        <v>2708</v>
      </c>
      <c r="G304" s="41">
        <v>1</v>
      </c>
      <c r="H304" s="42">
        <v>0</v>
      </c>
      <c r="I304" s="43">
        <f>ROUND(G304*H304,P4)</f>
        <v>0</v>
      </c>
      <c r="J304" s="37"/>
      <c r="O304" s="44">
        <f>I304*0.21</f>
        <v>0</v>
      </c>
      <c r="P304">
        <v>3</v>
      </c>
    </row>
    <row r="305" ht="30">
      <c r="A305" s="37" t="s">
        <v>598</v>
      </c>
      <c r="B305" s="45"/>
      <c r="C305" s="46"/>
      <c r="D305" s="46"/>
      <c r="E305" s="39" t="s">
        <v>13389</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13467</v>
      </c>
      <c r="D307" s="37" t="s">
        <v>595</v>
      </c>
      <c r="E307" s="39" t="s">
        <v>13355</v>
      </c>
      <c r="F307" s="40" t="s">
        <v>1797</v>
      </c>
      <c r="G307" s="41">
        <v>1</v>
      </c>
      <c r="H307" s="42">
        <v>0</v>
      </c>
      <c r="I307" s="43">
        <f>ROUND(G307*H307,P4)</f>
        <v>0</v>
      </c>
      <c r="J307" s="37"/>
      <c r="O307" s="44">
        <f>I307*0.21</f>
        <v>0</v>
      </c>
      <c r="P307">
        <v>3</v>
      </c>
    </row>
    <row r="308">
      <c r="A308" s="37" t="s">
        <v>598</v>
      </c>
      <c r="B308" s="45"/>
      <c r="C308" s="46"/>
      <c r="D308" s="46"/>
      <c r="E308" s="39" t="s">
        <v>13355</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13468</v>
      </c>
      <c r="D310" s="37" t="s">
        <v>595</v>
      </c>
      <c r="E310" s="39" t="s">
        <v>13357</v>
      </c>
      <c r="F310" s="40" t="s">
        <v>2708</v>
      </c>
      <c r="G310" s="41">
        <v>1</v>
      </c>
      <c r="H310" s="42">
        <v>0</v>
      </c>
      <c r="I310" s="43">
        <f>ROUND(G310*H310,P4)</f>
        <v>0</v>
      </c>
      <c r="J310" s="37"/>
      <c r="O310" s="44">
        <f>I310*0.21</f>
        <v>0</v>
      </c>
      <c r="P310">
        <v>3</v>
      </c>
    </row>
    <row r="311">
      <c r="A311" s="37" t="s">
        <v>598</v>
      </c>
      <c r="B311" s="45"/>
      <c r="C311" s="46"/>
      <c r="D311" s="46"/>
      <c r="E311" s="39" t="s">
        <v>13357</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13469</v>
      </c>
      <c r="D313" s="37" t="s">
        <v>595</v>
      </c>
      <c r="E313" s="39" t="s">
        <v>13359</v>
      </c>
      <c r="F313" s="40" t="s">
        <v>13360</v>
      </c>
      <c r="G313" s="41">
        <v>5</v>
      </c>
      <c r="H313" s="42">
        <v>0</v>
      </c>
      <c r="I313" s="43">
        <f>ROUND(G313*H313,P4)</f>
        <v>0</v>
      </c>
      <c r="J313" s="37"/>
      <c r="O313" s="44">
        <f>I313*0.21</f>
        <v>0</v>
      </c>
      <c r="P313">
        <v>3</v>
      </c>
    </row>
    <row r="314">
      <c r="A314" s="37" t="s">
        <v>598</v>
      </c>
      <c r="B314" s="45"/>
      <c r="C314" s="46"/>
      <c r="D314" s="46"/>
      <c r="E314" s="39" t="s">
        <v>13359</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13470</v>
      </c>
      <c r="D316" s="37" t="s">
        <v>595</v>
      </c>
      <c r="E316" s="39" t="s">
        <v>13362</v>
      </c>
      <c r="F316" s="40" t="s">
        <v>13360</v>
      </c>
      <c r="G316" s="41">
        <v>0.5</v>
      </c>
      <c r="H316" s="42">
        <v>0</v>
      </c>
      <c r="I316" s="43">
        <f>ROUND(G316*H316,P4)</f>
        <v>0</v>
      </c>
      <c r="J316" s="37"/>
      <c r="O316" s="44">
        <f>I316*0.21</f>
        <v>0</v>
      </c>
      <c r="P316">
        <v>3</v>
      </c>
    </row>
    <row r="317">
      <c r="A317" s="37" t="s">
        <v>598</v>
      </c>
      <c r="B317" s="45"/>
      <c r="C317" s="46"/>
      <c r="D317" s="46"/>
      <c r="E317" s="39" t="s">
        <v>13362</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13471</v>
      </c>
      <c r="D319" s="37" t="s">
        <v>595</v>
      </c>
      <c r="E319" s="39" t="s">
        <v>13364</v>
      </c>
      <c r="F319" s="40" t="s">
        <v>13360</v>
      </c>
      <c r="G319" s="41">
        <v>4</v>
      </c>
      <c r="H319" s="42">
        <v>0</v>
      </c>
      <c r="I319" s="43">
        <f>ROUND(G319*H319,P4)</f>
        <v>0</v>
      </c>
      <c r="J319" s="37"/>
      <c r="O319" s="44">
        <f>I319*0.21</f>
        <v>0</v>
      </c>
      <c r="P319">
        <v>3</v>
      </c>
    </row>
    <row r="320">
      <c r="A320" s="37" t="s">
        <v>598</v>
      </c>
      <c r="B320" s="45"/>
      <c r="C320" s="46"/>
      <c r="D320" s="46"/>
      <c r="E320" s="39" t="s">
        <v>13364</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13472</v>
      </c>
      <c r="D322" s="37" t="s">
        <v>595</v>
      </c>
      <c r="E322" s="39" t="s">
        <v>13366</v>
      </c>
      <c r="F322" s="40" t="s">
        <v>2708</v>
      </c>
      <c r="G322" s="41">
        <v>1</v>
      </c>
      <c r="H322" s="42">
        <v>0</v>
      </c>
      <c r="I322" s="43">
        <f>ROUND(G322*H322,P4)</f>
        <v>0</v>
      </c>
      <c r="J322" s="37"/>
      <c r="O322" s="44">
        <f>I322*0.21</f>
        <v>0</v>
      </c>
      <c r="P322">
        <v>3</v>
      </c>
    </row>
    <row r="323" ht="30">
      <c r="A323" s="37" t="s">
        <v>598</v>
      </c>
      <c r="B323" s="45"/>
      <c r="C323" s="46"/>
      <c r="D323" s="46"/>
      <c r="E323" s="39" t="s">
        <v>13366</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13473</v>
      </c>
      <c r="D325" s="37" t="s">
        <v>595</v>
      </c>
      <c r="E325" s="39" t="s">
        <v>13396</v>
      </c>
      <c r="F325" s="40" t="s">
        <v>2708</v>
      </c>
      <c r="G325" s="41">
        <v>1</v>
      </c>
      <c r="H325" s="42">
        <v>0</v>
      </c>
      <c r="I325" s="43">
        <f>ROUND(G325*H325,P4)</f>
        <v>0</v>
      </c>
      <c r="J325" s="37"/>
      <c r="O325" s="44">
        <f>I325*0.21</f>
        <v>0</v>
      </c>
      <c r="P325">
        <v>3</v>
      </c>
    </row>
    <row r="326">
      <c r="A326" s="37" t="s">
        <v>598</v>
      </c>
      <c r="B326" s="45"/>
      <c r="C326" s="46"/>
      <c r="D326" s="46"/>
      <c r="E326" s="39" t="s">
        <v>13396</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13474</v>
      </c>
      <c r="D328" s="37" t="s">
        <v>595</v>
      </c>
      <c r="E328" s="39" t="s">
        <v>13372</v>
      </c>
      <c r="F328" s="40" t="s">
        <v>2708</v>
      </c>
      <c r="G328" s="41">
        <v>1</v>
      </c>
      <c r="H328" s="42">
        <v>0</v>
      </c>
      <c r="I328" s="43">
        <f>ROUND(G328*H328,P4)</f>
        <v>0</v>
      </c>
      <c r="J328" s="37"/>
      <c r="O328" s="44">
        <f>I328*0.21</f>
        <v>0</v>
      </c>
      <c r="P328">
        <v>3</v>
      </c>
    </row>
    <row r="329">
      <c r="A329" s="37" t="s">
        <v>598</v>
      </c>
      <c r="B329" s="45"/>
      <c r="C329" s="46"/>
      <c r="D329" s="46"/>
      <c r="E329" s="39" t="s">
        <v>13372</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4881</v>
      </c>
      <c r="D331" s="34"/>
      <c r="E331" s="31" t="s">
        <v>13475</v>
      </c>
      <c r="F331" s="34"/>
      <c r="G331" s="34"/>
      <c r="H331" s="34"/>
      <c r="I331" s="35">
        <f>SUMIFS(I332:I358,A332:A358,"P")</f>
        <v>0</v>
      </c>
      <c r="J331" s="36"/>
    </row>
    <row r="332" ht="30">
      <c r="A332" s="37" t="s">
        <v>593</v>
      </c>
      <c r="B332" s="37">
        <v>105</v>
      </c>
      <c r="C332" s="38" t="s">
        <v>13476</v>
      </c>
      <c r="D332" s="37" t="s">
        <v>595</v>
      </c>
      <c r="E332" s="39" t="s">
        <v>13353</v>
      </c>
      <c r="F332" s="40" t="s">
        <v>2708</v>
      </c>
      <c r="G332" s="41">
        <v>1</v>
      </c>
      <c r="H332" s="42">
        <v>0</v>
      </c>
      <c r="I332" s="43">
        <f>ROUND(G332*H332,P4)</f>
        <v>0</v>
      </c>
      <c r="J332" s="37"/>
      <c r="O332" s="44">
        <f>I332*0.21</f>
        <v>0</v>
      </c>
      <c r="P332">
        <v>3</v>
      </c>
    </row>
    <row r="333" ht="30">
      <c r="A333" s="37" t="s">
        <v>598</v>
      </c>
      <c r="B333" s="45"/>
      <c r="C333" s="46"/>
      <c r="D333" s="46"/>
      <c r="E333" s="39" t="s">
        <v>13430</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13477</v>
      </c>
      <c r="D335" s="37" t="s">
        <v>595</v>
      </c>
      <c r="E335" s="39" t="s">
        <v>13355</v>
      </c>
      <c r="F335" s="40" t="s">
        <v>1797</v>
      </c>
      <c r="G335" s="41">
        <v>1</v>
      </c>
      <c r="H335" s="42">
        <v>0</v>
      </c>
      <c r="I335" s="43">
        <f>ROUND(G335*H335,P4)</f>
        <v>0</v>
      </c>
      <c r="J335" s="37"/>
      <c r="O335" s="44">
        <f>I335*0.21</f>
        <v>0</v>
      </c>
      <c r="P335">
        <v>3</v>
      </c>
    </row>
    <row r="336">
      <c r="A336" s="37" t="s">
        <v>598</v>
      </c>
      <c r="B336" s="45"/>
      <c r="C336" s="46"/>
      <c r="D336" s="46"/>
      <c r="E336" s="39" t="s">
        <v>13355</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13478</v>
      </c>
      <c r="D338" s="37" t="s">
        <v>595</v>
      </c>
      <c r="E338" s="39" t="s">
        <v>13357</v>
      </c>
      <c r="F338" s="40" t="s">
        <v>1797</v>
      </c>
      <c r="G338" s="41">
        <v>1</v>
      </c>
      <c r="H338" s="42">
        <v>0</v>
      </c>
      <c r="I338" s="43">
        <f>ROUND(G338*H338,P4)</f>
        <v>0</v>
      </c>
      <c r="J338" s="37"/>
      <c r="O338" s="44">
        <f>I338*0.21</f>
        <v>0</v>
      </c>
      <c r="P338">
        <v>3</v>
      </c>
    </row>
    <row r="339">
      <c r="A339" s="37" t="s">
        <v>598</v>
      </c>
      <c r="B339" s="45"/>
      <c r="C339" s="46"/>
      <c r="D339" s="46"/>
      <c r="E339" s="39" t="s">
        <v>13357</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13479</v>
      </c>
      <c r="D341" s="37" t="s">
        <v>595</v>
      </c>
      <c r="E341" s="39" t="s">
        <v>13359</v>
      </c>
      <c r="F341" s="40" t="s">
        <v>13360</v>
      </c>
      <c r="G341" s="41">
        <v>2</v>
      </c>
      <c r="H341" s="42">
        <v>0</v>
      </c>
      <c r="I341" s="43">
        <f>ROUND(G341*H341,P4)</f>
        <v>0</v>
      </c>
      <c r="J341" s="37"/>
      <c r="O341" s="44">
        <f>I341*0.21</f>
        <v>0</v>
      </c>
      <c r="P341">
        <v>3</v>
      </c>
    </row>
    <row r="342">
      <c r="A342" s="37" t="s">
        <v>598</v>
      </c>
      <c r="B342" s="45"/>
      <c r="C342" s="46"/>
      <c r="D342" s="46"/>
      <c r="E342" s="39" t="s">
        <v>13359</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13480</v>
      </c>
      <c r="D344" s="37" t="s">
        <v>595</v>
      </c>
      <c r="E344" s="39" t="s">
        <v>13362</v>
      </c>
      <c r="F344" s="40" t="s">
        <v>13360</v>
      </c>
      <c r="G344" s="41">
        <v>1</v>
      </c>
      <c r="H344" s="42">
        <v>0</v>
      </c>
      <c r="I344" s="43">
        <f>ROUND(G344*H344,P4)</f>
        <v>0</v>
      </c>
      <c r="J344" s="37"/>
      <c r="O344" s="44">
        <f>I344*0.21</f>
        <v>0</v>
      </c>
      <c r="P344">
        <v>3</v>
      </c>
    </row>
    <row r="345">
      <c r="A345" s="37" t="s">
        <v>598</v>
      </c>
      <c r="B345" s="45"/>
      <c r="C345" s="46"/>
      <c r="D345" s="46"/>
      <c r="E345" s="39" t="s">
        <v>13362</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13481</v>
      </c>
      <c r="D347" s="37" t="s">
        <v>595</v>
      </c>
      <c r="E347" s="39" t="s">
        <v>13364</v>
      </c>
      <c r="F347" s="40" t="s">
        <v>13360</v>
      </c>
      <c r="G347" s="41">
        <v>0.5</v>
      </c>
      <c r="H347" s="42">
        <v>0</v>
      </c>
      <c r="I347" s="43">
        <f>ROUND(G347*H347,P4)</f>
        <v>0</v>
      </c>
      <c r="J347" s="37"/>
      <c r="O347" s="44">
        <f>I347*0.21</f>
        <v>0</v>
      </c>
      <c r="P347">
        <v>3</v>
      </c>
    </row>
    <row r="348">
      <c r="A348" s="37" t="s">
        <v>598</v>
      </c>
      <c r="B348" s="45"/>
      <c r="C348" s="46"/>
      <c r="D348" s="46"/>
      <c r="E348" s="39" t="s">
        <v>13364</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13482</v>
      </c>
      <c r="D350" s="37" t="s">
        <v>595</v>
      </c>
      <c r="E350" s="39" t="s">
        <v>13368</v>
      </c>
      <c r="F350" s="40" t="s">
        <v>2708</v>
      </c>
      <c r="G350" s="41">
        <v>1</v>
      </c>
      <c r="H350" s="42">
        <v>0</v>
      </c>
      <c r="I350" s="43">
        <f>ROUND(G350*H350,P4)</f>
        <v>0</v>
      </c>
      <c r="J350" s="37"/>
      <c r="O350" s="44">
        <f>I350*0.21</f>
        <v>0</v>
      </c>
      <c r="P350">
        <v>3</v>
      </c>
    </row>
    <row r="351">
      <c r="A351" s="37" t="s">
        <v>598</v>
      </c>
      <c r="B351" s="45"/>
      <c r="C351" s="46"/>
      <c r="D351" s="46"/>
      <c r="E351" s="39" t="s">
        <v>13368</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13483</v>
      </c>
      <c r="D353" s="37" t="s">
        <v>595</v>
      </c>
      <c r="E353" s="39" t="s">
        <v>13370</v>
      </c>
      <c r="F353" s="40" t="s">
        <v>2708</v>
      </c>
      <c r="G353" s="41">
        <v>1</v>
      </c>
      <c r="H353" s="42">
        <v>0</v>
      </c>
      <c r="I353" s="43">
        <f>ROUND(G353*H353,P4)</f>
        <v>0</v>
      </c>
      <c r="J353" s="37"/>
      <c r="O353" s="44">
        <f>I353*0.21</f>
        <v>0</v>
      </c>
      <c r="P353">
        <v>3</v>
      </c>
    </row>
    <row r="354">
      <c r="A354" s="37" t="s">
        <v>598</v>
      </c>
      <c r="B354" s="45"/>
      <c r="C354" s="46"/>
      <c r="D354" s="46"/>
      <c r="E354" s="39" t="s">
        <v>13370</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13484</v>
      </c>
      <c r="D356" s="37" t="s">
        <v>595</v>
      </c>
      <c r="E356" s="39" t="s">
        <v>13372</v>
      </c>
      <c r="F356" s="40" t="s">
        <v>2708</v>
      </c>
      <c r="G356" s="41">
        <v>1</v>
      </c>
      <c r="H356" s="42">
        <v>0</v>
      </c>
      <c r="I356" s="43">
        <f>ROUND(G356*H356,P4)</f>
        <v>0</v>
      </c>
      <c r="J356" s="37"/>
      <c r="O356" s="44">
        <f>I356*0.21</f>
        <v>0</v>
      </c>
      <c r="P356">
        <v>3</v>
      </c>
    </row>
    <row r="357">
      <c r="A357" s="37" t="s">
        <v>598</v>
      </c>
      <c r="B357" s="45"/>
      <c r="C357" s="46"/>
      <c r="D357" s="46"/>
      <c r="E357" s="39" t="s">
        <v>13372</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4581</v>
      </c>
      <c r="D359" s="34"/>
      <c r="E359" s="31" t="s">
        <v>13485</v>
      </c>
      <c r="F359" s="34"/>
      <c r="G359" s="34"/>
      <c r="H359" s="34"/>
      <c r="I359" s="35">
        <f>SUMIFS(I360:I413,A360:A413,"P")</f>
        <v>0</v>
      </c>
      <c r="J359" s="36"/>
    </row>
    <row r="360" ht="30">
      <c r="A360" s="37" t="s">
        <v>593</v>
      </c>
      <c r="B360" s="37">
        <v>114</v>
      </c>
      <c r="C360" s="38" t="s">
        <v>13486</v>
      </c>
      <c r="D360" s="37" t="s">
        <v>595</v>
      </c>
      <c r="E360" s="39" t="s">
        <v>13389</v>
      </c>
      <c r="F360" s="40" t="s">
        <v>2708</v>
      </c>
      <c r="G360" s="41">
        <v>1</v>
      </c>
      <c r="H360" s="42">
        <v>0</v>
      </c>
      <c r="I360" s="43">
        <f>ROUND(G360*H360,P4)</f>
        <v>0</v>
      </c>
      <c r="J360" s="37"/>
      <c r="O360" s="44">
        <f>I360*0.21</f>
        <v>0</v>
      </c>
      <c r="P360">
        <v>3</v>
      </c>
    </row>
    <row r="361" ht="30">
      <c r="A361" s="37" t="s">
        <v>598</v>
      </c>
      <c r="B361" s="45"/>
      <c r="C361" s="46"/>
      <c r="D361" s="46"/>
      <c r="E361" s="39" t="s">
        <v>13487</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13488</v>
      </c>
      <c r="D363" s="37" t="s">
        <v>595</v>
      </c>
      <c r="E363" s="39" t="s">
        <v>13355</v>
      </c>
      <c r="F363" s="40" t="s">
        <v>1797</v>
      </c>
      <c r="G363" s="41">
        <v>1</v>
      </c>
      <c r="H363" s="42">
        <v>0</v>
      </c>
      <c r="I363" s="43">
        <f>ROUND(G363*H363,P4)</f>
        <v>0</v>
      </c>
      <c r="J363" s="37"/>
      <c r="O363" s="44">
        <f>I363*0.21</f>
        <v>0</v>
      </c>
      <c r="P363">
        <v>3</v>
      </c>
    </row>
    <row r="364">
      <c r="A364" s="37" t="s">
        <v>598</v>
      </c>
      <c r="B364" s="45"/>
      <c r="C364" s="46"/>
      <c r="D364" s="46"/>
      <c r="E364" s="39" t="s">
        <v>13355</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13489</v>
      </c>
      <c r="D366" s="37" t="s">
        <v>595</v>
      </c>
      <c r="E366" s="39" t="s">
        <v>13357</v>
      </c>
      <c r="F366" s="40" t="s">
        <v>1797</v>
      </c>
      <c r="G366" s="41">
        <v>1</v>
      </c>
      <c r="H366" s="42">
        <v>0</v>
      </c>
      <c r="I366" s="43">
        <f>ROUND(G366*H366,P4)</f>
        <v>0</v>
      </c>
      <c r="J366" s="37"/>
      <c r="O366" s="44">
        <f>I366*0.21</f>
        <v>0</v>
      </c>
      <c r="P366">
        <v>3</v>
      </c>
    </row>
    <row r="367">
      <c r="A367" s="37" t="s">
        <v>598</v>
      </c>
      <c r="B367" s="45"/>
      <c r="C367" s="46"/>
      <c r="D367" s="46"/>
      <c r="E367" s="39" t="s">
        <v>13357</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13490</v>
      </c>
      <c r="D369" s="37" t="s">
        <v>595</v>
      </c>
      <c r="E369" s="39" t="s">
        <v>13359</v>
      </c>
      <c r="F369" s="40" t="s">
        <v>13360</v>
      </c>
      <c r="G369" s="41">
        <v>6</v>
      </c>
      <c r="H369" s="42">
        <v>0</v>
      </c>
      <c r="I369" s="43">
        <f>ROUND(G369*H369,P4)</f>
        <v>0</v>
      </c>
      <c r="J369" s="37"/>
      <c r="O369" s="44">
        <f>I369*0.21</f>
        <v>0</v>
      </c>
      <c r="P369">
        <v>3</v>
      </c>
    </row>
    <row r="370">
      <c r="A370" s="37" t="s">
        <v>598</v>
      </c>
      <c r="B370" s="45"/>
      <c r="C370" s="46"/>
      <c r="D370" s="46"/>
      <c r="E370" s="39" t="s">
        <v>13359</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13491</v>
      </c>
      <c r="D372" s="37" t="s">
        <v>595</v>
      </c>
      <c r="E372" s="39" t="s">
        <v>13362</v>
      </c>
      <c r="F372" s="40" t="s">
        <v>13360</v>
      </c>
      <c r="G372" s="41">
        <v>0.5</v>
      </c>
      <c r="H372" s="42">
        <v>0</v>
      </c>
      <c r="I372" s="43">
        <f>ROUND(G372*H372,P4)</f>
        <v>0</v>
      </c>
      <c r="J372" s="37"/>
      <c r="O372" s="44">
        <f>I372*0.21</f>
        <v>0</v>
      </c>
      <c r="P372">
        <v>3</v>
      </c>
    </row>
    <row r="373">
      <c r="A373" s="37" t="s">
        <v>598</v>
      </c>
      <c r="B373" s="45"/>
      <c r="C373" s="46"/>
      <c r="D373" s="46"/>
      <c r="E373" s="39" t="s">
        <v>13362</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13492</v>
      </c>
      <c r="D375" s="37" t="s">
        <v>595</v>
      </c>
      <c r="E375" s="39" t="s">
        <v>13364</v>
      </c>
      <c r="F375" s="40" t="s">
        <v>13360</v>
      </c>
      <c r="G375" s="41">
        <v>5</v>
      </c>
      <c r="H375" s="42">
        <v>0</v>
      </c>
      <c r="I375" s="43">
        <f>ROUND(G375*H375,P4)</f>
        <v>0</v>
      </c>
      <c r="J375" s="37"/>
      <c r="O375" s="44">
        <f>I375*0.21</f>
        <v>0</v>
      </c>
      <c r="P375">
        <v>3</v>
      </c>
    </row>
    <row r="376">
      <c r="A376" s="37" t="s">
        <v>598</v>
      </c>
      <c r="B376" s="45"/>
      <c r="C376" s="46"/>
      <c r="D376" s="46"/>
      <c r="E376" s="39" t="s">
        <v>13364</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13493</v>
      </c>
      <c r="D378" s="37" t="s">
        <v>595</v>
      </c>
      <c r="E378" s="39" t="s">
        <v>13396</v>
      </c>
      <c r="F378" s="40" t="s">
        <v>2708</v>
      </c>
      <c r="G378" s="41">
        <v>1</v>
      </c>
      <c r="H378" s="42">
        <v>0</v>
      </c>
      <c r="I378" s="43">
        <f>ROUND(G378*H378,P4)</f>
        <v>0</v>
      </c>
      <c r="J378" s="37"/>
      <c r="O378" s="44">
        <f>I378*0.21</f>
        <v>0</v>
      </c>
      <c r="P378">
        <v>3</v>
      </c>
    </row>
    <row r="379">
      <c r="A379" s="37" t="s">
        <v>598</v>
      </c>
      <c r="B379" s="45"/>
      <c r="C379" s="46"/>
      <c r="D379" s="46"/>
      <c r="E379" s="39" t="s">
        <v>13396</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13494</v>
      </c>
      <c r="D381" s="37" t="s">
        <v>595</v>
      </c>
      <c r="E381" s="39" t="s">
        <v>13372</v>
      </c>
      <c r="F381" s="40" t="s">
        <v>2708</v>
      </c>
      <c r="G381" s="41">
        <v>1</v>
      </c>
      <c r="H381" s="42">
        <v>0</v>
      </c>
      <c r="I381" s="43">
        <f>ROUND(G381*H381,P4)</f>
        <v>0</v>
      </c>
      <c r="J381" s="37"/>
      <c r="O381" s="44">
        <f>I381*0.21</f>
        <v>0</v>
      </c>
      <c r="P381">
        <v>3</v>
      </c>
    </row>
    <row r="382">
      <c r="A382" s="37" t="s">
        <v>598</v>
      </c>
      <c r="B382" s="45"/>
      <c r="C382" s="46"/>
      <c r="D382" s="46"/>
      <c r="E382" s="39" t="s">
        <v>13372</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13495</v>
      </c>
      <c r="D384" s="37" t="s">
        <v>595</v>
      </c>
      <c r="E384" s="39" t="s">
        <v>13496</v>
      </c>
      <c r="F384" s="40" t="s">
        <v>2708</v>
      </c>
      <c r="G384" s="41">
        <v>1</v>
      </c>
      <c r="H384" s="42">
        <v>0</v>
      </c>
      <c r="I384" s="43">
        <f>ROUND(G384*H384,P4)</f>
        <v>0</v>
      </c>
      <c r="J384" s="37"/>
      <c r="O384" s="44">
        <f>I384*0.21</f>
        <v>0</v>
      </c>
      <c r="P384">
        <v>3</v>
      </c>
    </row>
    <row r="385" ht="30">
      <c r="A385" s="37" t="s">
        <v>598</v>
      </c>
      <c r="B385" s="45"/>
      <c r="C385" s="46"/>
      <c r="D385" s="46"/>
      <c r="E385" s="39" t="s">
        <v>13496</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13497</v>
      </c>
      <c r="D387" s="37" t="s">
        <v>595</v>
      </c>
      <c r="E387" s="39" t="s">
        <v>13498</v>
      </c>
      <c r="F387" s="40" t="s">
        <v>2708</v>
      </c>
      <c r="G387" s="41">
        <v>2</v>
      </c>
      <c r="H387" s="42">
        <v>0</v>
      </c>
      <c r="I387" s="43">
        <f>ROUND(G387*H387,P4)</f>
        <v>0</v>
      </c>
      <c r="J387" s="37"/>
      <c r="O387" s="44">
        <f>I387*0.21</f>
        <v>0</v>
      </c>
      <c r="P387">
        <v>3</v>
      </c>
    </row>
    <row r="388">
      <c r="A388" s="37" t="s">
        <v>598</v>
      </c>
      <c r="B388" s="45"/>
      <c r="C388" s="46"/>
      <c r="D388" s="46"/>
      <c r="E388" s="39" t="s">
        <v>13498</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13499</v>
      </c>
      <c r="D390" s="37" t="s">
        <v>595</v>
      </c>
      <c r="E390" s="39" t="s">
        <v>13500</v>
      </c>
      <c r="F390" s="40" t="s">
        <v>2708</v>
      </c>
      <c r="G390" s="41">
        <v>1</v>
      </c>
      <c r="H390" s="42">
        <v>0</v>
      </c>
      <c r="I390" s="43">
        <f>ROUND(G390*H390,P4)</f>
        <v>0</v>
      </c>
      <c r="J390" s="37"/>
      <c r="O390" s="44">
        <f>I390*0.21</f>
        <v>0</v>
      </c>
      <c r="P390">
        <v>3</v>
      </c>
    </row>
    <row r="391">
      <c r="A391" s="37" t="s">
        <v>598</v>
      </c>
      <c r="B391" s="45"/>
      <c r="C391" s="46"/>
      <c r="D391" s="46"/>
      <c r="E391" s="39" t="s">
        <v>13500</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13501</v>
      </c>
      <c r="D393" s="37" t="s">
        <v>595</v>
      </c>
      <c r="E393" s="39" t="s">
        <v>13502</v>
      </c>
      <c r="F393" s="40" t="s">
        <v>2708</v>
      </c>
      <c r="G393" s="41">
        <v>1</v>
      </c>
      <c r="H393" s="42">
        <v>0</v>
      </c>
      <c r="I393" s="43">
        <f>ROUND(G393*H393,P4)</f>
        <v>0</v>
      </c>
      <c r="J393" s="37"/>
      <c r="O393" s="44">
        <f>I393*0.21</f>
        <v>0</v>
      </c>
      <c r="P393">
        <v>3</v>
      </c>
    </row>
    <row r="394">
      <c r="A394" s="37" t="s">
        <v>598</v>
      </c>
      <c r="B394" s="45"/>
      <c r="C394" s="46"/>
      <c r="D394" s="46"/>
      <c r="E394" s="39" t="s">
        <v>13502</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13503</v>
      </c>
      <c r="D396" s="37" t="s">
        <v>595</v>
      </c>
      <c r="E396" s="39" t="s">
        <v>13504</v>
      </c>
      <c r="F396" s="40" t="s">
        <v>2708</v>
      </c>
      <c r="G396" s="41">
        <v>1</v>
      </c>
      <c r="H396" s="42">
        <v>0</v>
      </c>
      <c r="I396" s="43">
        <f>ROUND(G396*H396,P4)</f>
        <v>0</v>
      </c>
      <c r="J396" s="37"/>
      <c r="O396" s="44">
        <f>I396*0.21</f>
        <v>0</v>
      </c>
      <c r="P396">
        <v>3</v>
      </c>
    </row>
    <row r="397">
      <c r="A397" s="37" t="s">
        <v>598</v>
      </c>
      <c r="B397" s="45"/>
      <c r="C397" s="46"/>
      <c r="D397" s="46"/>
      <c r="E397" s="39" t="s">
        <v>13504</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13505</v>
      </c>
      <c r="D399" s="37" t="s">
        <v>595</v>
      </c>
      <c r="E399" s="39" t="s">
        <v>13506</v>
      </c>
      <c r="F399" s="40" t="s">
        <v>2708</v>
      </c>
      <c r="G399" s="41">
        <v>1</v>
      </c>
      <c r="H399" s="42">
        <v>0</v>
      </c>
      <c r="I399" s="43">
        <f>ROUND(G399*H399,P4)</f>
        <v>0</v>
      </c>
      <c r="J399" s="37"/>
      <c r="O399" s="44">
        <f>I399*0.21</f>
        <v>0</v>
      </c>
      <c r="P399">
        <v>3</v>
      </c>
    </row>
    <row r="400">
      <c r="A400" s="37" t="s">
        <v>598</v>
      </c>
      <c r="B400" s="45"/>
      <c r="C400" s="46"/>
      <c r="D400" s="46"/>
      <c r="E400" s="39" t="s">
        <v>13506</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13507</v>
      </c>
      <c r="D402" s="37" t="s">
        <v>595</v>
      </c>
      <c r="E402" s="39" t="s">
        <v>13508</v>
      </c>
      <c r="F402" s="40" t="s">
        <v>2708</v>
      </c>
      <c r="G402" s="41">
        <v>1</v>
      </c>
      <c r="H402" s="42">
        <v>0</v>
      </c>
      <c r="I402" s="43">
        <f>ROUND(G402*H402,P4)</f>
        <v>0</v>
      </c>
      <c r="J402" s="37"/>
      <c r="O402" s="44">
        <f>I402*0.21</f>
        <v>0</v>
      </c>
      <c r="P402">
        <v>3</v>
      </c>
    </row>
    <row r="403">
      <c r="A403" s="37" t="s">
        <v>598</v>
      </c>
      <c r="B403" s="45"/>
      <c r="C403" s="46"/>
      <c r="D403" s="46"/>
      <c r="E403" s="39" t="s">
        <v>13508</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13509</v>
      </c>
      <c r="D405" s="37" t="s">
        <v>595</v>
      </c>
      <c r="E405" s="39" t="s">
        <v>13510</v>
      </c>
      <c r="F405" s="40" t="s">
        <v>2708</v>
      </c>
      <c r="G405" s="41">
        <v>2</v>
      </c>
      <c r="H405" s="42">
        <v>0</v>
      </c>
      <c r="I405" s="43">
        <f>ROUND(G405*H405,P4)</f>
        <v>0</v>
      </c>
      <c r="J405" s="37"/>
      <c r="O405" s="44">
        <f>I405*0.21</f>
        <v>0</v>
      </c>
      <c r="P405">
        <v>3</v>
      </c>
    </row>
    <row r="406" ht="30">
      <c r="A406" s="37" t="s">
        <v>598</v>
      </c>
      <c r="B406" s="45"/>
      <c r="C406" s="46"/>
      <c r="D406" s="46"/>
      <c r="E406" s="39" t="s">
        <v>13510</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13511</v>
      </c>
      <c r="D408" s="37" t="s">
        <v>595</v>
      </c>
      <c r="E408" s="39" t="s">
        <v>13512</v>
      </c>
      <c r="F408" s="40" t="s">
        <v>650</v>
      </c>
      <c r="G408" s="41">
        <v>1</v>
      </c>
      <c r="H408" s="42">
        <v>0</v>
      </c>
      <c r="I408" s="43">
        <f>ROUND(G408*H408,P4)</f>
        <v>0</v>
      </c>
      <c r="J408" s="37"/>
      <c r="O408" s="44">
        <f>I408*0.21</f>
        <v>0</v>
      </c>
      <c r="P408">
        <v>3</v>
      </c>
    </row>
    <row r="409" ht="30">
      <c r="A409" s="37" t="s">
        <v>598</v>
      </c>
      <c r="B409" s="45"/>
      <c r="C409" s="46"/>
      <c r="D409" s="46"/>
      <c r="E409" s="39" t="s">
        <v>13512</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13513</v>
      </c>
      <c r="D411" s="37" t="s">
        <v>595</v>
      </c>
      <c r="E411" s="39" t="s">
        <v>13514</v>
      </c>
      <c r="F411" s="40" t="s">
        <v>13360</v>
      </c>
      <c r="G411" s="41">
        <v>5</v>
      </c>
      <c r="H411" s="42">
        <v>0</v>
      </c>
      <c r="I411" s="43">
        <f>ROUND(G411*H411,P4)</f>
        <v>0</v>
      </c>
      <c r="J411" s="37"/>
      <c r="O411" s="44">
        <f>I411*0.21</f>
        <v>0</v>
      </c>
      <c r="P411">
        <v>3</v>
      </c>
    </row>
    <row r="412">
      <c r="A412" s="37" t="s">
        <v>598</v>
      </c>
      <c r="B412" s="45"/>
      <c r="C412" s="46"/>
      <c r="D412" s="46"/>
      <c r="E412" s="39" t="s">
        <v>13514</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4818</v>
      </c>
      <c r="D414" s="34"/>
      <c r="E414" s="31" t="s">
        <v>13515</v>
      </c>
      <c r="F414" s="34"/>
      <c r="G414" s="34"/>
      <c r="H414" s="34"/>
      <c r="I414" s="35">
        <f>SUMIFS(I415:I447,A415:A447,"P")</f>
        <v>0</v>
      </c>
      <c r="J414" s="36"/>
    </row>
    <row r="415" ht="45">
      <c r="A415" s="37" t="s">
        <v>593</v>
      </c>
      <c r="B415" s="37">
        <v>132</v>
      </c>
      <c r="C415" s="38" t="s">
        <v>13516</v>
      </c>
      <c r="D415" s="37" t="s">
        <v>595</v>
      </c>
      <c r="E415" s="39" t="s">
        <v>13517</v>
      </c>
      <c r="F415" s="40" t="s">
        <v>2708</v>
      </c>
      <c r="G415" s="41">
        <v>1</v>
      </c>
      <c r="H415" s="42">
        <v>0</v>
      </c>
      <c r="I415" s="43">
        <f>ROUND(G415*H415,P4)</f>
        <v>0</v>
      </c>
      <c r="J415" s="37"/>
      <c r="O415" s="44">
        <f>I415*0.21</f>
        <v>0</v>
      </c>
      <c r="P415">
        <v>3</v>
      </c>
    </row>
    <row r="416" ht="45">
      <c r="A416" s="37" t="s">
        <v>598</v>
      </c>
      <c r="B416" s="45"/>
      <c r="C416" s="46"/>
      <c r="D416" s="46"/>
      <c r="E416" s="39" t="s">
        <v>13517</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13518</v>
      </c>
      <c r="D418" s="37" t="s">
        <v>595</v>
      </c>
      <c r="E418" s="39" t="s">
        <v>13519</v>
      </c>
      <c r="F418" s="40" t="s">
        <v>2708</v>
      </c>
      <c r="G418" s="41">
        <v>1</v>
      </c>
      <c r="H418" s="42">
        <v>0</v>
      </c>
      <c r="I418" s="43">
        <f>ROUND(G418*H418,P4)</f>
        <v>0</v>
      </c>
      <c r="J418" s="37"/>
      <c r="O418" s="44">
        <f>I418*0.21</f>
        <v>0</v>
      </c>
      <c r="P418">
        <v>3</v>
      </c>
    </row>
    <row r="419">
      <c r="A419" s="37" t="s">
        <v>598</v>
      </c>
      <c r="B419" s="45"/>
      <c r="C419" s="46"/>
      <c r="D419" s="46"/>
      <c r="E419" s="39" t="s">
        <v>13519</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13520</v>
      </c>
      <c r="D421" s="37" t="s">
        <v>595</v>
      </c>
      <c r="E421" s="39" t="s">
        <v>13521</v>
      </c>
      <c r="F421" s="40" t="s">
        <v>2708</v>
      </c>
      <c r="G421" s="41">
        <v>2</v>
      </c>
      <c r="H421" s="42">
        <v>0</v>
      </c>
      <c r="I421" s="43">
        <f>ROUND(G421*H421,P4)</f>
        <v>0</v>
      </c>
      <c r="J421" s="37"/>
      <c r="O421" s="44">
        <f>I421*0.21</f>
        <v>0</v>
      </c>
      <c r="P421">
        <v>3</v>
      </c>
    </row>
    <row r="422">
      <c r="A422" s="37" t="s">
        <v>598</v>
      </c>
      <c r="B422" s="45"/>
      <c r="C422" s="46"/>
      <c r="D422" s="46"/>
      <c r="E422" s="39" t="s">
        <v>13521</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13522</v>
      </c>
      <c r="D424" s="37" t="s">
        <v>595</v>
      </c>
      <c r="E424" s="39" t="s">
        <v>13517</v>
      </c>
      <c r="F424" s="40" t="s">
        <v>2708</v>
      </c>
      <c r="G424" s="41">
        <v>1</v>
      </c>
      <c r="H424" s="42">
        <v>0</v>
      </c>
      <c r="I424" s="43">
        <f>ROUND(G424*H424,P4)</f>
        <v>0</v>
      </c>
      <c r="J424" s="37"/>
      <c r="O424" s="44">
        <f>I424*0.21</f>
        <v>0</v>
      </c>
      <c r="P424">
        <v>3</v>
      </c>
    </row>
    <row r="425" ht="45">
      <c r="A425" s="37" t="s">
        <v>598</v>
      </c>
      <c r="B425" s="45"/>
      <c r="C425" s="46"/>
      <c r="D425" s="46"/>
      <c r="E425" s="39" t="s">
        <v>13517</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13523</v>
      </c>
      <c r="D427" s="37" t="s">
        <v>595</v>
      </c>
      <c r="E427" s="39" t="s">
        <v>13519</v>
      </c>
      <c r="F427" s="40" t="s">
        <v>2708</v>
      </c>
      <c r="G427" s="41">
        <v>1</v>
      </c>
      <c r="H427" s="42">
        <v>0</v>
      </c>
      <c r="I427" s="43">
        <f>ROUND(G427*H427,P4)</f>
        <v>0</v>
      </c>
      <c r="J427" s="37"/>
      <c r="O427" s="44">
        <f>I427*0.21</f>
        <v>0</v>
      </c>
      <c r="P427">
        <v>3</v>
      </c>
    </row>
    <row r="428">
      <c r="A428" s="37" t="s">
        <v>598</v>
      </c>
      <c r="B428" s="45"/>
      <c r="C428" s="46"/>
      <c r="D428" s="46"/>
      <c r="E428" s="39" t="s">
        <v>13519</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13524</v>
      </c>
      <c r="D430" s="37" t="s">
        <v>595</v>
      </c>
      <c r="E430" s="39" t="s">
        <v>13521</v>
      </c>
      <c r="F430" s="40" t="s">
        <v>2708</v>
      </c>
      <c r="G430" s="41">
        <v>2</v>
      </c>
      <c r="H430" s="42">
        <v>0</v>
      </c>
      <c r="I430" s="43">
        <f>ROUND(G430*H430,P4)</f>
        <v>0</v>
      </c>
      <c r="J430" s="37"/>
      <c r="O430" s="44">
        <f>I430*0.21</f>
        <v>0</v>
      </c>
      <c r="P430">
        <v>3</v>
      </c>
    </row>
    <row r="431">
      <c r="A431" s="37" t="s">
        <v>598</v>
      </c>
      <c r="B431" s="45"/>
      <c r="C431" s="46"/>
      <c r="D431" s="46"/>
      <c r="E431" s="39" t="s">
        <v>13521</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13525</v>
      </c>
      <c r="D433" s="37" t="s">
        <v>595</v>
      </c>
      <c r="E433" s="39" t="s">
        <v>13517</v>
      </c>
      <c r="F433" s="40" t="s">
        <v>2708</v>
      </c>
      <c r="G433" s="41">
        <v>1</v>
      </c>
      <c r="H433" s="42">
        <v>0</v>
      </c>
      <c r="I433" s="43">
        <f>ROUND(G433*H433,P4)</f>
        <v>0</v>
      </c>
      <c r="J433" s="37"/>
      <c r="O433" s="44">
        <f>I433*0.21</f>
        <v>0</v>
      </c>
      <c r="P433">
        <v>3</v>
      </c>
    </row>
    <row r="434" ht="45">
      <c r="A434" s="37" t="s">
        <v>598</v>
      </c>
      <c r="B434" s="45"/>
      <c r="C434" s="46"/>
      <c r="D434" s="46"/>
      <c r="E434" s="39" t="s">
        <v>13517</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13526</v>
      </c>
      <c r="D436" s="37" t="s">
        <v>595</v>
      </c>
      <c r="E436" s="39" t="s">
        <v>13519</v>
      </c>
      <c r="F436" s="40" t="s">
        <v>2708</v>
      </c>
      <c r="G436" s="41">
        <v>1</v>
      </c>
      <c r="H436" s="42">
        <v>0</v>
      </c>
      <c r="I436" s="43">
        <f>ROUND(G436*H436,P4)</f>
        <v>0</v>
      </c>
      <c r="J436" s="37"/>
      <c r="O436" s="44">
        <f>I436*0.21</f>
        <v>0</v>
      </c>
      <c r="P436">
        <v>3</v>
      </c>
    </row>
    <row r="437">
      <c r="A437" s="37" t="s">
        <v>598</v>
      </c>
      <c r="B437" s="45"/>
      <c r="C437" s="46"/>
      <c r="D437" s="46"/>
      <c r="E437" s="39" t="s">
        <v>13519</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13527</v>
      </c>
      <c r="D439" s="37" t="s">
        <v>595</v>
      </c>
      <c r="E439" s="39" t="s">
        <v>13521</v>
      </c>
      <c r="F439" s="40" t="s">
        <v>2708</v>
      </c>
      <c r="G439" s="41">
        <v>2</v>
      </c>
      <c r="H439" s="42">
        <v>0</v>
      </c>
      <c r="I439" s="43">
        <f>ROUND(G439*H439,P4)</f>
        <v>0</v>
      </c>
      <c r="J439" s="37"/>
      <c r="O439" s="44">
        <f>I439*0.21</f>
        <v>0</v>
      </c>
      <c r="P439">
        <v>3</v>
      </c>
    </row>
    <row r="440">
      <c r="A440" s="37" t="s">
        <v>598</v>
      </c>
      <c r="B440" s="45"/>
      <c r="C440" s="46"/>
      <c r="D440" s="46"/>
      <c r="E440" s="39" t="s">
        <v>13521</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13528</v>
      </c>
      <c r="D442" s="37" t="s">
        <v>595</v>
      </c>
      <c r="E442" s="39" t="s">
        <v>13529</v>
      </c>
      <c r="F442" s="40" t="s">
        <v>2708</v>
      </c>
      <c r="G442" s="41">
        <v>6</v>
      </c>
      <c r="H442" s="42">
        <v>0</v>
      </c>
      <c r="I442" s="43">
        <f>ROUND(G442*H442,P4)</f>
        <v>0</v>
      </c>
      <c r="J442" s="37"/>
      <c r="O442" s="44">
        <f>I442*0.21</f>
        <v>0</v>
      </c>
      <c r="P442">
        <v>3</v>
      </c>
    </row>
    <row r="443">
      <c r="A443" s="37" t="s">
        <v>598</v>
      </c>
      <c r="B443" s="45"/>
      <c r="C443" s="46"/>
      <c r="D443" s="46"/>
      <c r="E443" s="39" t="s">
        <v>13529</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13530</v>
      </c>
      <c r="D445" s="37" t="s">
        <v>595</v>
      </c>
      <c r="E445" s="39" t="s">
        <v>13531</v>
      </c>
      <c r="F445" s="40" t="s">
        <v>2708</v>
      </c>
      <c r="G445" s="41">
        <v>6</v>
      </c>
      <c r="H445" s="42">
        <v>0</v>
      </c>
      <c r="I445" s="43">
        <f>ROUND(G445*H445,P4)</f>
        <v>0</v>
      </c>
      <c r="J445" s="37"/>
      <c r="O445" s="44">
        <f>I445*0.21</f>
        <v>0</v>
      </c>
      <c r="P445">
        <v>3</v>
      </c>
    </row>
    <row r="446">
      <c r="A446" s="37" t="s">
        <v>598</v>
      </c>
      <c r="B446" s="45"/>
      <c r="C446" s="46"/>
      <c r="D446" s="46"/>
      <c r="E446" s="39" t="s">
        <v>13531</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IrFwY1Hsvy/WzxRBCu9arpUQHAc8bMEYrUrjzELQVv12Jb1z+h8ho6uZV5LfhaXj/3fALTPB5+mBoJpLDSbiuw==" hashValue="MsyhfR0c+MkuoO3Syn/JNJ/4DGQD0SCSiHYXph42fyy+VNGpcJNN6DfHJoXnUWgewEM8g0KiZldaXTll2zenx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13532</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12847</v>
      </c>
      <c r="D7" s="22"/>
      <c r="E7" s="23" t="s">
        <v>439</v>
      </c>
      <c r="F7" s="17"/>
      <c r="G7" s="17"/>
      <c r="H7" s="17"/>
      <c r="I7" s="17"/>
      <c r="J7" s="19"/>
    </row>
    <row r="8" ht="30">
      <c r="A8" s="3" t="s">
        <v>1569</v>
      </c>
      <c r="B8" s="20" t="s">
        <v>579</v>
      </c>
      <c r="C8" s="21" t="s">
        <v>13532</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30">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30">
      <c r="A20" s="37" t="s">
        <v>593</v>
      </c>
      <c r="B20" s="37">
        <v>3</v>
      </c>
      <c r="C20" s="38" t="s">
        <v>1835</v>
      </c>
      <c r="D20" s="37" t="s">
        <v>595</v>
      </c>
      <c r="E20" s="39" t="s">
        <v>1836</v>
      </c>
      <c r="F20" s="40" t="s">
        <v>597</v>
      </c>
      <c r="G20" s="41">
        <v>70</v>
      </c>
      <c r="H20" s="42">
        <v>0</v>
      </c>
      <c r="I20" s="43">
        <f>ROUND(G20*H20,P4)</f>
        <v>0</v>
      </c>
      <c r="J20" s="37"/>
      <c r="O20" s="44">
        <f>I20*0.21</f>
        <v>0</v>
      </c>
      <c r="P20">
        <v>3</v>
      </c>
    </row>
    <row r="21" ht="30">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30">
      <c r="A23" s="37" t="s">
        <v>593</v>
      </c>
      <c r="B23" s="37">
        <v>4</v>
      </c>
      <c r="C23" s="38" t="s">
        <v>1838</v>
      </c>
      <c r="D23" s="37" t="s">
        <v>595</v>
      </c>
      <c r="E23" s="39" t="s">
        <v>1839</v>
      </c>
      <c r="F23" s="40" t="s">
        <v>597</v>
      </c>
      <c r="G23" s="41">
        <v>130</v>
      </c>
      <c r="H23" s="42">
        <v>0</v>
      </c>
      <c r="I23" s="43">
        <f>ROUND(G23*H23,P4)</f>
        <v>0</v>
      </c>
      <c r="J23" s="37"/>
      <c r="O23" s="44">
        <f>I23*0.21</f>
        <v>0</v>
      </c>
      <c r="P23">
        <v>3</v>
      </c>
    </row>
    <row r="24" ht="30">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30">
      <c r="A26" s="37" t="s">
        <v>593</v>
      </c>
      <c r="B26" s="37">
        <v>5</v>
      </c>
      <c r="C26" s="38" t="s">
        <v>12752</v>
      </c>
      <c r="D26" s="37" t="s">
        <v>595</v>
      </c>
      <c r="E26" s="39" t="s">
        <v>12753</v>
      </c>
      <c r="F26" s="40" t="s">
        <v>597</v>
      </c>
      <c r="G26" s="41">
        <v>160</v>
      </c>
      <c r="H26" s="42">
        <v>0</v>
      </c>
      <c r="I26" s="43">
        <f>ROUND(G26*H26,P4)</f>
        <v>0</v>
      </c>
      <c r="J26" s="37"/>
      <c r="O26" s="44">
        <f>I26*0.21</f>
        <v>0</v>
      </c>
      <c r="P26">
        <v>3</v>
      </c>
    </row>
    <row r="27" ht="30">
      <c r="A27" s="37" t="s">
        <v>598</v>
      </c>
      <c r="B27" s="45"/>
      <c r="C27" s="46"/>
      <c r="D27" s="46"/>
      <c r="E27" s="39" t="s">
        <v>12754</v>
      </c>
      <c r="F27" s="46"/>
      <c r="G27" s="46"/>
      <c r="H27" s="46"/>
      <c r="I27" s="46"/>
      <c r="J27" s="48"/>
    </row>
    <row r="28">
      <c r="A28" s="37" t="s">
        <v>601</v>
      </c>
      <c r="B28" s="45"/>
      <c r="C28" s="46"/>
      <c r="D28" s="46"/>
      <c r="E28" s="47" t="s">
        <v>595</v>
      </c>
      <c r="F28" s="46"/>
      <c r="G28" s="46"/>
      <c r="H28" s="46"/>
      <c r="I28" s="46"/>
      <c r="J28" s="48"/>
    </row>
    <row r="29" ht="30">
      <c r="A29" s="37" t="s">
        <v>593</v>
      </c>
      <c r="B29" s="37">
        <v>6</v>
      </c>
      <c r="C29" s="38" t="s">
        <v>1841</v>
      </c>
      <c r="D29" s="37" t="s">
        <v>595</v>
      </c>
      <c r="E29" s="39" t="s">
        <v>1842</v>
      </c>
      <c r="F29" s="40" t="s">
        <v>597</v>
      </c>
      <c r="G29" s="41">
        <v>85</v>
      </c>
      <c r="H29" s="42">
        <v>0</v>
      </c>
      <c r="I29" s="43">
        <f>ROUND(G29*H29,P4)</f>
        <v>0</v>
      </c>
      <c r="J29" s="37"/>
      <c r="O29" s="44">
        <f>I29*0.21</f>
        <v>0</v>
      </c>
      <c r="P29">
        <v>3</v>
      </c>
    </row>
    <row r="30" ht="30">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30">
      <c r="A32" s="37" t="s">
        <v>593</v>
      </c>
      <c r="B32" s="37">
        <v>7</v>
      </c>
      <c r="C32" s="38" t="s">
        <v>12755</v>
      </c>
      <c r="D32" s="37" t="s">
        <v>595</v>
      </c>
      <c r="E32" s="39" t="s">
        <v>12756</v>
      </c>
      <c r="F32" s="40" t="s">
        <v>608</v>
      </c>
      <c r="G32" s="41">
        <v>7</v>
      </c>
      <c r="H32" s="42">
        <v>0</v>
      </c>
      <c r="I32" s="43">
        <f>ROUND(G32*H32,P4)</f>
        <v>0</v>
      </c>
      <c r="J32" s="37"/>
      <c r="O32" s="44">
        <f>I32*0.21</f>
        <v>0</v>
      </c>
      <c r="P32">
        <v>3</v>
      </c>
    </row>
    <row r="33" ht="30">
      <c r="A33" s="37" t="s">
        <v>598</v>
      </c>
      <c r="B33" s="45"/>
      <c r="C33" s="46"/>
      <c r="D33" s="46"/>
      <c r="E33" s="39" t="s">
        <v>12757</v>
      </c>
      <c r="F33" s="46"/>
      <c r="G33" s="46"/>
      <c r="H33" s="46"/>
      <c r="I33" s="46"/>
      <c r="J33" s="48"/>
    </row>
    <row r="34">
      <c r="A34" s="37" t="s">
        <v>601</v>
      </c>
      <c r="B34" s="45"/>
      <c r="C34" s="46"/>
      <c r="D34" s="46"/>
      <c r="E34" s="47" t="s">
        <v>595</v>
      </c>
      <c r="F34" s="46"/>
      <c r="G34" s="46"/>
      <c r="H34" s="46"/>
      <c r="I34" s="46"/>
      <c r="J34" s="48"/>
    </row>
    <row r="35" ht="30">
      <c r="A35" s="37" t="s">
        <v>593</v>
      </c>
      <c r="B35" s="37">
        <v>8</v>
      </c>
      <c r="C35" s="38" t="s">
        <v>12758</v>
      </c>
      <c r="D35" s="37" t="s">
        <v>595</v>
      </c>
      <c r="E35" s="39" t="s">
        <v>12759</v>
      </c>
      <c r="F35" s="40" t="s">
        <v>608</v>
      </c>
      <c r="G35" s="41">
        <v>10</v>
      </c>
      <c r="H35" s="42">
        <v>0</v>
      </c>
      <c r="I35" s="43">
        <f>ROUND(G35*H35,P4)</f>
        <v>0</v>
      </c>
      <c r="J35" s="37"/>
      <c r="O35" s="44">
        <f>I35*0.21</f>
        <v>0</v>
      </c>
      <c r="P35">
        <v>3</v>
      </c>
    </row>
    <row r="36" ht="30">
      <c r="A36" s="37" t="s">
        <v>598</v>
      </c>
      <c r="B36" s="45"/>
      <c r="C36" s="46"/>
      <c r="D36" s="46"/>
      <c r="E36" s="39" t="s">
        <v>12760</v>
      </c>
      <c r="F36" s="46"/>
      <c r="G36" s="46"/>
      <c r="H36" s="46"/>
      <c r="I36" s="46"/>
      <c r="J36" s="48"/>
    </row>
    <row r="37">
      <c r="A37" s="37" t="s">
        <v>601</v>
      </c>
      <c r="B37" s="45"/>
      <c r="C37" s="46"/>
      <c r="D37" s="46"/>
      <c r="E37" s="47" t="s">
        <v>595</v>
      </c>
      <c r="F37" s="46"/>
      <c r="G37" s="46"/>
      <c r="H37" s="46"/>
      <c r="I37" s="46"/>
      <c r="J37" s="48"/>
    </row>
    <row r="38" ht="30">
      <c r="A38" s="37" t="s">
        <v>593</v>
      </c>
      <c r="B38" s="37">
        <v>9</v>
      </c>
      <c r="C38" s="38" t="s">
        <v>1844</v>
      </c>
      <c r="D38" s="37" t="s">
        <v>595</v>
      </c>
      <c r="E38" s="39" t="s">
        <v>1845</v>
      </c>
      <c r="F38" s="40" t="s">
        <v>608</v>
      </c>
      <c r="G38" s="41">
        <v>149</v>
      </c>
      <c r="H38" s="42">
        <v>0</v>
      </c>
      <c r="I38" s="43">
        <f>ROUND(G38*H38,P4)</f>
        <v>0</v>
      </c>
      <c r="J38" s="37"/>
      <c r="O38" s="44">
        <f>I38*0.21</f>
        <v>0</v>
      </c>
      <c r="P38">
        <v>3</v>
      </c>
    </row>
    <row r="39" ht="30">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30">
      <c r="A41" s="37" t="s">
        <v>593</v>
      </c>
      <c r="B41" s="37">
        <v>10</v>
      </c>
      <c r="C41" s="38" t="s">
        <v>1847</v>
      </c>
      <c r="D41" s="37" t="s">
        <v>595</v>
      </c>
      <c r="E41" s="39" t="s">
        <v>1848</v>
      </c>
      <c r="F41" s="40" t="s">
        <v>597</v>
      </c>
      <c r="G41" s="41">
        <v>70</v>
      </c>
      <c r="H41" s="42">
        <v>0</v>
      </c>
      <c r="I41" s="43">
        <f>ROUND(G41*H41,P4)</f>
        <v>0</v>
      </c>
      <c r="J41" s="37"/>
      <c r="O41" s="44">
        <f>I41*0.21</f>
        <v>0</v>
      </c>
      <c r="P41">
        <v>3</v>
      </c>
    </row>
    <row r="42" ht="30">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30">
      <c r="A44" s="37" t="s">
        <v>593</v>
      </c>
      <c r="B44" s="37">
        <v>11</v>
      </c>
      <c r="C44" s="38" t="s">
        <v>1850</v>
      </c>
      <c r="D44" s="37" t="s">
        <v>595</v>
      </c>
      <c r="E44" s="39" t="s">
        <v>1851</v>
      </c>
      <c r="F44" s="40" t="s">
        <v>597</v>
      </c>
      <c r="G44" s="41">
        <v>130</v>
      </c>
      <c r="H44" s="42">
        <v>0</v>
      </c>
      <c r="I44" s="43">
        <f>ROUND(G44*H44,P4)</f>
        <v>0</v>
      </c>
      <c r="J44" s="37"/>
      <c r="O44" s="44">
        <f>I44*0.21</f>
        <v>0</v>
      </c>
      <c r="P44">
        <v>3</v>
      </c>
    </row>
    <row r="45" ht="30">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30">
      <c r="A47" s="37" t="s">
        <v>593</v>
      </c>
      <c r="B47" s="37">
        <v>12</v>
      </c>
      <c r="C47" s="38" t="s">
        <v>12761</v>
      </c>
      <c r="D47" s="37" t="s">
        <v>595</v>
      </c>
      <c r="E47" s="39" t="s">
        <v>12762</v>
      </c>
      <c r="F47" s="40" t="s">
        <v>597</v>
      </c>
      <c r="G47" s="41">
        <v>160</v>
      </c>
      <c r="H47" s="42">
        <v>0</v>
      </c>
      <c r="I47" s="43">
        <f>ROUND(G47*H47,P4)</f>
        <v>0</v>
      </c>
      <c r="J47" s="37"/>
      <c r="O47" s="44">
        <f>I47*0.21</f>
        <v>0</v>
      </c>
      <c r="P47">
        <v>3</v>
      </c>
    </row>
    <row r="48" ht="30">
      <c r="A48" s="37" t="s">
        <v>598</v>
      </c>
      <c r="B48" s="45"/>
      <c r="C48" s="46"/>
      <c r="D48" s="46"/>
      <c r="E48" s="39" t="s">
        <v>12763</v>
      </c>
      <c r="F48" s="46"/>
      <c r="G48" s="46"/>
      <c r="H48" s="46"/>
      <c r="I48" s="46"/>
      <c r="J48" s="48"/>
    </row>
    <row r="49">
      <c r="A49" s="37" t="s">
        <v>601</v>
      </c>
      <c r="B49" s="45"/>
      <c r="C49" s="46"/>
      <c r="D49" s="46"/>
      <c r="E49" s="47" t="s">
        <v>595</v>
      </c>
      <c r="F49" s="46"/>
      <c r="G49" s="46"/>
      <c r="H49" s="46"/>
      <c r="I49" s="46"/>
      <c r="J49" s="48"/>
    </row>
    <row r="50" ht="30">
      <c r="A50" s="37" t="s">
        <v>593</v>
      </c>
      <c r="B50" s="37">
        <v>13</v>
      </c>
      <c r="C50" s="38" t="s">
        <v>1853</v>
      </c>
      <c r="D50" s="37" t="s">
        <v>595</v>
      </c>
      <c r="E50" s="39" t="s">
        <v>1854</v>
      </c>
      <c r="F50" s="40" t="s">
        <v>597</v>
      </c>
      <c r="G50" s="41">
        <v>85</v>
      </c>
      <c r="H50" s="42">
        <v>0</v>
      </c>
      <c r="I50" s="43">
        <f>ROUND(G50*H50,P4)</f>
        <v>0</v>
      </c>
      <c r="J50" s="37"/>
      <c r="O50" s="44">
        <f>I50*0.21</f>
        <v>0</v>
      </c>
      <c r="P50">
        <v>3</v>
      </c>
    </row>
    <row r="51" ht="30">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30">
      <c r="A53" s="37" t="s">
        <v>593</v>
      </c>
      <c r="B53" s="37">
        <v>14</v>
      </c>
      <c r="C53" s="38" t="s">
        <v>1856</v>
      </c>
      <c r="D53" s="37" t="s">
        <v>595</v>
      </c>
      <c r="E53" s="39" t="s">
        <v>1857</v>
      </c>
      <c r="F53" s="40" t="s">
        <v>1127</v>
      </c>
      <c r="G53" s="41">
        <v>1.6799999999999999</v>
      </c>
      <c r="H53" s="42">
        <v>0</v>
      </c>
      <c r="I53" s="43">
        <f>ROUND(G53*H53,P4)</f>
        <v>0</v>
      </c>
      <c r="J53" s="37"/>
      <c r="O53" s="44">
        <f>I53*0.21</f>
        <v>0</v>
      </c>
      <c r="P53">
        <v>3</v>
      </c>
    </row>
    <row r="54" ht="30">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30">
      <c r="A57" s="37" t="s">
        <v>593</v>
      </c>
      <c r="B57" s="37">
        <v>15</v>
      </c>
      <c r="C57" s="38" t="s">
        <v>1862</v>
      </c>
      <c r="D57" s="37" t="s">
        <v>595</v>
      </c>
      <c r="E57" s="39" t="s">
        <v>1863</v>
      </c>
      <c r="F57" s="40" t="s">
        <v>597</v>
      </c>
      <c r="G57" s="41">
        <v>60</v>
      </c>
      <c r="H57" s="42">
        <v>0</v>
      </c>
      <c r="I57" s="43">
        <f>ROUND(G57*H57,P4)</f>
        <v>0</v>
      </c>
      <c r="J57" s="37"/>
      <c r="O57" s="44">
        <f>I57*0.21</f>
        <v>0</v>
      </c>
      <c r="P57">
        <v>3</v>
      </c>
    </row>
    <row r="58" ht="30">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30">
      <c r="A60" s="37" t="s">
        <v>593</v>
      </c>
      <c r="B60" s="37">
        <v>16</v>
      </c>
      <c r="C60" s="38" t="s">
        <v>1864</v>
      </c>
      <c r="D60" s="37" t="s">
        <v>595</v>
      </c>
      <c r="E60" s="39" t="s">
        <v>1865</v>
      </c>
      <c r="F60" s="40" t="s">
        <v>597</v>
      </c>
      <c r="G60" s="41">
        <v>349</v>
      </c>
      <c r="H60" s="42">
        <v>0</v>
      </c>
      <c r="I60" s="43">
        <f>ROUND(G60*H60,P4)</f>
        <v>0</v>
      </c>
      <c r="J60" s="37"/>
      <c r="O60" s="44">
        <f>I60*0.21</f>
        <v>0</v>
      </c>
      <c r="P60">
        <v>3</v>
      </c>
    </row>
    <row r="61" ht="30">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30">
      <c r="A63" s="37" t="s">
        <v>593</v>
      </c>
      <c r="B63" s="37">
        <v>17</v>
      </c>
      <c r="C63" s="38" t="s">
        <v>1864</v>
      </c>
      <c r="D63" s="37" t="s">
        <v>592</v>
      </c>
      <c r="E63" s="39" t="s">
        <v>1865</v>
      </c>
      <c r="F63" s="40" t="s">
        <v>597</v>
      </c>
      <c r="G63" s="41">
        <v>125</v>
      </c>
      <c r="H63" s="42">
        <v>0</v>
      </c>
      <c r="I63" s="43">
        <f>ROUND(G63*H63,P4)</f>
        <v>0</v>
      </c>
      <c r="J63" s="37"/>
      <c r="O63" s="44">
        <f>I63*0.21</f>
        <v>0</v>
      </c>
      <c r="P63">
        <v>3</v>
      </c>
    </row>
    <row r="64" ht="30">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30">
      <c r="A66" s="37" t="s">
        <v>593</v>
      </c>
      <c r="B66" s="37">
        <v>18</v>
      </c>
      <c r="C66" s="38" t="s">
        <v>1866</v>
      </c>
      <c r="D66" s="37" t="s">
        <v>595</v>
      </c>
      <c r="E66" s="39" t="s">
        <v>1867</v>
      </c>
      <c r="F66" s="40" t="s">
        <v>597</v>
      </c>
      <c r="G66" s="41">
        <v>722</v>
      </c>
      <c r="H66" s="42">
        <v>0</v>
      </c>
      <c r="I66" s="43">
        <f>ROUND(G66*H66,P4)</f>
        <v>0</v>
      </c>
      <c r="J66" s="37"/>
      <c r="O66" s="44">
        <f>I66*0.21</f>
        <v>0</v>
      </c>
      <c r="P66">
        <v>3</v>
      </c>
    </row>
    <row r="67" ht="30">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30">
      <c r="A69" s="37" t="s">
        <v>593</v>
      </c>
      <c r="B69" s="37">
        <v>19</v>
      </c>
      <c r="C69" s="38" t="s">
        <v>12764</v>
      </c>
      <c r="D69" s="37" t="s">
        <v>595</v>
      </c>
      <c r="E69" s="39" t="s">
        <v>12765</v>
      </c>
      <c r="F69" s="40" t="s">
        <v>597</v>
      </c>
      <c r="G69" s="41">
        <v>160</v>
      </c>
      <c r="H69" s="42">
        <v>0</v>
      </c>
      <c r="I69" s="43">
        <f>ROUND(G69*H69,P4)</f>
        <v>0</v>
      </c>
      <c r="J69" s="37"/>
      <c r="O69" s="44">
        <f>I69*0.21</f>
        <v>0</v>
      </c>
      <c r="P69">
        <v>3</v>
      </c>
    </row>
    <row r="70" ht="30">
      <c r="A70" s="37" t="s">
        <v>598</v>
      </c>
      <c r="B70" s="45"/>
      <c r="C70" s="46"/>
      <c r="D70" s="46"/>
      <c r="E70" s="39" t="s">
        <v>12765</v>
      </c>
      <c r="F70" s="46"/>
      <c r="G70" s="46"/>
      <c r="H70" s="46"/>
      <c r="I70" s="46"/>
      <c r="J70" s="48"/>
    </row>
    <row r="71">
      <c r="A71" s="37" t="s">
        <v>601</v>
      </c>
      <c r="B71" s="45"/>
      <c r="C71" s="46"/>
      <c r="D71" s="46"/>
      <c r="E71" s="47" t="s">
        <v>595</v>
      </c>
      <c r="F71" s="46"/>
      <c r="G71" s="46"/>
      <c r="H71" s="46"/>
      <c r="I71" s="46"/>
      <c r="J71" s="48"/>
    </row>
    <row r="72" ht="30">
      <c r="A72" s="37" t="s">
        <v>593</v>
      </c>
      <c r="B72" s="37">
        <v>20</v>
      </c>
      <c r="C72" s="38" t="s">
        <v>1868</v>
      </c>
      <c r="D72" s="37" t="s">
        <v>595</v>
      </c>
      <c r="E72" s="39" t="s">
        <v>1869</v>
      </c>
      <c r="F72" s="40" t="s">
        <v>597</v>
      </c>
      <c r="G72" s="41">
        <v>200</v>
      </c>
      <c r="H72" s="42">
        <v>0</v>
      </c>
      <c r="I72" s="43">
        <f>ROUND(G72*H72,P4)</f>
        <v>0</v>
      </c>
      <c r="J72" s="37"/>
      <c r="O72" s="44">
        <f>I72*0.21</f>
        <v>0</v>
      </c>
      <c r="P72">
        <v>3</v>
      </c>
    </row>
    <row r="73" ht="30">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30">
      <c r="A75" s="37" t="s">
        <v>593</v>
      </c>
      <c r="B75" s="37">
        <v>21</v>
      </c>
      <c r="C75" s="38" t="s">
        <v>12768</v>
      </c>
      <c r="D75" s="37" t="s">
        <v>595</v>
      </c>
      <c r="E75" s="39" t="s">
        <v>12769</v>
      </c>
      <c r="F75" s="40" t="s">
        <v>597</v>
      </c>
      <c r="G75" s="41">
        <v>184</v>
      </c>
      <c r="H75" s="42">
        <v>0</v>
      </c>
      <c r="I75" s="43">
        <f>ROUND(G75*H75,P4)</f>
        <v>0</v>
      </c>
      <c r="J75" s="37"/>
      <c r="O75" s="44">
        <f>I75*0.21</f>
        <v>0</v>
      </c>
      <c r="P75">
        <v>3</v>
      </c>
    </row>
    <row r="76" ht="30">
      <c r="A76" s="37" t="s">
        <v>598</v>
      </c>
      <c r="B76" s="45"/>
      <c r="C76" s="46"/>
      <c r="D76" s="46"/>
      <c r="E76" s="39" t="s">
        <v>12769</v>
      </c>
      <c r="F76" s="46"/>
      <c r="G76" s="46"/>
      <c r="H76" s="46"/>
      <c r="I76" s="46"/>
      <c r="J76" s="48"/>
    </row>
    <row r="77">
      <c r="A77" s="37" t="s">
        <v>601</v>
      </c>
      <c r="B77" s="45"/>
      <c r="C77" s="46"/>
      <c r="D77" s="46"/>
      <c r="E77" s="47" t="s">
        <v>595</v>
      </c>
      <c r="F77" s="46"/>
      <c r="G77" s="46"/>
      <c r="H77" s="46"/>
      <c r="I77" s="46"/>
      <c r="J77" s="48"/>
    </row>
    <row r="78" ht="30">
      <c r="A78" s="37" t="s">
        <v>593</v>
      </c>
      <c r="B78" s="37">
        <v>22</v>
      </c>
      <c r="C78" s="38" t="s">
        <v>12770</v>
      </c>
      <c r="D78" s="37" t="s">
        <v>595</v>
      </c>
      <c r="E78" s="39" t="s">
        <v>12771</v>
      </c>
      <c r="F78" s="40" t="s">
        <v>597</v>
      </c>
      <c r="G78" s="41">
        <v>35</v>
      </c>
      <c r="H78" s="42">
        <v>0</v>
      </c>
      <c r="I78" s="43">
        <f>ROUND(G78*H78,P4)</f>
        <v>0</v>
      </c>
      <c r="J78" s="37"/>
      <c r="O78" s="44">
        <f>I78*0.21</f>
        <v>0</v>
      </c>
      <c r="P78">
        <v>3</v>
      </c>
    </row>
    <row r="79" ht="30">
      <c r="A79" s="37" t="s">
        <v>598</v>
      </c>
      <c r="B79" s="45"/>
      <c r="C79" s="46"/>
      <c r="D79" s="46"/>
      <c r="E79" s="39" t="s">
        <v>12771</v>
      </c>
      <c r="F79" s="46"/>
      <c r="G79" s="46"/>
      <c r="H79" s="46"/>
      <c r="I79" s="46"/>
      <c r="J79" s="48"/>
    </row>
    <row r="80">
      <c r="A80" s="37" t="s">
        <v>601</v>
      </c>
      <c r="B80" s="45"/>
      <c r="C80" s="46"/>
      <c r="D80" s="46"/>
      <c r="E80" s="47" t="s">
        <v>595</v>
      </c>
      <c r="F80" s="46"/>
      <c r="G80" s="46"/>
      <c r="H80" s="46"/>
      <c r="I80" s="46"/>
      <c r="J80" s="48"/>
    </row>
    <row r="81" ht="30">
      <c r="A81" s="37" t="s">
        <v>593</v>
      </c>
      <c r="B81" s="37">
        <v>23</v>
      </c>
      <c r="C81" s="38" t="s">
        <v>1870</v>
      </c>
      <c r="D81" s="37" t="s">
        <v>595</v>
      </c>
      <c r="E81" s="39" t="s">
        <v>1871</v>
      </c>
      <c r="F81" s="40" t="s">
        <v>597</v>
      </c>
      <c r="G81" s="41">
        <v>60</v>
      </c>
      <c r="H81" s="42">
        <v>0</v>
      </c>
      <c r="I81" s="43">
        <f>ROUND(G81*H81,P4)</f>
        <v>0</v>
      </c>
      <c r="J81" s="37"/>
      <c r="O81" s="44">
        <f>I81*0.21</f>
        <v>0</v>
      </c>
      <c r="P81">
        <v>3</v>
      </c>
    </row>
    <row r="82" ht="30">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30">
      <c r="A84" s="37" t="s">
        <v>593</v>
      </c>
      <c r="B84" s="37">
        <v>24</v>
      </c>
      <c r="C84" s="38" t="s">
        <v>12772</v>
      </c>
      <c r="D84" s="37" t="s">
        <v>595</v>
      </c>
      <c r="E84" s="39" t="s">
        <v>12773</v>
      </c>
      <c r="F84" s="40" t="s">
        <v>597</v>
      </c>
      <c r="G84" s="41">
        <v>20</v>
      </c>
      <c r="H84" s="42">
        <v>0</v>
      </c>
      <c r="I84" s="43">
        <f>ROUND(G84*H84,P4)</f>
        <v>0</v>
      </c>
      <c r="J84" s="37"/>
      <c r="O84" s="44">
        <f>I84*0.21</f>
        <v>0</v>
      </c>
      <c r="P84">
        <v>3</v>
      </c>
    </row>
    <row r="85" ht="30">
      <c r="A85" s="37" t="s">
        <v>598</v>
      </c>
      <c r="B85" s="45"/>
      <c r="C85" s="46"/>
      <c r="D85" s="46"/>
      <c r="E85" s="39" t="s">
        <v>12773</v>
      </c>
      <c r="F85" s="46"/>
      <c r="G85" s="46"/>
      <c r="H85" s="46"/>
      <c r="I85" s="46"/>
      <c r="J85" s="48"/>
    </row>
    <row r="86">
      <c r="A86" s="37" t="s">
        <v>601</v>
      </c>
      <c r="B86" s="45"/>
      <c r="C86" s="46"/>
      <c r="D86" s="46"/>
      <c r="E86" s="47" t="s">
        <v>595</v>
      </c>
      <c r="F86" s="46"/>
      <c r="G86" s="46"/>
      <c r="H86" s="46"/>
      <c r="I86" s="46"/>
      <c r="J86" s="48"/>
    </row>
    <row r="87">
      <c r="A87" s="37" t="s">
        <v>593</v>
      </c>
      <c r="B87" s="37">
        <v>25</v>
      </c>
      <c r="C87" s="38" t="s">
        <v>13533</v>
      </c>
      <c r="D87" s="37" t="s">
        <v>595</v>
      </c>
      <c r="E87" s="39" t="s">
        <v>13534</v>
      </c>
      <c r="F87" s="40" t="s">
        <v>608</v>
      </c>
      <c r="G87" s="41">
        <v>3</v>
      </c>
      <c r="H87" s="42">
        <v>0</v>
      </c>
      <c r="I87" s="43">
        <f>ROUND(G87*H87,P4)</f>
        <v>0</v>
      </c>
      <c r="J87" s="37"/>
      <c r="O87" s="44">
        <f>I87*0.21</f>
        <v>0</v>
      </c>
      <c r="P87">
        <v>3</v>
      </c>
    </row>
    <row r="88">
      <c r="A88" s="37" t="s">
        <v>598</v>
      </c>
      <c r="B88" s="45"/>
      <c r="C88" s="46"/>
      <c r="D88" s="46"/>
      <c r="E88" s="39" t="s">
        <v>13534</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30">
      <c r="A99" s="37" t="s">
        <v>593</v>
      </c>
      <c r="B99" s="37">
        <v>29</v>
      </c>
      <c r="C99" s="38" t="s">
        <v>12774</v>
      </c>
      <c r="D99" s="37" t="s">
        <v>595</v>
      </c>
      <c r="E99" s="39" t="s">
        <v>12775</v>
      </c>
      <c r="F99" s="40" t="s">
        <v>608</v>
      </c>
      <c r="G99" s="41">
        <v>3</v>
      </c>
      <c r="H99" s="42">
        <v>0</v>
      </c>
      <c r="I99" s="43">
        <f>ROUND(G99*H99,P4)</f>
        <v>0</v>
      </c>
      <c r="J99" s="37"/>
      <c r="O99" s="44">
        <f>I99*0.21</f>
        <v>0</v>
      </c>
      <c r="P99">
        <v>3</v>
      </c>
    </row>
    <row r="100" ht="30">
      <c r="A100" s="37" t="s">
        <v>598</v>
      </c>
      <c r="B100" s="45"/>
      <c r="C100" s="46"/>
      <c r="D100" s="46"/>
      <c r="E100" s="39" t="s">
        <v>12775</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1874</v>
      </c>
      <c r="D102" s="37" t="s">
        <v>595</v>
      </c>
      <c r="E102" s="39" t="s">
        <v>1875</v>
      </c>
      <c r="F102" s="40" t="s">
        <v>608</v>
      </c>
      <c r="G102" s="41">
        <v>8</v>
      </c>
      <c r="H102" s="42">
        <v>0</v>
      </c>
      <c r="I102" s="43">
        <f>ROUND(G102*H102,P4)</f>
        <v>0</v>
      </c>
      <c r="J102" s="37"/>
      <c r="O102" s="44">
        <f>I102*0.21</f>
        <v>0</v>
      </c>
      <c r="P102">
        <v>3</v>
      </c>
    </row>
    <row r="103" ht="30">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12776</v>
      </c>
      <c r="D105" s="37" t="s">
        <v>595</v>
      </c>
      <c r="E105" s="39" t="s">
        <v>12777</v>
      </c>
      <c r="F105" s="40" t="s">
        <v>608</v>
      </c>
      <c r="G105" s="41">
        <v>2</v>
      </c>
      <c r="H105" s="42">
        <v>0</v>
      </c>
      <c r="I105" s="43">
        <f>ROUND(G105*H105,P4)</f>
        <v>0</v>
      </c>
      <c r="J105" s="37"/>
      <c r="O105" s="44">
        <f>I105*0.21</f>
        <v>0</v>
      </c>
      <c r="P105">
        <v>3</v>
      </c>
    </row>
    <row r="106" ht="30">
      <c r="A106" s="37" t="s">
        <v>598</v>
      </c>
      <c r="B106" s="45"/>
      <c r="C106" s="46"/>
      <c r="D106" s="46"/>
      <c r="E106" s="39" t="s">
        <v>12777</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13535</v>
      </c>
      <c r="D108" s="37" t="s">
        <v>595</v>
      </c>
      <c r="E108" s="39" t="s">
        <v>13536</v>
      </c>
      <c r="F108" s="40" t="s">
        <v>608</v>
      </c>
      <c r="G108" s="41">
        <v>8</v>
      </c>
      <c r="H108" s="42">
        <v>0</v>
      </c>
      <c r="I108" s="43">
        <f>ROUND(G108*H108,P4)</f>
        <v>0</v>
      </c>
      <c r="J108" s="37"/>
      <c r="O108" s="44">
        <f>I108*0.21</f>
        <v>0</v>
      </c>
      <c r="P108">
        <v>3</v>
      </c>
    </row>
    <row r="109">
      <c r="A109" s="37" t="s">
        <v>598</v>
      </c>
      <c r="B109" s="45"/>
      <c r="C109" s="46"/>
      <c r="D109" s="46"/>
      <c r="E109" s="39" t="s">
        <v>13536</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13537</v>
      </c>
      <c r="D111" s="37" t="s">
        <v>595</v>
      </c>
      <c r="E111" s="39" t="s">
        <v>13538</v>
      </c>
      <c r="F111" s="40" t="s">
        <v>608</v>
      </c>
      <c r="G111" s="41">
        <v>6</v>
      </c>
      <c r="H111" s="42">
        <v>0</v>
      </c>
      <c r="I111" s="43">
        <f>ROUND(G111*H111,P4)</f>
        <v>0</v>
      </c>
      <c r="J111" s="37"/>
      <c r="O111" s="44">
        <f>I111*0.21</f>
        <v>0</v>
      </c>
      <c r="P111">
        <v>3</v>
      </c>
    </row>
    <row r="112">
      <c r="A112" s="37" t="s">
        <v>598</v>
      </c>
      <c r="B112" s="45"/>
      <c r="C112" s="46"/>
      <c r="D112" s="46"/>
      <c r="E112" s="39" t="s">
        <v>13538</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13539</v>
      </c>
      <c r="D120" s="37" t="s">
        <v>595</v>
      </c>
      <c r="E120" s="39" t="s">
        <v>13540</v>
      </c>
      <c r="F120" s="40" t="s">
        <v>608</v>
      </c>
      <c r="G120" s="41">
        <v>3</v>
      </c>
      <c r="H120" s="42">
        <v>0</v>
      </c>
      <c r="I120" s="43">
        <f>ROUND(G120*H120,P4)</f>
        <v>0</v>
      </c>
      <c r="J120" s="37"/>
      <c r="O120" s="44">
        <f>I120*0.21</f>
        <v>0</v>
      </c>
      <c r="P120">
        <v>3</v>
      </c>
    </row>
    <row r="121">
      <c r="A121" s="37" t="s">
        <v>598</v>
      </c>
      <c r="B121" s="45"/>
      <c r="C121" s="46"/>
      <c r="D121" s="46"/>
      <c r="E121" s="39" t="s">
        <v>13540</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12778</v>
      </c>
      <c r="D135" s="37" t="s">
        <v>595</v>
      </c>
      <c r="E135" s="39" t="s">
        <v>12779</v>
      </c>
      <c r="F135" s="40" t="s">
        <v>608</v>
      </c>
      <c r="G135" s="41">
        <v>6</v>
      </c>
      <c r="H135" s="42">
        <v>0</v>
      </c>
      <c r="I135" s="43">
        <f>ROUND(G135*H135,P4)</f>
        <v>0</v>
      </c>
      <c r="J135" s="37"/>
      <c r="O135" s="44">
        <f>I135*0.21</f>
        <v>0</v>
      </c>
      <c r="P135">
        <v>3</v>
      </c>
    </row>
    <row r="136">
      <c r="A136" s="37" t="s">
        <v>598</v>
      </c>
      <c r="B136" s="45"/>
      <c r="C136" s="46"/>
      <c r="D136" s="46"/>
      <c r="E136" s="39" t="s">
        <v>12779</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13541</v>
      </c>
      <c r="D138" s="37" t="s">
        <v>595</v>
      </c>
      <c r="E138" s="39" t="s">
        <v>13542</v>
      </c>
      <c r="F138" s="40" t="s">
        <v>608</v>
      </c>
      <c r="G138" s="41">
        <v>16</v>
      </c>
      <c r="H138" s="42">
        <v>0</v>
      </c>
      <c r="I138" s="43">
        <f>ROUND(G138*H138,P4)</f>
        <v>0</v>
      </c>
      <c r="J138" s="37"/>
      <c r="O138" s="44">
        <f>I138*0.21</f>
        <v>0</v>
      </c>
      <c r="P138">
        <v>3</v>
      </c>
    </row>
    <row r="139" ht="30">
      <c r="A139" s="37" t="s">
        <v>598</v>
      </c>
      <c r="B139" s="45"/>
      <c r="C139" s="46"/>
      <c r="D139" s="46"/>
      <c r="E139" s="39" t="s">
        <v>13542</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13543</v>
      </c>
      <c r="D141" s="37" t="s">
        <v>595</v>
      </c>
      <c r="E141" s="39" t="s">
        <v>13544</v>
      </c>
      <c r="F141" s="40" t="s">
        <v>608</v>
      </c>
      <c r="G141" s="41">
        <v>14</v>
      </c>
      <c r="H141" s="42">
        <v>0</v>
      </c>
      <c r="I141" s="43">
        <f>ROUND(G141*H141,P4)</f>
        <v>0</v>
      </c>
      <c r="J141" s="37"/>
      <c r="O141" s="44">
        <f>I141*0.21</f>
        <v>0</v>
      </c>
      <c r="P141">
        <v>3</v>
      </c>
    </row>
    <row r="142">
      <c r="A142" s="37" t="s">
        <v>598</v>
      </c>
      <c r="B142" s="45"/>
      <c r="C142" s="46"/>
      <c r="D142" s="46"/>
      <c r="E142" s="39" t="s">
        <v>13544</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13545</v>
      </c>
      <c r="D144" s="37" t="s">
        <v>595</v>
      </c>
      <c r="E144" s="39" t="s">
        <v>13546</v>
      </c>
      <c r="F144" s="40" t="s">
        <v>608</v>
      </c>
      <c r="G144" s="41">
        <v>4</v>
      </c>
      <c r="H144" s="42">
        <v>0</v>
      </c>
      <c r="I144" s="43">
        <f>ROUND(G144*H144,P4)</f>
        <v>0</v>
      </c>
      <c r="J144" s="37"/>
      <c r="O144" s="44">
        <f>I144*0.21</f>
        <v>0</v>
      </c>
      <c r="P144">
        <v>3</v>
      </c>
    </row>
    <row r="145" ht="30">
      <c r="A145" s="37" t="s">
        <v>598</v>
      </c>
      <c r="B145" s="45"/>
      <c r="C145" s="46"/>
      <c r="D145" s="46"/>
      <c r="E145" s="39" t="s">
        <v>13546</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1918</v>
      </c>
      <c r="D159" s="37" t="s">
        <v>595</v>
      </c>
      <c r="E159" s="39" t="s">
        <v>1919</v>
      </c>
      <c r="F159" s="40" t="s">
        <v>597</v>
      </c>
      <c r="G159" s="41">
        <v>95</v>
      </c>
      <c r="H159" s="42">
        <v>0</v>
      </c>
      <c r="I159" s="43">
        <f>ROUND(G159*H159,P4)</f>
        <v>0</v>
      </c>
      <c r="J159" s="37"/>
      <c r="O159" s="44">
        <f>I159*0.21</f>
        <v>0</v>
      </c>
      <c r="P159">
        <v>3</v>
      </c>
    </row>
    <row r="160" ht="30">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12780</v>
      </c>
      <c r="D162" s="37" t="s">
        <v>595</v>
      </c>
      <c r="E162" s="39" t="s">
        <v>12781</v>
      </c>
      <c r="F162" s="40" t="s">
        <v>597</v>
      </c>
      <c r="G162" s="41">
        <v>20</v>
      </c>
      <c r="H162" s="42">
        <v>0</v>
      </c>
      <c r="I162" s="43">
        <f>ROUND(G162*H162,P4)</f>
        <v>0</v>
      </c>
      <c r="J162" s="37"/>
      <c r="O162" s="44">
        <f>I162*0.21</f>
        <v>0</v>
      </c>
      <c r="P162">
        <v>3</v>
      </c>
    </row>
    <row r="163" ht="30">
      <c r="A163" s="37" t="s">
        <v>598</v>
      </c>
      <c r="B163" s="45"/>
      <c r="C163" s="46"/>
      <c r="D163" s="46"/>
      <c r="E163" s="39" t="s">
        <v>12782</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30">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30">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30">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30">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12783</v>
      </c>
      <c r="D177" s="37" t="s">
        <v>595</v>
      </c>
      <c r="E177" s="39" t="s">
        <v>12784</v>
      </c>
      <c r="F177" s="40" t="s">
        <v>597</v>
      </c>
      <c r="G177" s="41">
        <v>160</v>
      </c>
      <c r="H177" s="42">
        <v>0</v>
      </c>
      <c r="I177" s="43">
        <f>ROUND(G177*H177,P4)</f>
        <v>0</v>
      </c>
      <c r="J177" s="37"/>
      <c r="O177" s="44">
        <f>I177*0.21</f>
        <v>0</v>
      </c>
      <c r="P177">
        <v>3</v>
      </c>
    </row>
    <row r="178" ht="30">
      <c r="A178" s="37" t="s">
        <v>598</v>
      </c>
      <c r="B178" s="45"/>
      <c r="C178" s="46"/>
      <c r="D178" s="46"/>
      <c r="E178" s="39" t="s">
        <v>12785</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30">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12786</v>
      </c>
      <c r="D183" s="37" t="s">
        <v>595</v>
      </c>
      <c r="E183" s="39" t="s">
        <v>12787</v>
      </c>
      <c r="F183" s="40" t="s">
        <v>597</v>
      </c>
      <c r="G183" s="41">
        <v>184</v>
      </c>
      <c r="H183" s="42">
        <v>0</v>
      </c>
      <c r="I183" s="43">
        <f>ROUND(G183*H183,P4)</f>
        <v>0</v>
      </c>
      <c r="J183" s="37"/>
      <c r="O183" s="44">
        <f>I183*0.21</f>
        <v>0</v>
      </c>
      <c r="P183">
        <v>3</v>
      </c>
    </row>
    <row r="184" ht="30">
      <c r="A184" s="37" t="s">
        <v>598</v>
      </c>
      <c r="B184" s="45"/>
      <c r="C184" s="46"/>
      <c r="D184" s="46"/>
      <c r="E184" s="39" t="s">
        <v>12788</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1933</v>
      </c>
      <c r="D186" s="37" t="s">
        <v>595</v>
      </c>
      <c r="E186" s="39" t="s">
        <v>1934</v>
      </c>
      <c r="F186" s="40" t="s">
        <v>608</v>
      </c>
      <c r="G186" s="41">
        <v>63</v>
      </c>
      <c r="H186" s="42">
        <v>0</v>
      </c>
      <c r="I186" s="43">
        <f>ROUND(G186*H186,P4)</f>
        <v>0</v>
      </c>
      <c r="J186" s="37"/>
      <c r="O186" s="44">
        <f>I186*0.21</f>
        <v>0</v>
      </c>
      <c r="P186">
        <v>3</v>
      </c>
    </row>
    <row r="187" ht="30">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12789</v>
      </c>
      <c r="D189" s="37" t="s">
        <v>595</v>
      </c>
      <c r="E189" s="39" t="s">
        <v>12790</v>
      </c>
      <c r="F189" s="40" t="s">
        <v>608</v>
      </c>
      <c r="G189" s="41">
        <v>9</v>
      </c>
      <c r="H189" s="42">
        <v>0</v>
      </c>
      <c r="I189" s="43">
        <f>ROUND(G189*H189,P4)</f>
        <v>0</v>
      </c>
      <c r="J189" s="37"/>
      <c r="O189" s="44">
        <f>I189*0.21</f>
        <v>0</v>
      </c>
      <c r="P189">
        <v>3</v>
      </c>
    </row>
    <row r="190" ht="30">
      <c r="A190" s="37" t="s">
        <v>598</v>
      </c>
      <c r="B190" s="45"/>
      <c r="C190" s="46"/>
      <c r="D190" s="46"/>
      <c r="E190" s="39" t="s">
        <v>12791</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1936</v>
      </c>
      <c r="D192" s="37" t="s">
        <v>595</v>
      </c>
      <c r="E192" s="39" t="s">
        <v>1937</v>
      </c>
      <c r="F192" s="40" t="s">
        <v>608</v>
      </c>
      <c r="G192" s="41">
        <v>8</v>
      </c>
      <c r="H192" s="42">
        <v>0</v>
      </c>
      <c r="I192" s="43">
        <f>ROUND(G192*H192,P4)</f>
        <v>0</v>
      </c>
      <c r="J192" s="37"/>
      <c r="O192" s="44">
        <f>I192*0.21</f>
        <v>0</v>
      </c>
      <c r="P192">
        <v>3</v>
      </c>
    </row>
    <row r="193" ht="30">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12792</v>
      </c>
      <c r="D195" s="37" t="s">
        <v>595</v>
      </c>
      <c r="E195" s="39" t="s">
        <v>12793</v>
      </c>
      <c r="F195" s="40" t="s">
        <v>608</v>
      </c>
      <c r="G195" s="41">
        <v>12</v>
      </c>
      <c r="H195" s="42">
        <v>0</v>
      </c>
      <c r="I195" s="43">
        <f>ROUND(G195*H195,P4)</f>
        <v>0</v>
      </c>
      <c r="J195" s="37"/>
      <c r="O195" s="44">
        <f>I195*0.21</f>
        <v>0</v>
      </c>
      <c r="P195">
        <v>3</v>
      </c>
    </row>
    <row r="196" ht="30">
      <c r="A196" s="37" t="s">
        <v>598</v>
      </c>
      <c r="B196" s="45"/>
      <c r="C196" s="46"/>
      <c r="D196" s="46"/>
      <c r="E196" s="39" t="s">
        <v>12794</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30">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30">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1945</v>
      </c>
      <c r="D204" s="37" t="s">
        <v>595</v>
      </c>
      <c r="E204" s="39" t="s">
        <v>1946</v>
      </c>
      <c r="F204" s="40" t="s">
        <v>608</v>
      </c>
      <c r="G204" s="41">
        <v>8</v>
      </c>
      <c r="H204" s="42">
        <v>0</v>
      </c>
      <c r="I204" s="43">
        <f>ROUND(G204*H204,P4)</f>
        <v>0</v>
      </c>
      <c r="J204" s="37"/>
      <c r="O204" s="44">
        <f>I204*0.21</f>
        <v>0</v>
      </c>
      <c r="P204">
        <v>3</v>
      </c>
    </row>
    <row r="205" ht="4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13547</v>
      </c>
      <c r="D207" s="37" t="s">
        <v>595</v>
      </c>
      <c r="E207" s="39" t="s">
        <v>13548</v>
      </c>
      <c r="F207" s="40" t="s">
        <v>608</v>
      </c>
      <c r="G207" s="41">
        <v>3</v>
      </c>
      <c r="H207" s="42">
        <v>0</v>
      </c>
      <c r="I207" s="43">
        <f>ROUND(G207*H207,P4)</f>
        <v>0</v>
      </c>
      <c r="J207" s="37"/>
      <c r="O207" s="44">
        <f>I207*0.21</f>
        <v>0</v>
      </c>
      <c r="P207">
        <v>3</v>
      </c>
    </row>
    <row r="208" ht="45">
      <c r="A208" s="37" t="s">
        <v>598</v>
      </c>
      <c r="B208" s="45"/>
      <c r="C208" s="46"/>
      <c r="D208" s="46"/>
      <c r="E208" s="39" t="s">
        <v>13549</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13550</v>
      </c>
      <c r="D210" s="37" t="s">
        <v>595</v>
      </c>
      <c r="E210" s="39" t="s">
        <v>13551</v>
      </c>
      <c r="F210" s="40" t="s">
        <v>608</v>
      </c>
      <c r="G210" s="41">
        <v>6</v>
      </c>
      <c r="H210" s="42">
        <v>0</v>
      </c>
      <c r="I210" s="43">
        <f>ROUND(G210*H210,P4)</f>
        <v>0</v>
      </c>
      <c r="J210" s="37"/>
      <c r="O210" s="44">
        <f>I210*0.21</f>
        <v>0</v>
      </c>
      <c r="P210">
        <v>3</v>
      </c>
    </row>
    <row r="211" ht="45">
      <c r="A211" s="37" t="s">
        <v>598</v>
      </c>
      <c r="B211" s="45"/>
      <c r="C211" s="46"/>
      <c r="D211" s="46"/>
      <c r="E211" s="39" t="s">
        <v>13552</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1948</v>
      </c>
      <c r="D213" s="37" t="s">
        <v>595</v>
      </c>
      <c r="E213" s="39" t="s">
        <v>1949</v>
      </c>
      <c r="F213" s="40" t="s">
        <v>608</v>
      </c>
      <c r="G213" s="41">
        <v>8</v>
      </c>
      <c r="H213" s="42">
        <v>0</v>
      </c>
      <c r="I213" s="43">
        <f>ROUND(G213*H213,P4)</f>
        <v>0</v>
      </c>
      <c r="J213" s="37"/>
      <c r="O213" s="44">
        <f>I213*0.21</f>
        <v>0</v>
      </c>
      <c r="P213">
        <v>3</v>
      </c>
    </row>
    <row r="214" ht="4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12798</v>
      </c>
      <c r="D216" s="37" t="s">
        <v>595</v>
      </c>
      <c r="E216" s="39" t="s">
        <v>12799</v>
      </c>
      <c r="F216" s="40" t="s">
        <v>608</v>
      </c>
      <c r="G216" s="41">
        <v>3</v>
      </c>
      <c r="H216" s="42">
        <v>0</v>
      </c>
      <c r="I216" s="43">
        <f>ROUND(G216*H216,P4)</f>
        <v>0</v>
      </c>
      <c r="J216" s="37"/>
      <c r="O216" s="44">
        <f>I216*0.21</f>
        <v>0</v>
      </c>
      <c r="P216">
        <v>3</v>
      </c>
    </row>
    <row r="217" ht="45">
      <c r="A217" s="37" t="s">
        <v>598</v>
      </c>
      <c r="B217" s="45"/>
      <c r="C217" s="46"/>
      <c r="D217" s="46"/>
      <c r="E217" s="39" t="s">
        <v>12800</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12801</v>
      </c>
      <c r="D219" s="37" t="s">
        <v>595</v>
      </c>
      <c r="E219" s="39" t="s">
        <v>12802</v>
      </c>
      <c r="F219" s="40" t="s">
        <v>608</v>
      </c>
      <c r="G219" s="41">
        <v>2</v>
      </c>
      <c r="H219" s="42">
        <v>0</v>
      </c>
      <c r="I219" s="43">
        <f>ROUND(G219*H219,P4)</f>
        <v>0</v>
      </c>
      <c r="J219" s="37"/>
      <c r="O219" s="44">
        <f>I219*0.21</f>
        <v>0</v>
      </c>
      <c r="P219">
        <v>3</v>
      </c>
    </row>
    <row r="220" ht="45">
      <c r="A220" s="37" t="s">
        <v>598</v>
      </c>
      <c r="B220" s="45"/>
      <c r="C220" s="46"/>
      <c r="D220" s="46"/>
      <c r="E220" s="39" t="s">
        <v>12803</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1951</v>
      </c>
      <c r="D222" s="37" t="s">
        <v>595</v>
      </c>
      <c r="E222" s="39" t="s">
        <v>1952</v>
      </c>
      <c r="F222" s="40" t="s">
        <v>608</v>
      </c>
      <c r="G222" s="41">
        <v>16</v>
      </c>
      <c r="H222" s="42">
        <v>0</v>
      </c>
      <c r="I222" s="43">
        <f>ROUND(G222*H222,P4)</f>
        <v>0</v>
      </c>
      <c r="J222" s="37"/>
      <c r="O222" s="44">
        <f>I222*0.21</f>
        <v>0</v>
      </c>
      <c r="P222">
        <v>3</v>
      </c>
    </row>
    <row r="223" ht="30">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13553</v>
      </c>
      <c r="D225" s="37" t="s">
        <v>595</v>
      </c>
      <c r="E225" s="39" t="s">
        <v>13554</v>
      </c>
      <c r="F225" s="40" t="s">
        <v>608</v>
      </c>
      <c r="G225" s="41">
        <v>14</v>
      </c>
      <c r="H225" s="42">
        <v>0</v>
      </c>
      <c r="I225" s="43">
        <f>ROUND(G225*H225,P4)</f>
        <v>0</v>
      </c>
      <c r="J225" s="37"/>
      <c r="O225" s="44">
        <f>I225*0.21</f>
        <v>0</v>
      </c>
      <c r="P225">
        <v>3</v>
      </c>
    </row>
    <row r="226" ht="45">
      <c r="A226" s="37" t="s">
        <v>598</v>
      </c>
      <c r="B226" s="45"/>
      <c r="C226" s="46"/>
      <c r="D226" s="46"/>
      <c r="E226" s="39" t="s">
        <v>13555</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13556</v>
      </c>
      <c r="D228" s="37" t="s">
        <v>595</v>
      </c>
      <c r="E228" s="39" t="s">
        <v>13557</v>
      </c>
      <c r="F228" s="40" t="s">
        <v>608</v>
      </c>
      <c r="G228" s="41">
        <v>4</v>
      </c>
      <c r="H228" s="42">
        <v>0</v>
      </c>
      <c r="I228" s="43">
        <f>ROUND(G228*H228,P4)</f>
        <v>0</v>
      </c>
      <c r="J228" s="37"/>
      <c r="O228" s="44">
        <f>I228*0.21</f>
        <v>0</v>
      </c>
      <c r="P228">
        <v>3</v>
      </c>
    </row>
    <row r="229" ht="45">
      <c r="A229" s="37" t="s">
        <v>598</v>
      </c>
      <c r="B229" s="45"/>
      <c r="C229" s="46"/>
      <c r="D229" s="46"/>
      <c r="E229" s="39" t="s">
        <v>13558</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12804</v>
      </c>
      <c r="D231" s="37" t="s">
        <v>595</v>
      </c>
      <c r="E231" s="39" t="s">
        <v>12805</v>
      </c>
      <c r="F231" s="40" t="s">
        <v>608</v>
      </c>
      <c r="G231" s="41">
        <v>6</v>
      </c>
      <c r="H231" s="42">
        <v>0</v>
      </c>
      <c r="I231" s="43">
        <f>ROUND(G231*H231,P4)</f>
        <v>0</v>
      </c>
      <c r="J231" s="37"/>
      <c r="O231" s="44">
        <f>I231*0.21</f>
        <v>0</v>
      </c>
      <c r="P231">
        <v>3</v>
      </c>
    </row>
    <row r="232" ht="30">
      <c r="A232" s="37" t="s">
        <v>598</v>
      </c>
      <c r="B232" s="45"/>
      <c r="C232" s="46"/>
      <c r="D232" s="46"/>
      <c r="E232" s="39" t="s">
        <v>12806</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12811</v>
      </c>
      <c r="D240" s="37" t="s">
        <v>595</v>
      </c>
      <c r="E240" s="39" t="s">
        <v>13559</v>
      </c>
      <c r="F240" s="40" t="s">
        <v>608</v>
      </c>
      <c r="G240" s="41">
        <v>8</v>
      </c>
      <c r="H240" s="42">
        <v>0</v>
      </c>
      <c r="I240" s="43">
        <f>ROUND(G240*H240,P4)</f>
        <v>0</v>
      </c>
      <c r="J240" s="37"/>
      <c r="O240" s="44">
        <f>I240*0.21</f>
        <v>0</v>
      </c>
      <c r="P240">
        <v>3</v>
      </c>
    </row>
    <row r="241">
      <c r="A241" s="37" t="s">
        <v>598</v>
      </c>
      <c r="B241" s="45"/>
      <c r="C241" s="46"/>
      <c r="D241" s="46"/>
      <c r="E241" s="39" t="s">
        <v>13559</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12813</v>
      </c>
      <c r="D243" s="37" t="s">
        <v>595</v>
      </c>
      <c r="E243" s="39" t="s">
        <v>13560</v>
      </c>
      <c r="F243" s="40" t="s">
        <v>608</v>
      </c>
      <c r="G243" s="41">
        <v>4</v>
      </c>
      <c r="H243" s="42">
        <v>0</v>
      </c>
      <c r="I243" s="43">
        <f>ROUND(G243*H243,P4)</f>
        <v>0</v>
      </c>
      <c r="J243" s="37"/>
      <c r="O243" s="44">
        <f>I243*0.21</f>
        <v>0</v>
      </c>
      <c r="P243">
        <v>3</v>
      </c>
    </row>
    <row r="244">
      <c r="A244" s="37" t="s">
        <v>598</v>
      </c>
      <c r="B244" s="45"/>
      <c r="C244" s="46"/>
      <c r="D244" s="46"/>
      <c r="E244" s="39" t="s">
        <v>13560</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13561</v>
      </c>
      <c r="F249" s="40" t="s">
        <v>608</v>
      </c>
      <c r="G249" s="41">
        <v>8</v>
      </c>
      <c r="H249" s="42">
        <v>0</v>
      </c>
      <c r="I249" s="43">
        <f>ROUND(G249*H249,P4)</f>
        <v>0</v>
      </c>
      <c r="J249" s="37"/>
      <c r="O249" s="44">
        <f>I249*0.21</f>
        <v>0</v>
      </c>
      <c r="P249">
        <v>3</v>
      </c>
    </row>
    <row r="250">
      <c r="A250" s="37" t="s">
        <v>598</v>
      </c>
      <c r="B250" s="45"/>
      <c r="C250" s="46"/>
      <c r="D250" s="46"/>
      <c r="E250" s="39" t="s">
        <v>13561</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12815</v>
      </c>
      <c r="D252" s="37" t="s">
        <v>595</v>
      </c>
      <c r="E252" s="39" t="s">
        <v>13562</v>
      </c>
      <c r="F252" s="40" t="s">
        <v>608</v>
      </c>
      <c r="G252" s="41">
        <v>12</v>
      </c>
      <c r="H252" s="42">
        <v>0</v>
      </c>
      <c r="I252" s="43">
        <f>ROUND(G252*H252,P4)</f>
        <v>0</v>
      </c>
      <c r="J252" s="37"/>
      <c r="O252" s="44">
        <f>I252*0.21</f>
        <v>0</v>
      </c>
      <c r="P252">
        <v>3</v>
      </c>
    </row>
    <row r="253" ht="30">
      <c r="A253" s="37" t="s">
        <v>598</v>
      </c>
      <c r="B253" s="45"/>
      <c r="C253" s="46"/>
      <c r="D253" s="46"/>
      <c r="E253" s="39" t="s">
        <v>13562</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13563</v>
      </c>
      <c r="D255" s="37" t="s">
        <v>595</v>
      </c>
      <c r="E255" s="39" t="s">
        <v>13564</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13565</v>
      </c>
      <c r="D258" s="37" t="s">
        <v>595</v>
      </c>
      <c r="E258" s="39" t="s">
        <v>13566</v>
      </c>
      <c r="F258" s="40" t="s">
        <v>608</v>
      </c>
      <c r="G258" s="41">
        <v>1</v>
      </c>
      <c r="H258" s="42">
        <v>0</v>
      </c>
      <c r="I258" s="43">
        <f>ROUND(G258*H258,P4)</f>
        <v>0</v>
      </c>
      <c r="J258" s="37"/>
      <c r="O258" s="44">
        <f>I258*0.21</f>
        <v>0</v>
      </c>
      <c r="P258">
        <v>3</v>
      </c>
    </row>
    <row r="259">
      <c r="A259" s="37" t="s">
        <v>598</v>
      </c>
      <c r="B259" s="45"/>
      <c r="C259" s="46"/>
      <c r="D259" s="46"/>
      <c r="E259" s="39" t="s">
        <v>13566</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13567</v>
      </c>
      <c r="D261" s="37" t="s">
        <v>595</v>
      </c>
      <c r="E261" s="39" t="s">
        <v>13568</v>
      </c>
      <c r="F261" s="40" t="s">
        <v>608</v>
      </c>
      <c r="G261" s="41">
        <v>1</v>
      </c>
      <c r="H261" s="42">
        <v>0</v>
      </c>
      <c r="I261" s="43">
        <f>ROUND(G261*H261,P4)</f>
        <v>0</v>
      </c>
      <c r="J261" s="37"/>
      <c r="O261" s="44">
        <f>I261*0.21</f>
        <v>0</v>
      </c>
      <c r="P261">
        <v>3</v>
      </c>
    </row>
    <row r="262">
      <c r="A262" s="37" t="s">
        <v>598</v>
      </c>
      <c r="B262" s="45"/>
      <c r="C262" s="46"/>
      <c r="D262" s="46"/>
      <c r="E262" s="39" t="s">
        <v>13568</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13569</v>
      </c>
      <c r="D267" s="37" t="s">
        <v>595</v>
      </c>
      <c r="E267" s="39" t="s">
        <v>13570</v>
      </c>
      <c r="F267" s="40" t="s">
        <v>608</v>
      </c>
      <c r="G267" s="41">
        <v>1</v>
      </c>
      <c r="H267" s="42">
        <v>0</v>
      </c>
      <c r="I267" s="43">
        <f>ROUND(G267*H267,P4)</f>
        <v>0</v>
      </c>
      <c r="J267" s="37"/>
      <c r="O267" s="44">
        <f>I267*0.21</f>
        <v>0</v>
      </c>
      <c r="P267">
        <v>3</v>
      </c>
    </row>
    <row r="268">
      <c r="A268" s="37" t="s">
        <v>598</v>
      </c>
      <c r="B268" s="45"/>
      <c r="C268" s="46"/>
      <c r="D268" s="46"/>
      <c r="E268" s="39" t="s">
        <v>13570</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13571</v>
      </c>
      <c r="D270" s="37" t="s">
        <v>595</v>
      </c>
      <c r="E270" s="39" t="s">
        <v>13572</v>
      </c>
      <c r="F270" s="40" t="s">
        <v>608</v>
      </c>
      <c r="G270" s="41">
        <v>1</v>
      </c>
      <c r="H270" s="42">
        <v>0</v>
      </c>
      <c r="I270" s="43">
        <f>ROUND(G270*H270,P4)</f>
        <v>0</v>
      </c>
      <c r="J270" s="37"/>
      <c r="O270" s="44">
        <f>I270*0.21</f>
        <v>0</v>
      </c>
      <c r="P270">
        <v>3</v>
      </c>
    </row>
    <row r="271">
      <c r="A271" s="37" t="s">
        <v>598</v>
      </c>
      <c r="B271" s="45"/>
      <c r="C271" s="46"/>
      <c r="D271" s="46"/>
      <c r="E271" s="39" t="s">
        <v>13572</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2073</v>
      </c>
      <c r="D314" s="34"/>
      <c r="E314" s="31" t="s">
        <v>2074</v>
      </c>
      <c r="F314" s="34"/>
      <c r="G314" s="34"/>
      <c r="H314" s="34"/>
      <c r="I314" s="35">
        <f>SUMIFS(I315:I317,A315:A317,"P")</f>
        <v>0</v>
      </c>
      <c r="J314" s="36"/>
    </row>
    <row r="315">
      <c r="A315" s="37" t="s">
        <v>593</v>
      </c>
      <c r="B315" s="37">
        <v>99</v>
      </c>
      <c r="C315" s="38" t="s">
        <v>2075</v>
      </c>
      <c r="D315" s="37" t="s">
        <v>595</v>
      </c>
      <c r="E315" s="39" t="s">
        <v>2076</v>
      </c>
      <c r="F315" s="40" t="s">
        <v>2077</v>
      </c>
      <c r="G315" s="41">
        <v>1</v>
      </c>
      <c r="H315" s="42">
        <v>0</v>
      </c>
      <c r="I315" s="43">
        <f>ROUND(G315*H315,P4)</f>
        <v>0</v>
      </c>
      <c r="J315" s="37"/>
      <c r="O315" s="44">
        <f>I315*0.21</f>
        <v>0</v>
      </c>
      <c r="P315">
        <v>3</v>
      </c>
    </row>
    <row r="316">
      <c r="A316" s="37" t="s">
        <v>598</v>
      </c>
      <c r="B316" s="45"/>
      <c r="C316" s="46"/>
      <c r="D316" s="46"/>
      <c r="E316" s="39" t="s">
        <v>2076</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f0XzpYG4IVOEATzB0Z3SENDJCLpm2rZAPsm5x4yJDJwJIxGa2P8jN/OMM08JrA5pNoUiTIPko/iRSBUaqNZekw==" hashValue="kb5pFWmLFBXFM6B/nCqbrpCN71wTnh824CViw08vYJqf584WqygFsVM9bB7VYqoW8iLqEh3IhvnaCCA+Bxt6Z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13573</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12011</v>
      </c>
      <c r="D6" s="22"/>
      <c r="E6" s="23" t="s">
        <v>423</v>
      </c>
      <c r="F6" s="17"/>
      <c r="G6" s="17"/>
      <c r="H6" s="17"/>
      <c r="I6" s="17"/>
      <c r="J6" s="19"/>
    </row>
    <row r="7">
      <c r="A7" s="3" t="s">
        <v>578</v>
      </c>
      <c r="B7" s="20" t="s">
        <v>573</v>
      </c>
      <c r="C7" s="21" t="s">
        <v>12847</v>
      </c>
      <c r="D7" s="22"/>
      <c r="E7" s="23" t="s">
        <v>439</v>
      </c>
      <c r="F7" s="17"/>
      <c r="G7" s="17"/>
      <c r="H7" s="17"/>
      <c r="I7" s="17"/>
      <c r="J7" s="19"/>
    </row>
    <row r="8">
      <c r="A8" s="3" t="s">
        <v>1569</v>
      </c>
      <c r="B8" s="20" t="s">
        <v>579</v>
      </c>
      <c r="C8" s="21" t="s">
        <v>13573</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12828</v>
      </c>
      <c r="D19" s="37" t="s">
        <v>595</v>
      </c>
      <c r="E19" s="39" t="s">
        <v>12829</v>
      </c>
      <c r="F19" s="40" t="s">
        <v>608</v>
      </c>
      <c r="G19" s="41">
        <v>4</v>
      </c>
      <c r="H19" s="42">
        <v>0</v>
      </c>
      <c r="I19" s="43">
        <f>ROUND(G19*H19,P4)</f>
        <v>0</v>
      </c>
      <c r="J19" s="37"/>
      <c r="O19" s="44">
        <f>I19*0.21</f>
        <v>0</v>
      </c>
      <c r="P19">
        <v>3</v>
      </c>
    </row>
    <row r="20">
      <c r="A20" s="37" t="s">
        <v>598</v>
      </c>
      <c r="B20" s="45"/>
      <c r="C20" s="46"/>
      <c r="D20" s="46"/>
      <c r="E20" s="39" t="s">
        <v>12829</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12830</v>
      </c>
      <c r="D37" s="37" t="s">
        <v>595</v>
      </c>
      <c r="E37" s="39" t="s">
        <v>12831</v>
      </c>
      <c r="F37" s="40" t="s">
        <v>608</v>
      </c>
      <c r="G37" s="41">
        <v>2</v>
      </c>
      <c r="H37" s="42">
        <v>0</v>
      </c>
      <c r="I37" s="43">
        <f>ROUND(G37*H37,P4)</f>
        <v>0</v>
      </c>
      <c r="J37" s="37"/>
      <c r="O37" s="44">
        <f>I37*0.21</f>
        <v>0</v>
      </c>
      <c r="P37">
        <v>3</v>
      </c>
    </row>
    <row r="38">
      <c r="A38" s="37" t="s">
        <v>598</v>
      </c>
      <c r="B38" s="45"/>
      <c r="C38" s="46"/>
      <c r="D38" s="46"/>
      <c r="E38" s="39" t="s">
        <v>12831</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30">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30">
      <c r="A64" s="37" t="s">
        <v>593</v>
      </c>
      <c r="B64" s="37">
        <v>18</v>
      </c>
      <c r="C64" s="38" t="s">
        <v>13574</v>
      </c>
      <c r="D64" s="37" t="s">
        <v>595</v>
      </c>
      <c r="E64" s="39" t="s">
        <v>13575</v>
      </c>
      <c r="F64" s="40" t="s">
        <v>597</v>
      </c>
      <c r="G64" s="41">
        <v>145</v>
      </c>
      <c r="H64" s="42">
        <v>0</v>
      </c>
      <c r="I64" s="43">
        <f>ROUND(G64*H64,P4)</f>
        <v>0</v>
      </c>
      <c r="J64" s="37"/>
      <c r="O64" s="44">
        <f>I64*0.21</f>
        <v>0</v>
      </c>
      <c r="P64">
        <v>3</v>
      </c>
    </row>
    <row r="65" ht="45">
      <c r="A65" s="37" t="s">
        <v>598</v>
      </c>
      <c r="B65" s="45"/>
      <c r="C65" s="46"/>
      <c r="D65" s="46"/>
      <c r="E65" s="39" t="s">
        <v>13576</v>
      </c>
      <c r="F65" s="46"/>
      <c r="G65" s="46"/>
      <c r="H65" s="46"/>
      <c r="I65" s="46"/>
      <c r="J65" s="48"/>
    </row>
    <row r="66">
      <c r="A66" s="37" t="s">
        <v>601</v>
      </c>
      <c r="B66" s="45"/>
      <c r="C66" s="46"/>
      <c r="D66" s="46"/>
      <c r="E66" s="47" t="s">
        <v>595</v>
      </c>
      <c r="F66" s="46"/>
      <c r="G66" s="46"/>
      <c r="H66" s="46"/>
      <c r="I66" s="46"/>
      <c r="J66" s="48"/>
    </row>
    <row r="67">
      <c r="A67" s="37" t="s">
        <v>593</v>
      </c>
      <c r="B67" s="37">
        <v>19</v>
      </c>
      <c r="C67" s="38" t="s">
        <v>1966</v>
      </c>
      <c r="D67" s="37" t="s">
        <v>595</v>
      </c>
      <c r="E67" s="39" t="s">
        <v>1967</v>
      </c>
      <c r="F67" s="40" t="s">
        <v>597</v>
      </c>
      <c r="G67" s="41">
        <v>10</v>
      </c>
      <c r="H67" s="42">
        <v>0</v>
      </c>
      <c r="I67" s="43">
        <f>ROUND(G67*H67,P4)</f>
        <v>0</v>
      </c>
      <c r="J67" s="37"/>
      <c r="O67" s="44">
        <f>I67*0.21</f>
        <v>0</v>
      </c>
      <c r="P67">
        <v>3</v>
      </c>
    </row>
    <row r="68" ht="4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30">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13577</v>
      </c>
      <c r="F88" s="40" t="s">
        <v>608</v>
      </c>
      <c r="G88" s="41">
        <v>8</v>
      </c>
      <c r="H88" s="42">
        <v>0</v>
      </c>
      <c r="I88" s="43">
        <f>ROUND(G88*H88,P4)</f>
        <v>0</v>
      </c>
      <c r="J88" s="37"/>
      <c r="O88" s="44">
        <f>I88*0.21</f>
        <v>0</v>
      </c>
      <c r="P88">
        <v>3</v>
      </c>
    </row>
    <row r="89">
      <c r="A89" s="37" t="s">
        <v>598</v>
      </c>
      <c r="B89" s="45"/>
      <c r="C89" s="46"/>
      <c r="D89" s="46"/>
      <c r="E89" s="39" t="s">
        <v>13577</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13578</v>
      </c>
      <c r="F91" s="40" t="s">
        <v>608</v>
      </c>
      <c r="G91" s="41">
        <v>40</v>
      </c>
      <c r="H91" s="42">
        <v>0</v>
      </c>
      <c r="I91" s="43">
        <f>ROUND(G91*H91,P4)</f>
        <v>0</v>
      </c>
      <c r="J91" s="37"/>
      <c r="O91" s="44">
        <f>I91*0.21</f>
        <v>0</v>
      </c>
      <c r="P91">
        <v>3</v>
      </c>
    </row>
    <row r="92">
      <c r="A92" s="37" t="s">
        <v>598</v>
      </c>
      <c r="B92" s="45"/>
      <c r="C92" s="46"/>
      <c r="D92" s="46"/>
      <c r="E92" s="39" t="s">
        <v>13578</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WIX05zOOb4YSS5x5LSh1C+c/aXnpPEamUwYp0bno0+wOdvmBVzdzi2XeY4WSJyginIQ6fKbMfDw8NNY5W4rGFg==" hashValue="C74cYVhIhS2aG1jZXJPD686oV3N1vDd58aU3MJZzDJIxB8Reg1S6BkdczbALmk53bckLmRSxAmxTZ9NuNT0f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13579</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13580</v>
      </c>
      <c r="D6" s="22"/>
      <c r="E6" s="23" t="s">
        <v>449</v>
      </c>
      <c r="F6" s="17"/>
      <c r="G6" s="17"/>
      <c r="H6" s="17"/>
      <c r="I6" s="17"/>
      <c r="J6" s="19"/>
    </row>
    <row r="7">
      <c r="A7" s="3" t="s">
        <v>578</v>
      </c>
      <c r="B7" s="20" t="s">
        <v>579</v>
      </c>
      <c r="C7" s="21" t="s">
        <v>13579</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13581</v>
      </c>
      <c r="D12" s="37" t="s">
        <v>595</v>
      </c>
      <c r="E12" s="39" t="s">
        <v>13582</v>
      </c>
      <c r="F12" s="40" t="s">
        <v>608</v>
      </c>
      <c r="G12" s="41">
        <v>1</v>
      </c>
      <c r="H12" s="42">
        <v>0</v>
      </c>
      <c r="I12" s="43">
        <f>ROUND(G12*H12,P4)</f>
        <v>0</v>
      </c>
      <c r="J12" s="37"/>
      <c r="O12" s="44">
        <f>I12*0.21</f>
        <v>0</v>
      </c>
      <c r="P12">
        <v>3</v>
      </c>
    </row>
    <row r="13">
      <c r="A13" s="37" t="s">
        <v>598</v>
      </c>
      <c r="B13" s="45"/>
      <c r="C13" s="46"/>
      <c r="D13" s="46"/>
      <c r="E13" s="39" t="s">
        <v>13583</v>
      </c>
      <c r="F13" s="46"/>
      <c r="G13" s="46"/>
      <c r="H13" s="46"/>
      <c r="I13" s="46"/>
      <c r="J13" s="48"/>
    </row>
    <row r="14" ht="375">
      <c r="A14" s="37" t="s">
        <v>599</v>
      </c>
      <c r="B14" s="45"/>
      <c r="C14" s="46"/>
      <c r="D14" s="46"/>
      <c r="E14" s="49" t="s">
        <v>13584</v>
      </c>
      <c r="F14" s="46"/>
      <c r="G14" s="46"/>
      <c r="H14" s="46"/>
      <c r="I14" s="46"/>
      <c r="J14" s="48"/>
    </row>
    <row r="15">
      <c r="A15" s="37" t="s">
        <v>601</v>
      </c>
      <c r="B15" s="45"/>
      <c r="C15" s="46"/>
      <c r="D15" s="46"/>
      <c r="E15" s="47" t="s">
        <v>595</v>
      </c>
      <c r="F15" s="46"/>
      <c r="G15" s="46"/>
      <c r="H15" s="46"/>
      <c r="I15" s="46"/>
      <c r="J15" s="48"/>
    </row>
    <row r="16" ht="30">
      <c r="A16" s="37" t="s">
        <v>593</v>
      </c>
      <c r="B16" s="37">
        <v>2</v>
      </c>
      <c r="C16" s="38" t="s">
        <v>13585</v>
      </c>
      <c r="D16" s="37" t="s">
        <v>595</v>
      </c>
      <c r="E16" s="39" t="s">
        <v>13586</v>
      </c>
      <c r="F16" s="40" t="s">
        <v>608</v>
      </c>
      <c r="G16" s="41">
        <v>1</v>
      </c>
      <c r="H16" s="42">
        <v>0</v>
      </c>
      <c r="I16" s="43">
        <f>ROUND(G16*H16,P4)</f>
        <v>0</v>
      </c>
      <c r="J16" s="37"/>
      <c r="O16" s="44">
        <f>I16*0.21</f>
        <v>0</v>
      </c>
      <c r="P16">
        <v>3</v>
      </c>
    </row>
    <row r="17">
      <c r="A17" s="37" t="s">
        <v>598</v>
      </c>
      <c r="B17" s="45"/>
      <c r="C17" s="46"/>
      <c r="D17" s="46"/>
      <c r="E17" s="39" t="s">
        <v>13587</v>
      </c>
      <c r="F17" s="46"/>
      <c r="G17" s="46"/>
      <c r="H17" s="46"/>
      <c r="I17" s="46"/>
      <c r="J17" s="48"/>
    </row>
    <row r="18" ht="375">
      <c r="A18" s="37" t="s">
        <v>599</v>
      </c>
      <c r="B18" s="45"/>
      <c r="C18" s="46"/>
      <c r="D18" s="46"/>
      <c r="E18" s="49" t="s">
        <v>13588</v>
      </c>
      <c r="F18" s="46"/>
      <c r="G18" s="46"/>
      <c r="H18" s="46"/>
      <c r="I18" s="46"/>
      <c r="J18" s="48"/>
    </row>
    <row r="19">
      <c r="A19" s="37" t="s">
        <v>601</v>
      </c>
      <c r="B19" s="45"/>
      <c r="C19" s="46"/>
      <c r="D19" s="46"/>
      <c r="E19" s="47" t="s">
        <v>595</v>
      </c>
      <c r="F19" s="46"/>
      <c r="G19" s="46"/>
      <c r="H19" s="46"/>
      <c r="I19" s="46"/>
      <c r="J19" s="48"/>
    </row>
    <row r="20">
      <c r="A20" s="31" t="s">
        <v>591</v>
      </c>
      <c r="B20" s="32"/>
      <c r="C20" s="33" t="s">
        <v>4873</v>
      </c>
      <c r="D20" s="34"/>
      <c r="E20" s="31" t="s">
        <v>13589</v>
      </c>
      <c r="F20" s="34"/>
      <c r="G20" s="34"/>
      <c r="H20" s="34"/>
      <c r="I20" s="35">
        <f>SUMIFS(I21:I36,A21:A36,"P")</f>
        <v>0</v>
      </c>
      <c r="J20" s="36"/>
    </row>
    <row r="21" ht="30">
      <c r="A21" s="37" t="s">
        <v>593</v>
      </c>
      <c r="B21" s="37">
        <v>3</v>
      </c>
      <c r="C21" s="38" t="s">
        <v>13590</v>
      </c>
      <c r="D21" s="37" t="s">
        <v>595</v>
      </c>
      <c r="E21" s="39" t="s">
        <v>13591</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13592</v>
      </c>
      <c r="F23" s="46"/>
      <c r="G23" s="46"/>
      <c r="H23" s="46"/>
      <c r="I23" s="46"/>
      <c r="J23" s="48"/>
    </row>
    <row r="24" ht="120">
      <c r="A24" s="37" t="s">
        <v>601</v>
      </c>
      <c r="B24" s="45"/>
      <c r="C24" s="46"/>
      <c r="D24" s="46"/>
      <c r="E24" s="39" t="s">
        <v>13593</v>
      </c>
      <c r="F24" s="46"/>
      <c r="G24" s="46"/>
      <c r="H24" s="46"/>
      <c r="I24" s="46"/>
      <c r="J24" s="48"/>
    </row>
    <row r="25" ht="30">
      <c r="A25" s="37" t="s">
        <v>593</v>
      </c>
      <c r="B25" s="37">
        <v>4</v>
      </c>
      <c r="C25" s="38" t="s">
        <v>13594</v>
      </c>
      <c r="D25" s="37" t="s">
        <v>595</v>
      </c>
      <c r="E25" s="39" t="s">
        <v>13595</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13596</v>
      </c>
      <c r="F27" s="46"/>
      <c r="G27" s="46"/>
      <c r="H27" s="46"/>
      <c r="I27" s="46"/>
      <c r="J27" s="48"/>
    </row>
    <row r="28" ht="90">
      <c r="A28" s="37" t="s">
        <v>601</v>
      </c>
      <c r="B28" s="45"/>
      <c r="C28" s="46"/>
      <c r="D28" s="46"/>
      <c r="E28" s="39" t="s">
        <v>5244</v>
      </c>
      <c r="F28" s="46"/>
      <c r="G28" s="46"/>
      <c r="H28" s="46"/>
      <c r="I28" s="46"/>
      <c r="J28" s="48"/>
    </row>
    <row r="29" ht="30">
      <c r="A29" s="37" t="s">
        <v>593</v>
      </c>
      <c r="B29" s="37">
        <v>5</v>
      </c>
      <c r="C29" s="38" t="s">
        <v>5245</v>
      </c>
      <c r="D29" s="37" t="s">
        <v>595</v>
      </c>
      <c r="E29" s="39" t="s">
        <v>5246</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13597</v>
      </c>
      <c r="F31" s="46"/>
      <c r="G31" s="46"/>
      <c r="H31" s="46"/>
      <c r="I31" s="46"/>
      <c r="J31" s="48"/>
    </row>
    <row r="32" ht="120">
      <c r="A32" s="37" t="s">
        <v>601</v>
      </c>
      <c r="B32" s="45"/>
      <c r="C32" s="46"/>
      <c r="D32" s="46"/>
      <c r="E32" s="39" t="s">
        <v>13593</v>
      </c>
      <c r="F32" s="46"/>
      <c r="G32" s="46"/>
      <c r="H32" s="46"/>
      <c r="I32" s="46"/>
      <c r="J32" s="48"/>
    </row>
    <row r="33" ht="30">
      <c r="A33" s="37" t="s">
        <v>593</v>
      </c>
      <c r="B33" s="37">
        <v>6</v>
      </c>
      <c r="C33" s="38" t="s">
        <v>5248</v>
      </c>
      <c r="D33" s="37" t="s">
        <v>595</v>
      </c>
      <c r="E33" s="39" t="s">
        <v>5249</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13598</v>
      </c>
      <c r="F35" s="46"/>
      <c r="G35" s="46"/>
      <c r="H35" s="46"/>
      <c r="I35" s="46"/>
      <c r="J35" s="48"/>
    </row>
    <row r="36" ht="90">
      <c r="A36" s="37" t="s">
        <v>601</v>
      </c>
      <c r="B36" s="50"/>
      <c r="C36" s="51"/>
      <c r="D36" s="51"/>
      <c r="E36" s="39" t="s">
        <v>5244</v>
      </c>
      <c r="F36" s="51"/>
      <c r="G36" s="51"/>
      <c r="H36" s="51"/>
      <c r="I36" s="51"/>
      <c r="J36" s="52"/>
    </row>
  </sheetData>
  <sheetProtection sheet="1" objects="1" scenarios="1" spinCount="100000" saltValue="7geX3BtkFvWB0QdBujBx08WA994qOuQ4Tt/iDQR0W1goK7fhVSvuZ0zzAxwvjIeqfyGrLa9oho4yd3HjedAl0w==" hashValue="dF8FHFZ1F7d+3EqgVIhpgwDNP7iFhYSCm3mJkoAZRQwzRlTwZ6qO2f39gTa+Wreq5e/qSIp3Izzt6Jf+RZx2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13599</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13580</v>
      </c>
      <c r="D6" s="22"/>
      <c r="E6" s="23" t="s">
        <v>449</v>
      </c>
      <c r="F6" s="17"/>
      <c r="G6" s="17"/>
      <c r="H6" s="17"/>
      <c r="I6" s="17"/>
      <c r="J6" s="19"/>
    </row>
    <row r="7">
      <c r="A7" s="3" t="s">
        <v>578</v>
      </c>
      <c r="B7" s="20" t="s">
        <v>579</v>
      </c>
      <c r="C7" s="21" t="s">
        <v>13599</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13581</v>
      </c>
      <c r="D12" s="37" t="s">
        <v>595</v>
      </c>
      <c r="E12" s="39" t="s">
        <v>13582</v>
      </c>
      <c r="F12" s="40" t="s">
        <v>608</v>
      </c>
      <c r="G12" s="41">
        <v>1</v>
      </c>
      <c r="H12" s="42">
        <v>0</v>
      </c>
      <c r="I12" s="43">
        <f>ROUND(G12*H12,P4)</f>
        <v>0</v>
      </c>
      <c r="J12" s="37"/>
      <c r="O12" s="44">
        <f>I12*0.21</f>
        <v>0</v>
      </c>
      <c r="P12">
        <v>3</v>
      </c>
    </row>
    <row r="13">
      <c r="A13" s="37" t="s">
        <v>598</v>
      </c>
      <c r="B13" s="45"/>
      <c r="C13" s="46"/>
      <c r="D13" s="46"/>
      <c r="E13" s="39" t="s">
        <v>13583</v>
      </c>
      <c r="F13" s="46"/>
      <c r="G13" s="46"/>
      <c r="H13" s="46"/>
      <c r="I13" s="46"/>
      <c r="J13" s="48"/>
    </row>
    <row r="14" ht="375">
      <c r="A14" s="37" t="s">
        <v>599</v>
      </c>
      <c r="B14" s="45"/>
      <c r="C14" s="46"/>
      <c r="D14" s="46"/>
      <c r="E14" s="49" t="s">
        <v>13584</v>
      </c>
      <c r="F14" s="46"/>
      <c r="G14" s="46"/>
      <c r="H14" s="46"/>
      <c r="I14" s="46"/>
      <c r="J14" s="48"/>
    </row>
    <row r="15">
      <c r="A15" s="37" t="s">
        <v>601</v>
      </c>
      <c r="B15" s="45"/>
      <c r="C15" s="46"/>
      <c r="D15" s="46"/>
      <c r="E15" s="47" t="s">
        <v>595</v>
      </c>
      <c r="F15" s="46"/>
      <c r="G15" s="46"/>
      <c r="H15" s="46"/>
      <c r="I15" s="46"/>
      <c r="J15" s="48"/>
    </row>
    <row r="16" ht="30">
      <c r="A16" s="37" t="s">
        <v>593</v>
      </c>
      <c r="B16" s="37">
        <v>2</v>
      </c>
      <c r="C16" s="38" t="s">
        <v>13585</v>
      </c>
      <c r="D16" s="37" t="s">
        <v>595</v>
      </c>
      <c r="E16" s="39" t="s">
        <v>13586</v>
      </c>
      <c r="F16" s="40" t="s">
        <v>608</v>
      </c>
      <c r="G16" s="41">
        <v>1</v>
      </c>
      <c r="H16" s="42">
        <v>0</v>
      </c>
      <c r="I16" s="43">
        <f>ROUND(G16*H16,P4)</f>
        <v>0</v>
      </c>
      <c r="J16" s="37"/>
      <c r="O16" s="44">
        <f>I16*0.21</f>
        <v>0</v>
      </c>
      <c r="P16">
        <v>3</v>
      </c>
    </row>
    <row r="17">
      <c r="A17" s="37" t="s">
        <v>598</v>
      </c>
      <c r="B17" s="45"/>
      <c r="C17" s="46"/>
      <c r="D17" s="46"/>
      <c r="E17" s="39" t="s">
        <v>13587</v>
      </c>
      <c r="F17" s="46"/>
      <c r="G17" s="46"/>
      <c r="H17" s="46"/>
      <c r="I17" s="46"/>
      <c r="J17" s="48"/>
    </row>
    <row r="18" ht="375">
      <c r="A18" s="37" t="s">
        <v>599</v>
      </c>
      <c r="B18" s="45"/>
      <c r="C18" s="46"/>
      <c r="D18" s="46"/>
      <c r="E18" s="49" t="s">
        <v>13588</v>
      </c>
      <c r="F18" s="46"/>
      <c r="G18" s="46"/>
      <c r="H18" s="46"/>
      <c r="I18" s="46"/>
      <c r="J18" s="48"/>
    </row>
    <row r="19">
      <c r="A19" s="37" t="s">
        <v>601</v>
      </c>
      <c r="B19" s="45"/>
      <c r="C19" s="46"/>
      <c r="D19" s="46"/>
      <c r="E19" s="47" t="s">
        <v>595</v>
      </c>
      <c r="F19" s="46"/>
      <c r="G19" s="46"/>
      <c r="H19" s="46"/>
      <c r="I19" s="46"/>
      <c r="J19" s="48"/>
    </row>
    <row r="20">
      <c r="A20" s="31" t="s">
        <v>591</v>
      </c>
      <c r="B20" s="32"/>
      <c r="C20" s="33" t="s">
        <v>4873</v>
      </c>
      <c r="D20" s="34"/>
      <c r="E20" s="31" t="s">
        <v>13589</v>
      </c>
      <c r="F20" s="34"/>
      <c r="G20" s="34"/>
      <c r="H20" s="34"/>
      <c r="I20" s="35">
        <f>SUMIFS(I21:I36,A21:A36,"P")</f>
        <v>0</v>
      </c>
      <c r="J20" s="36"/>
    </row>
    <row r="21" ht="30">
      <c r="A21" s="37" t="s">
        <v>593</v>
      </c>
      <c r="B21" s="37">
        <v>3</v>
      </c>
      <c r="C21" s="38" t="s">
        <v>13590</v>
      </c>
      <c r="D21" s="37" t="s">
        <v>595</v>
      </c>
      <c r="E21" s="39" t="s">
        <v>13591</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13592</v>
      </c>
      <c r="F23" s="46"/>
      <c r="G23" s="46"/>
      <c r="H23" s="46"/>
      <c r="I23" s="46"/>
      <c r="J23" s="48"/>
    </row>
    <row r="24" ht="120">
      <c r="A24" s="37" t="s">
        <v>601</v>
      </c>
      <c r="B24" s="45"/>
      <c r="C24" s="46"/>
      <c r="D24" s="46"/>
      <c r="E24" s="39" t="s">
        <v>13593</v>
      </c>
      <c r="F24" s="46"/>
      <c r="G24" s="46"/>
      <c r="H24" s="46"/>
      <c r="I24" s="46"/>
      <c r="J24" s="48"/>
    </row>
    <row r="25" ht="30">
      <c r="A25" s="37" t="s">
        <v>593</v>
      </c>
      <c r="B25" s="37">
        <v>4</v>
      </c>
      <c r="C25" s="38" t="s">
        <v>13594</v>
      </c>
      <c r="D25" s="37" t="s">
        <v>595</v>
      </c>
      <c r="E25" s="39" t="s">
        <v>13595</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13596</v>
      </c>
      <c r="F27" s="46"/>
      <c r="G27" s="46"/>
      <c r="H27" s="46"/>
      <c r="I27" s="46"/>
      <c r="J27" s="48"/>
    </row>
    <row r="28" ht="90">
      <c r="A28" s="37" t="s">
        <v>601</v>
      </c>
      <c r="B28" s="45"/>
      <c r="C28" s="46"/>
      <c r="D28" s="46"/>
      <c r="E28" s="39" t="s">
        <v>5244</v>
      </c>
      <c r="F28" s="46"/>
      <c r="G28" s="46"/>
      <c r="H28" s="46"/>
      <c r="I28" s="46"/>
      <c r="J28" s="48"/>
    </row>
    <row r="29" ht="30">
      <c r="A29" s="37" t="s">
        <v>593</v>
      </c>
      <c r="B29" s="37">
        <v>5</v>
      </c>
      <c r="C29" s="38" t="s">
        <v>5245</v>
      </c>
      <c r="D29" s="37" t="s">
        <v>595</v>
      </c>
      <c r="E29" s="39" t="s">
        <v>5246</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13597</v>
      </c>
      <c r="F31" s="46"/>
      <c r="G31" s="46"/>
      <c r="H31" s="46"/>
      <c r="I31" s="46"/>
      <c r="J31" s="48"/>
    </row>
    <row r="32" ht="120">
      <c r="A32" s="37" t="s">
        <v>601</v>
      </c>
      <c r="B32" s="45"/>
      <c r="C32" s="46"/>
      <c r="D32" s="46"/>
      <c r="E32" s="39" t="s">
        <v>13593</v>
      </c>
      <c r="F32" s="46"/>
      <c r="G32" s="46"/>
      <c r="H32" s="46"/>
      <c r="I32" s="46"/>
      <c r="J32" s="48"/>
    </row>
    <row r="33" ht="30">
      <c r="A33" s="37" t="s">
        <v>593</v>
      </c>
      <c r="B33" s="37">
        <v>6</v>
      </c>
      <c r="C33" s="38" t="s">
        <v>5248</v>
      </c>
      <c r="D33" s="37" t="s">
        <v>595</v>
      </c>
      <c r="E33" s="39" t="s">
        <v>5249</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13598</v>
      </c>
      <c r="F35" s="46"/>
      <c r="G35" s="46"/>
      <c r="H35" s="46"/>
      <c r="I35" s="46"/>
      <c r="J35" s="48"/>
    </row>
    <row r="36" ht="90">
      <c r="A36" s="37" t="s">
        <v>601</v>
      </c>
      <c r="B36" s="50"/>
      <c r="C36" s="51"/>
      <c r="D36" s="51"/>
      <c r="E36" s="39" t="s">
        <v>5244</v>
      </c>
      <c r="F36" s="51"/>
      <c r="G36" s="51"/>
      <c r="H36" s="51"/>
      <c r="I36" s="51"/>
      <c r="J36" s="52"/>
    </row>
  </sheetData>
  <sheetProtection sheet="1" objects="1" scenarios="1" spinCount="100000" saltValue="wWsjBYqCXlGJDL9wI0kTwOhK9d4HmaGS80GolksE9kG7EAYxip1ENbB3LyDHbmOjwbClisdgOgti4lslPhHQVw==" hashValue="bZUfiX1cOMfqNk2ShpOgQBVL1C1Lq3rGV8vnkyFA0YoBF/g4rq9JNGOYP1ZTtSrVoXhVvnWo+EZa9dsrdPhs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13600</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13601</v>
      </c>
      <c r="D6" s="22"/>
      <c r="E6" s="23" t="s">
        <v>455</v>
      </c>
      <c r="F6" s="17"/>
      <c r="G6" s="17"/>
      <c r="H6" s="17"/>
      <c r="I6" s="17"/>
      <c r="J6" s="19"/>
    </row>
    <row r="7">
      <c r="A7" s="3" t="s">
        <v>578</v>
      </c>
      <c r="B7" s="20" t="s">
        <v>579</v>
      </c>
      <c r="C7" s="21" t="s">
        <v>13600</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4443</v>
      </c>
      <c r="D12" s="37" t="s">
        <v>595</v>
      </c>
      <c r="E12" s="39" t="s">
        <v>4444</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13602</v>
      </c>
      <c r="F14" s="46"/>
      <c r="G14" s="46"/>
      <c r="H14" s="46"/>
      <c r="I14" s="46"/>
      <c r="J14" s="48"/>
    </row>
    <row r="15" ht="405">
      <c r="A15" s="37" t="s">
        <v>601</v>
      </c>
      <c r="B15" s="45"/>
      <c r="C15" s="46"/>
      <c r="D15" s="46"/>
      <c r="E15" s="39" t="s">
        <v>4442</v>
      </c>
      <c r="F15" s="46"/>
      <c r="G15" s="46"/>
      <c r="H15" s="46"/>
      <c r="I15" s="46"/>
      <c r="J15" s="48"/>
    </row>
    <row r="16">
      <c r="A16" s="31" t="s">
        <v>591</v>
      </c>
      <c r="B16" s="32"/>
      <c r="C16" s="33" t="s">
        <v>653</v>
      </c>
      <c r="D16" s="34"/>
      <c r="E16" s="31" t="s">
        <v>4505</v>
      </c>
      <c r="F16" s="34"/>
      <c r="G16" s="34"/>
      <c r="H16" s="34"/>
      <c r="I16" s="35">
        <f>SUMIFS(I17:I24,A17:A24,"P")</f>
        <v>0</v>
      </c>
      <c r="J16" s="36"/>
    </row>
    <row r="17">
      <c r="A17" s="37" t="s">
        <v>593</v>
      </c>
      <c r="B17" s="37">
        <v>2</v>
      </c>
      <c r="C17" s="38" t="s">
        <v>5075</v>
      </c>
      <c r="D17" s="37" t="s">
        <v>595</v>
      </c>
      <c r="E17" s="39" t="s">
        <v>5076</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13603</v>
      </c>
      <c r="F19" s="46"/>
      <c r="G19" s="46"/>
      <c r="H19" s="46"/>
      <c r="I19" s="46"/>
      <c r="J19" s="48"/>
    </row>
    <row r="20" ht="409.5">
      <c r="A20" s="37" t="s">
        <v>601</v>
      </c>
      <c r="B20" s="45"/>
      <c r="C20" s="46"/>
      <c r="D20" s="46"/>
      <c r="E20" s="39" t="s">
        <v>4983</v>
      </c>
      <c r="F20" s="46"/>
      <c r="G20" s="46"/>
      <c r="H20" s="46"/>
      <c r="I20" s="46"/>
      <c r="J20" s="48"/>
    </row>
    <row r="21">
      <c r="A21" s="37" t="s">
        <v>593</v>
      </c>
      <c r="B21" s="37">
        <v>3</v>
      </c>
      <c r="C21" s="38" t="s">
        <v>5601</v>
      </c>
      <c r="D21" s="37" t="s">
        <v>595</v>
      </c>
      <c r="E21" s="39" t="s">
        <v>6053</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13604</v>
      </c>
      <c r="F23" s="46"/>
      <c r="G23" s="46"/>
      <c r="H23" s="46"/>
      <c r="I23" s="46"/>
      <c r="J23" s="48"/>
    </row>
    <row r="24" ht="330">
      <c r="A24" s="37" t="s">
        <v>601</v>
      </c>
      <c r="B24" s="45"/>
      <c r="C24" s="46"/>
      <c r="D24" s="46"/>
      <c r="E24" s="39" t="s">
        <v>4987</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4526</v>
      </c>
      <c r="D26" s="37" t="s">
        <v>595</v>
      </c>
      <c r="E26" s="39" t="s">
        <v>4527</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13605</v>
      </c>
      <c r="F28" s="46"/>
      <c r="G28" s="46"/>
      <c r="H28" s="46"/>
      <c r="I28" s="46"/>
      <c r="J28" s="48"/>
    </row>
    <row r="29" ht="409.5">
      <c r="A29" s="37" t="s">
        <v>601</v>
      </c>
      <c r="B29" s="45"/>
      <c r="C29" s="46"/>
      <c r="D29" s="46"/>
      <c r="E29" s="39" t="s">
        <v>4525</v>
      </c>
      <c r="F29" s="46"/>
      <c r="G29" s="46"/>
      <c r="H29" s="46"/>
      <c r="I29" s="46"/>
      <c r="J29" s="48"/>
    </row>
    <row r="30">
      <c r="A30" s="31" t="s">
        <v>591</v>
      </c>
      <c r="B30" s="32"/>
      <c r="C30" s="33" t="s">
        <v>4881</v>
      </c>
      <c r="D30" s="34"/>
      <c r="E30" s="31" t="s">
        <v>4882</v>
      </c>
      <c r="F30" s="34"/>
      <c r="G30" s="34"/>
      <c r="H30" s="34"/>
      <c r="I30" s="35">
        <f>SUMIFS(I31:I34,A31:A34,"P")</f>
        <v>0</v>
      </c>
      <c r="J30" s="36"/>
    </row>
    <row r="31">
      <c r="A31" s="37" t="s">
        <v>593</v>
      </c>
      <c r="B31" s="37">
        <v>5</v>
      </c>
      <c r="C31" s="38" t="s">
        <v>13606</v>
      </c>
      <c r="D31" s="37" t="s">
        <v>595</v>
      </c>
      <c r="E31" s="39" t="s">
        <v>13607</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13608</v>
      </c>
      <c r="F33" s="46"/>
      <c r="G33" s="46"/>
      <c r="H33" s="46"/>
      <c r="I33" s="46"/>
      <c r="J33" s="48"/>
    </row>
    <row r="34" ht="60">
      <c r="A34" s="37" t="s">
        <v>601</v>
      </c>
      <c r="B34" s="45"/>
      <c r="C34" s="46"/>
      <c r="D34" s="46"/>
      <c r="E34" s="39" t="s">
        <v>13609</v>
      </c>
      <c r="F34" s="46"/>
      <c r="G34" s="46"/>
      <c r="H34" s="46"/>
      <c r="I34" s="46"/>
      <c r="J34" s="48"/>
    </row>
    <row r="35">
      <c r="A35" s="31" t="s">
        <v>591</v>
      </c>
      <c r="B35" s="32"/>
      <c r="C35" s="33" t="s">
        <v>4818</v>
      </c>
      <c r="D35" s="34"/>
      <c r="E35" s="31" t="s">
        <v>4819</v>
      </c>
      <c r="F35" s="34"/>
      <c r="G35" s="34"/>
      <c r="H35" s="34"/>
      <c r="I35" s="35">
        <f>SUMIFS(I36:I71,A36:A71,"P")</f>
        <v>0</v>
      </c>
      <c r="J35" s="36"/>
    </row>
    <row r="36">
      <c r="A36" s="37" t="s">
        <v>593</v>
      </c>
      <c r="B36" s="37">
        <v>6</v>
      </c>
      <c r="C36" s="38" t="s">
        <v>13610</v>
      </c>
      <c r="D36" s="37" t="s">
        <v>595</v>
      </c>
      <c r="E36" s="39" t="s">
        <v>13611</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13612</v>
      </c>
      <c r="F38" s="46"/>
      <c r="G38" s="46"/>
      <c r="H38" s="46"/>
      <c r="I38" s="46"/>
      <c r="J38" s="48"/>
    </row>
    <row r="39" ht="180">
      <c r="A39" s="37" t="s">
        <v>601</v>
      </c>
      <c r="B39" s="45"/>
      <c r="C39" s="46"/>
      <c r="D39" s="46"/>
      <c r="E39" s="39" t="s">
        <v>4856</v>
      </c>
      <c r="F39" s="46"/>
      <c r="G39" s="46"/>
      <c r="H39" s="46"/>
      <c r="I39" s="46"/>
      <c r="J39" s="48"/>
    </row>
    <row r="40">
      <c r="A40" s="37" t="s">
        <v>593</v>
      </c>
      <c r="B40" s="37">
        <v>7</v>
      </c>
      <c r="C40" s="38" t="s">
        <v>13613</v>
      </c>
      <c r="D40" s="37" t="s">
        <v>595</v>
      </c>
      <c r="E40" s="39" t="s">
        <v>13614</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13615</v>
      </c>
      <c r="F42" s="46"/>
      <c r="G42" s="46"/>
      <c r="H42" s="46"/>
      <c r="I42" s="46"/>
      <c r="J42" s="48"/>
    </row>
    <row r="43" ht="180">
      <c r="A43" s="37" t="s">
        <v>601</v>
      </c>
      <c r="B43" s="45"/>
      <c r="C43" s="46"/>
      <c r="D43" s="46"/>
      <c r="E43" s="39" t="s">
        <v>4856</v>
      </c>
      <c r="F43" s="46"/>
      <c r="G43" s="46"/>
      <c r="H43" s="46"/>
      <c r="I43" s="46"/>
      <c r="J43" s="48"/>
    </row>
    <row r="44">
      <c r="A44" s="37" t="s">
        <v>593</v>
      </c>
      <c r="B44" s="37">
        <v>8</v>
      </c>
      <c r="C44" s="38" t="s">
        <v>13616</v>
      </c>
      <c r="D44" s="37" t="s">
        <v>595</v>
      </c>
      <c r="E44" s="39" t="s">
        <v>13617</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13618</v>
      </c>
      <c r="F46" s="46"/>
      <c r="G46" s="46"/>
      <c r="H46" s="46"/>
      <c r="I46" s="46"/>
      <c r="J46" s="48"/>
    </row>
    <row r="47" ht="180">
      <c r="A47" s="37" t="s">
        <v>601</v>
      </c>
      <c r="B47" s="45"/>
      <c r="C47" s="46"/>
      <c r="D47" s="46"/>
      <c r="E47" s="39" t="s">
        <v>4856</v>
      </c>
      <c r="F47" s="46"/>
      <c r="G47" s="46"/>
      <c r="H47" s="46"/>
      <c r="I47" s="46"/>
      <c r="J47" s="48"/>
    </row>
    <row r="48">
      <c r="A48" s="37" t="s">
        <v>593</v>
      </c>
      <c r="B48" s="37">
        <v>9</v>
      </c>
      <c r="C48" s="38" t="s">
        <v>13619</v>
      </c>
      <c r="D48" s="37" t="s">
        <v>595</v>
      </c>
      <c r="E48" s="39" t="s">
        <v>13620</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13621</v>
      </c>
      <c r="F50" s="46"/>
      <c r="G50" s="46"/>
      <c r="H50" s="46"/>
      <c r="I50" s="46"/>
      <c r="J50" s="48"/>
    </row>
    <row r="51" ht="120">
      <c r="A51" s="37" t="s">
        <v>601</v>
      </c>
      <c r="B51" s="45"/>
      <c r="C51" s="46"/>
      <c r="D51" s="46"/>
      <c r="E51" s="39" t="s">
        <v>13622</v>
      </c>
      <c r="F51" s="46"/>
      <c r="G51" s="46"/>
      <c r="H51" s="46"/>
      <c r="I51" s="46"/>
      <c r="J51" s="48"/>
    </row>
    <row r="52">
      <c r="A52" s="37" t="s">
        <v>593</v>
      </c>
      <c r="B52" s="37">
        <v>10</v>
      </c>
      <c r="C52" s="38" t="s">
        <v>13623</v>
      </c>
      <c r="D52" s="37" t="s">
        <v>595</v>
      </c>
      <c r="E52" s="39" t="s">
        <v>13624</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13625</v>
      </c>
      <c r="F54" s="46"/>
      <c r="G54" s="46"/>
      <c r="H54" s="46"/>
      <c r="I54" s="46"/>
      <c r="J54" s="48"/>
    </row>
    <row r="55" ht="120">
      <c r="A55" s="37" t="s">
        <v>601</v>
      </c>
      <c r="B55" s="45"/>
      <c r="C55" s="46"/>
      <c r="D55" s="46"/>
      <c r="E55" s="39" t="s">
        <v>13622</v>
      </c>
      <c r="F55" s="46"/>
      <c r="G55" s="46"/>
      <c r="H55" s="46"/>
      <c r="I55" s="46"/>
      <c r="J55" s="48"/>
    </row>
    <row r="56">
      <c r="A56" s="37" t="s">
        <v>593</v>
      </c>
      <c r="B56" s="37">
        <v>11</v>
      </c>
      <c r="C56" s="38" t="s">
        <v>888</v>
      </c>
      <c r="D56" s="37" t="s">
        <v>595</v>
      </c>
      <c r="E56" s="39" t="s">
        <v>13626</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13627</v>
      </c>
      <c r="F58" s="46"/>
      <c r="G58" s="46"/>
      <c r="H58" s="46"/>
      <c r="I58" s="46"/>
      <c r="J58" s="48"/>
    </row>
    <row r="59" ht="135">
      <c r="A59" s="37" t="s">
        <v>601</v>
      </c>
      <c r="B59" s="45"/>
      <c r="C59" s="46"/>
      <c r="D59" s="46"/>
      <c r="E59" s="39" t="s">
        <v>13628</v>
      </c>
      <c r="F59" s="46"/>
      <c r="G59" s="46"/>
      <c r="H59" s="46"/>
      <c r="I59" s="46"/>
      <c r="J59" s="48"/>
    </row>
    <row r="60">
      <c r="A60" s="37" t="s">
        <v>593</v>
      </c>
      <c r="B60" s="37">
        <v>12</v>
      </c>
      <c r="C60" s="38" t="s">
        <v>13629</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13630</v>
      </c>
      <c r="F62" s="46"/>
      <c r="G62" s="46"/>
      <c r="H62" s="46"/>
      <c r="I62" s="46"/>
      <c r="J62" s="48"/>
    </row>
    <row r="63" ht="135">
      <c r="A63" s="37" t="s">
        <v>601</v>
      </c>
      <c r="B63" s="45"/>
      <c r="C63" s="46"/>
      <c r="D63" s="46"/>
      <c r="E63" s="39" t="s">
        <v>13628</v>
      </c>
      <c r="F63" s="46"/>
      <c r="G63" s="46"/>
      <c r="H63" s="46"/>
      <c r="I63" s="46"/>
      <c r="J63" s="48"/>
    </row>
    <row r="64">
      <c r="A64" s="37" t="s">
        <v>593</v>
      </c>
      <c r="B64" s="37">
        <v>13</v>
      </c>
      <c r="C64" s="38" t="s">
        <v>13631</v>
      </c>
      <c r="D64" s="37" t="s">
        <v>595</v>
      </c>
      <c r="E64" s="39" t="s">
        <v>13632</v>
      </c>
      <c r="F64" s="40" t="s">
        <v>608</v>
      </c>
      <c r="G64" s="41">
        <v>6</v>
      </c>
      <c r="H64" s="42">
        <v>0</v>
      </c>
      <c r="I64" s="43">
        <f>ROUND(G64*H64,P4)</f>
        <v>0</v>
      </c>
      <c r="J64" s="37"/>
      <c r="O64" s="44">
        <f>I64*0.21</f>
        <v>0</v>
      </c>
      <c r="P64">
        <v>3</v>
      </c>
    </row>
    <row r="65">
      <c r="A65" s="37" t="s">
        <v>598</v>
      </c>
      <c r="B65" s="45"/>
      <c r="C65" s="46"/>
      <c r="D65" s="46"/>
      <c r="E65" s="39" t="s">
        <v>13632</v>
      </c>
      <c r="F65" s="46"/>
      <c r="G65" s="46"/>
      <c r="H65" s="46"/>
      <c r="I65" s="46"/>
      <c r="J65" s="48"/>
    </row>
    <row r="66" ht="75">
      <c r="A66" s="37" t="s">
        <v>599</v>
      </c>
      <c r="B66" s="45"/>
      <c r="C66" s="46"/>
      <c r="D66" s="46"/>
      <c r="E66" s="49" t="s">
        <v>13633</v>
      </c>
      <c r="F66" s="46"/>
      <c r="G66" s="46"/>
      <c r="H66" s="46"/>
      <c r="I66" s="46"/>
      <c r="J66" s="48"/>
    </row>
    <row r="67" ht="135">
      <c r="A67" s="37" t="s">
        <v>601</v>
      </c>
      <c r="B67" s="45"/>
      <c r="C67" s="46"/>
      <c r="D67" s="46"/>
      <c r="E67" s="39" t="s">
        <v>13628</v>
      </c>
      <c r="F67" s="46"/>
      <c r="G67" s="46"/>
      <c r="H67" s="46"/>
      <c r="I67" s="46"/>
      <c r="J67" s="48"/>
    </row>
    <row r="68">
      <c r="A68" s="37" t="s">
        <v>593</v>
      </c>
      <c r="B68" s="37">
        <v>14</v>
      </c>
      <c r="C68" s="38" t="s">
        <v>13634</v>
      </c>
      <c r="D68" s="37" t="s">
        <v>595</v>
      </c>
      <c r="E68" s="39" t="s">
        <v>13635</v>
      </c>
      <c r="F68" s="40" t="s">
        <v>608</v>
      </c>
      <c r="G68" s="41">
        <v>4</v>
      </c>
      <c r="H68" s="42">
        <v>0</v>
      </c>
      <c r="I68" s="43">
        <f>ROUND(G68*H68,P4)</f>
        <v>0</v>
      </c>
      <c r="J68" s="37"/>
      <c r="O68" s="44">
        <f>I68*0.21</f>
        <v>0</v>
      </c>
      <c r="P68">
        <v>3</v>
      </c>
    </row>
    <row r="69">
      <c r="A69" s="37" t="s">
        <v>598</v>
      </c>
      <c r="B69" s="45"/>
      <c r="C69" s="46"/>
      <c r="D69" s="46"/>
      <c r="E69" s="39" t="s">
        <v>13635</v>
      </c>
      <c r="F69" s="46"/>
      <c r="G69" s="46"/>
      <c r="H69" s="46"/>
      <c r="I69" s="46"/>
      <c r="J69" s="48"/>
    </row>
    <row r="70" ht="75">
      <c r="A70" s="37" t="s">
        <v>599</v>
      </c>
      <c r="B70" s="45"/>
      <c r="C70" s="46"/>
      <c r="D70" s="46"/>
      <c r="E70" s="49" t="s">
        <v>13636</v>
      </c>
      <c r="F70" s="46"/>
      <c r="G70" s="46"/>
      <c r="H70" s="46"/>
      <c r="I70" s="46"/>
      <c r="J70" s="48"/>
    </row>
    <row r="71" ht="135">
      <c r="A71" s="37" t="s">
        <v>601</v>
      </c>
      <c r="B71" s="45"/>
      <c r="C71" s="46"/>
      <c r="D71" s="46"/>
      <c r="E71" s="39" t="s">
        <v>13628</v>
      </c>
      <c r="F71" s="46"/>
      <c r="G71" s="46"/>
      <c r="H71" s="46"/>
      <c r="I71" s="46"/>
      <c r="J71" s="48"/>
    </row>
    <row r="72">
      <c r="A72" s="31" t="s">
        <v>591</v>
      </c>
      <c r="B72" s="32"/>
      <c r="C72" s="33" t="s">
        <v>1812</v>
      </c>
      <c r="D72" s="34"/>
      <c r="E72" s="31" t="s">
        <v>1813</v>
      </c>
      <c r="F72" s="34"/>
      <c r="G72" s="34"/>
      <c r="H72" s="34"/>
      <c r="I72" s="35">
        <f>SUMIFS(I73:I76,A73:A76,"P")</f>
        <v>0</v>
      </c>
      <c r="J72" s="36"/>
    </row>
    <row r="73" ht="4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5">
      <c r="A75" s="37" t="s">
        <v>599</v>
      </c>
      <c r="B75" s="45"/>
      <c r="C75" s="46"/>
      <c r="D75" s="46"/>
      <c r="E75" s="49" t="s">
        <v>13637</v>
      </c>
      <c r="F75" s="46"/>
      <c r="G75" s="46"/>
      <c r="H75" s="46"/>
      <c r="I75" s="46"/>
      <c r="J75" s="48"/>
    </row>
    <row r="76" ht="120">
      <c r="A76" s="37" t="s">
        <v>601</v>
      </c>
      <c r="B76" s="50"/>
      <c r="C76" s="51"/>
      <c r="D76" s="51"/>
      <c r="E76" s="39" t="s">
        <v>1819</v>
      </c>
      <c r="F76" s="51"/>
      <c r="G76" s="51"/>
      <c r="H76" s="51"/>
      <c r="I76" s="51"/>
      <c r="J76" s="52"/>
    </row>
  </sheetData>
  <sheetProtection sheet="1" objects="1" scenarios="1" spinCount="100000" saltValue="rlZ/vYrKKcBGPHDtuErjBz4JAn9Jy5SbRPz+qCWghrYKwo2nOR2S58WbByStunMDXfydKiM4m3kcXcz7LkDCEA==" hashValue="p+qBiF6oGzfSLRH6RCodYH0LGVB+/IpUJ0myYucIYAfYH26FOIkReOywohDmVLC6CV/S+pQoIhzpqmPNJoX0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13638</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13601</v>
      </c>
      <c r="D6" s="22"/>
      <c r="E6" s="23" t="s">
        <v>455</v>
      </c>
      <c r="F6" s="17"/>
      <c r="G6" s="17"/>
      <c r="H6" s="17"/>
      <c r="I6" s="17"/>
      <c r="J6" s="19"/>
    </row>
    <row r="7">
      <c r="A7" s="3" t="s">
        <v>578</v>
      </c>
      <c r="B7" s="20" t="s">
        <v>579</v>
      </c>
      <c r="C7" s="21" t="s">
        <v>13638</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4443</v>
      </c>
      <c r="D12" s="37" t="s">
        <v>595</v>
      </c>
      <c r="E12" s="39" t="s">
        <v>4444</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13602</v>
      </c>
      <c r="F14" s="46"/>
      <c r="G14" s="46"/>
      <c r="H14" s="46"/>
      <c r="I14" s="46"/>
      <c r="J14" s="48"/>
    </row>
    <row r="15" ht="405">
      <c r="A15" s="37" t="s">
        <v>601</v>
      </c>
      <c r="B15" s="45"/>
      <c r="C15" s="46"/>
      <c r="D15" s="46"/>
      <c r="E15" s="39" t="s">
        <v>4442</v>
      </c>
      <c r="F15" s="46"/>
      <c r="G15" s="46"/>
      <c r="H15" s="46"/>
      <c r="I15" s="46"/>
      <c r="J15" s="48"/>
    </row>
    <row r="16">
      <c r="A16" s="31" t="s">
        <v>591</v>
      </c>
      <c r="B16" s="32"/>
      <c r="C16" s="33" t="s">
        <v>653</v>
      </c>
      <c r="D16" s="34"/>
      <c r="E16" s="31" t="s">
        <v>4505</v>
      </c>
      <c r="F16" s="34"/>
      <c r="G16" s="34"/>
      <c r="H16" s="34"/>
      <c r="I16" s="35">
        <f>SUMIFS(I17:I24,A17:A24,"P")</f>
        <v>0</v>
      </c>
      <c r="J16" s="36"/>
    </row>
    <row r="17">
      <c r="A17" s="37" t="s">
        <v>593</v>
      </c>
      <c r="B17" s="37">
        <v>2</v>
      </c>
      <c r="C17" s="38" t="s">
        <v>5075</v>
      </c>
      <c r="D17" s="37" t="s">
        <v>595</v>
      </c>
      <c r="E17" s="39" t="s">
        <v>5076</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13603</v>
      </c>
      <c r="F19" s="46"/>
      <c r="G19" s="46"/>
      <c r="H19" s="46"/>
      <c r="I19" s="46"/>
      <c r="J19" s="48"/>
    </row>
    <row r="20" ht="409.5">
      <c r="A20" s="37" t="s">
        <v>601</v>
      </c>
      <c r="B20" s="45"/>
      <c r="C20" s="46"/>
      <c r="D20" s="46"/>
      <c r="E20" s="39" t="s">
        <v>4983</v>
      </c>
      <c r="F20" s="46"/>
      <c r="G20" s="46"/>
      <c r="H20" s="46"/>
      <c r="I20" s="46"/>
      <c r="J20" s="48"/>
    </row>
    <row r="21">
      <c r="A21" s="37" t="s">
        <v>593</v>
      </c>
      <c r="B21" s="37">
        <v>3</v>
      </c>
      <c r="C21" s="38" t="s">
        <v>5601</v>
      </c>
      <c r="D21" s="37" t="s">
        <v>595</v>
      </c>
      <c r="E21" s="39" t="s">
        <v>6053</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13604</v>
      </c>
      <c r="F23" s="46"/>
      <c r="G23" s="46"/>
      <c r="H23" s="46"/>
      <c r="I23" s="46"/>
      <c r="J23" s="48"/>
    </row>
    <row r="24" ht="330">
      <c r="A24" s="37" t="s">
        <v>601</v>
      </c>
      <c r="B24" s="45"/>
      <c r="C24" s="46"/>
      <c r="D24" s="46"/>
      <c r="E24" s="39" t="s">
        <v>4987</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4526</v>
      </c>
      <c r="D26" s="37" t="s">
        <v>595</v>
      </c>
      <c r="E26" s="39" t="s">
        <v>4527</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13605</v>
      </c>
      <c r="F28" s="46"/>
      <c r="G28" s="46"/>
      <c r="H28" s="46"/>
      <c r="I28" s="46"/>
      <c r="J28" s="48"/>
    </row>
    <row r="29" ht="409.5">
      <c r="A29" s="37" t="s">
        <v>601</v>
      </c>
      <c r="B29" s="45"/>
      <c r="C29" s="46"/>
      <c r="D29" s="46"/>
      <c r="E29" s="39" t="s">
        <v>4525</v>
      </c>
      <c r="F29" s="46"/>
      <c r="G29" s="46"/>
      <c r="H29" s="46"/>
      <c r="I29" s="46"/>
      <c r="J29" s="48"/>
    </row>
    <row r="30">
      <c r="A30" s="31" t="s">
        <v>591</v>
      </c>
      <c r="B30" s="32"/>
      <c r="C30" s="33" t="s">
        <v>4881</v>
      </c>
      <c r="D30" s="34"/>
      <c r="E30" s="31" t="s">
        <v>4882</v>
      </c>
      <c r="F30" s="34"/>
      <c r="G30" s="34"/>
      <c r="H30" s="34"/>
      <c r="I30" s="35">
        <f>SUMIFS(I31:I34,A31:A34,"P")</f>
        <v>0</v>
      </c>
      <c r="J30" s="36"/>
    </row>
    <row r="31">
      <c r="A31" s="37" t="s">
        <v>593</v>
      </c>
      <c r="B31" s="37">
        <v>5</v>
      </c>
      <c r="C31" s="38" t="s">
        <v>13606</v>
      </c>
      <c r="D31" s="37" t="s">
        <v>595</v>
      </c>
      <c r="E31" s="39" t="s">
        <v>13607</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13639</v>
      </c>
      <c r="F33" s="46"/>
      <c r="G33" s="46"/>
      <c r="H33" s="46"/>
      <c r="I33" s="46"/>
      <c r="J33" s="48"/>
    </row>
    <row r="34" ht="60">
      <c r="A34" s="37" t="s">
        <v>601</v>
      </c>
      <c r="B34" s="45"/>
      <c r="C34" s="46"/>
      <c r="D34" s="46"/>
      <c r="E34" s="39" t="s">
        <v>13609</v>
      </c>
      <c r="F34" s="46"/>
      <c r="G34" s="46"/>
      <c r="H34" s="46"/>
      <c r="I34" s="46"/>
      <c r="J34" s="48"/>
    </row>
    <row r="35">
      <c r="A35" s="31" t="s">
        <v>591</v>
      </c>
      <c r="B35" s="32"/>
      <c r="C35" s="33" t="s">
        <v>4818</v>
      </c>
      <c r="D35" s="34"/>
      <c r="E35" s="31" t="s">
        <v>4819</v>
      </c>
      <c r="F35" s="34"/>
      <c r="G35" s="34"/>
      <c r="H35" s="34"/>
      <c r="I35" s="35">
        <f>SUMIFS(I36:I67,A36:A67,"P")</f>
        <v>0</v>
      </c>
      <c r="J35" s="36"/>
    </row>
    <row r="36">
      <c r="A36" s="37" t="s">
        <v>593</v>
      </c>
      <c r="B36" s="37">
        <v>6</v>
      </c>
      <c r="C36" s="38" t="s">
        <v>13610</v>
      </c>
      <c r="D36" s="37" t="s">
        <v>595</v>
      </c>
      <c r="E36" s="39" t="s">
        <v>13611</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13640</v>
      </c>
      <c r="F38" s="46"/>
      <c r="G38" s="46"/>
      <c r="H38" s="46"/>
      <c r="I38" s="46"/>
      <c r="J38" s="48"/>
    </row>
    <row r="39" ht="180">
      <c r="A39" s="37" t="s">
        <v>601</v>
      </c>
      <c r="B39" s="45"/>
      <c r="C39" s="46"/>
      <c r="D39" s="46"/>
      <c r="E39" s="39" t="s">
        <v>4856</v>
      </c>
      <c r="F39" s="46"/>
      <c r="G39" s="46"/>
      <c r="H39" s="46"/>
      <c r="I39" s="46"/>
      <c r="J39" s="48"/>
    </row>
    <row r="40">
      <c r="A40" s="37" t="s">
        <v>593</v>
      </c>
      <c r="B40" s="37">
        <v>7</v>
      </c>
      <c r="C40" s="38" t="s">
        <v>13613</v>
      </c>
      <c r="D40" s="37" t="s">
        <v>595</v>
      </c>
      <c r="E40" s="39" t="s">
        <v>13614</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13641</v>
      </c>
      <c r="F42" s="46"/>
      <c r="G42" s="46"/>
      <c r="H42" s="46"/>
      <c r="I42" s="46"/>
      <c r="J42" s="48"/>
    </row>
    <row r="43" ht="180">
      <c r="A43" s="37" t="s">
        <v>601</v>
      </c>
      <c r="B43" s="45"/>
      <c r="C43" s="46"/>
      <c r="D43" s="46"/>
      <c r="E43" s="39" t="s">
        <v>4856</v>
      </c>
      <c r="F43" s="46"/>
      <c r="G43" s="46"/>
      <c r="H43" s="46"/>
      <c r="I43" s="46"/>
      <c r="J43" s="48"/>
    </row>
    <row r="44">
      <c r="A44" s="37" t="s">
        <v>593</v>
      </c>
      <c r="B44" s="37">
        <v>8</v>
      </c>
      <c r="C44" s="38" t="s">
        <v>13616</v>
      </c>
      <c r="D44" s="37" t="s">
        <v>595</v>
      </c>
      <c r="E44" s="39" t="s">
        <v>13617</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13618</v>
      </c>
      <c r="F46" s="46"/>
      <c r="G46" s="46"/>
      <c r="H46" s="46"/>
      <c r="I46" s="46"/>
      <c r="J46" s="48"/>
    </row>
    <row r="47" ht="180">
      <c r="A47" s="37" t="s">
        <v>601</v>
      </c>
      <c r="B47" s="45"/>
      <c r="C47" s="46"/>
      <c r="D47" s="46"/>
      <c r="E47" s="39" t="s">
        <v>4856</v>
      </c>
      <c r="F47" s="46"/>
      <c r="G47" s="46"/>
      <c r="H47" s="46"/>
      <c r="I47" s="46"/>
      <c r="J47" s="48"/>
    </row>
    <row r="48">
      <c r="A48" s="37" t="s">
        <v>593</v>
      </c>
      <c r="B48" s="37">
        <v>9</v>
      </c>
      <c r="C48" s="38" t="s">
        <v>13619</v>
      </c>
      <c r="D48" s="37" t="s">
        <v>595</v>
      </c>
      <c r="E48" s="39" t="s">
        <v>13620</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13642</v>
      </c>
      <c r="F50" s="46"/>
      <c r="G50" s="46"/>
      <c r="H50" s="46"/>
      <c r="I50" s="46"/>
      <c r="J50" s="48"/>
    </row>
    <row r="51" ht="120">
      <c r="A51" s="37" t="s">
        <v>601</v>
      </c>
      <c r="B51" s="45"/>
      <c r="C51" s="46"/>
      <c r="D51" s="46"/>
      <c r="E51" s="39" t="s">
        <v>13622</v>
      </c>
      <c r="F51" s="46"/>
      <c r="G51" s="46"/>
      <c r="H51" s="46"/>
      <c r="I51" s="46"/>
      <c r="J51" s="48"/>
    </row>
    <row r="52">
      <c r="A52" s="37" t="s">
        <v>593</v>
      </c>
      <c r="B52" s="37">
        <v>10</v>
      </c>
      <c r="C52" s="38" t="s">
        <v>13623</v>
      </c>
      <c r="D52" s="37" t="s">
        <v>595</v>
      </c>
      <c r="E52" s="39" t="s">
        <v>13624</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13643</v>
      </c>
      <c r="F54" s="46"/>
      <c r="G54" s="46"/>
      <c r="H54" s="46"/>
      <c r="I54" s="46"/>
      <c r="J54" s="48"/>
    </row>
    <row r="55" ht="120">
      <c r="A55" s="37" t="s">
        <v>601</v>
      </c>
      <c r="B55" s="45"/>
      <c r="C55" s="46"/>
      <c r="D55" s="46"/>
      <c r="E55" s="39" t="s">
        <v>13622</v>
      </c>
      <c r="F55" s="46"/>
      <c r="G55" s="46"/>
      <c r="H55" s="46"/>
      <c r="I55" s="46"/>
      <c r="J55" s="48"/>
    </row>
    <row r="56">
      <c r="A56" s="37" t="s">
        <v>593</v>
      </c>
      <c r="B56" s="37">
        <v>11</v>
      </c>
      <c r="C56" s="38" t="s">
        <v>13629</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13644</v>
      </c>
      <c r="F58" s="46"/>
      <c r="G58" s="46"/>
      <c r="H58" s="46"/>
      <c r="I58" s="46"/>
      <c r="J58" s="48"/>
    </row>
    <row r="59" ht="135">
      <c r="A59" s="37" t="s">
        <v>601</v>
      </c>
      <c r="B59" s="45"/>
      <c r="C59" s="46"/>
      <c r="D59" s="46"/>
      <c r="E59" s="39" t="s">
        <v>13628</v>
      </c>
      <c r="F59" s="46"/>
      <c r="G59" s="46"/>
      <c r="H59" s="46"/>
      <c r="I59" s="46"/>
      <c r="J59" s="48"/>
    </row>
    <row r="60">
      <c r="A60" s="37" t="s">
        <v>593</v>
      </c>
      <c r="B60" s="37">
        <v>12</v>
      </c>
      <c r="C60" s="38" t="s">
        <v>13631</v>
      </c>
      <c r="D60" s="37" t="s">
        <v>595</v>
      </c>
      <c r="E60" s="39" t="s">
        <v>13632</v>
      </c>
      <c r="F60" s="40" t="s">
        <v>608</v>
      </c>
      <c r="G60" s="41">
        <v>6</v>
      </c>
      <c r="H60" s="42">
        <v>0</v>
      </c>
      <c r="I60" s="43">
        <f>ROUND(G60*H60,P4)</f>
        <v>0</v>
      </c>
      <c r="J60" s="37"/>
      <c r="O60" s="44">
        <f>I60*0.21</f>
        <v>0</v>
      </c>
      <c r="P60">
        <v>3</v>
      </c>
    </row>
    <row r="61">
      <c r="A61" s="37" t="s">
        <v>598</v>
      </c>
      <c r="B61" s="45"/>
      <c r="C61" s="46"/>
      <c r="D61" s="46"/>
      <c r="E61" s="39" t="s">
        <v>13632</v>
      </c>
      <c r="F61" s="46"/>
      <c r="G61" s="46"/>
      <c r="H61" s="46"/>
      <c r="I61" s="46"/>
      <c r="J61" s="48"/>
    </row>
    <row r="62" ht="60">
      <c r="A62" s="37" t="s">
        <v>599</v>
      </c>
      <c r="B62" s="45"/>
      <c r="C62" s="46"/>
      <c r="D62" s="46"/>
      <c r="E62" s="49" t="s">
        <v>13645</v>
      </c>
      <c r="F62" s="46"/>
      <c r="G62" s="46"/>
      <c r="H62" s="46"/>
      <c r="I62" s="46"/>
      <c r="J62" s="48"/>
    </row>
    <row r="63" ht="135">
      <c r="A63" s="37" t="s">
        <v>601</v>
      </c>
      <c r="B63" s="45"/>
      <c r="C63" s="46"/>
      <c r="D63" s="46"/>
      <c r="E63" s="39" t="s">
        <v>13628</v>
      </c>
      <c r="F63" s="46"/>
      <c r="G63" s="46"/>
      <c r="H63" s="46"/>
      <c r="I63" s="46"/>
      <c r="J63" s="48"/>
    </row>
    <row r="64">
      <c r="A64" s="37" t="s">
        <v>593</v>
      </c>
      <c r="B64" s="37">
        <v>13</v>
      </c>
      <c r="C64" s="38" t="s">
        <v>13634</v>
      </c>
      <c r="D64" s="37" t="s">
        <v>595</v>
      </c>
      <c r="E64" s="39" t="s">
        <v>13635</v>
      </c>
      <c r="F64" s="40" t="s">
        <v>608</v>
      </c>
      <c r="G64" s="41">
        <v>4</v>
      </c>
      <c r="H64" s="42">
        <v>0</v>
      </c>
      <c r="I64" s="43">
        <f>ROUND(G64*H64,P4)</f>
        <v>0</v>
      </c>
      <c r="J64" s="37"/>
      <c r="O64" s="44">
        <f>I64*0.21</f>
        <v>0</v>
      </c>
      <c r="P64">
        <v>3</v>
      </c>
    </row>
    <row r="65">
      <c r="A65" s="37" t="s">
        <v>598</v>
      </c>
      <c r="B65" s="45"/>
      <c r="C65" s="46"/>
      <c r="D65" s="46"/>
      <c r="E65" s="39" t="s">
        <v>13635</v>
      </c>
      <c r="F65" s="46"/>
      <c r="G65" s="46"/>
      <c r="H65" s="46"/>
      <c r="I65" s="46"/>
      <c r="J65" s="48"/>
    </row>
    <row r="66" ht="75">
      <c r="A66" s="37" t="s">
        <v>599</v>
      </c>
      <c r="B66" s="45"/>
      <c r="C66" s="46"/>
      <c r="D66" s="46"/>
      <c r="E66" s="49" t="s">
        <v>13636</v>
      </c>
      <c r="F66" s="46"/>
      <c r="G66" s="46"/>
      <c r="H66" s="46"/>
      <c r="I66" s="46"/>
      <c r="J66" s="48"/>
    </row>
    <row r="67" ht="135">
      <c r="A67" s="37" t="s">
        <v>601</v>
      </c>
      <c r="B67" s="45"/>
      <c r="C67" s="46"/>
      <c r="D67" s="46"/>
      <c r="E67" s="39" t="s">
        <v>13628</v>
      </c>
      <c r="F67" s="46"/>
      <c r="G67" s="46"/>
      <c r="H67" s="46"/>
      <c r="I67" s="46"/>
      <c r="J67" s="48"/>
    </row>
    <row r="68">
      <c r="A68" s="31" t="s">
        <v>591</v>
      </c>
      <c r="B68" s="32"/>
      <c r="C68" s="33" t="s">
        <v>1812</v>
      </c>
      <c r="D68" s="34"/>
      <c r="E68" s="31" t="s">
        <v>1813</v>
      </c>
      <c r="F68" s="34"/>
      <c r="G68" s="34"/>
      <c r="H68" s="34"/>
      <c r="I68" s="35">
        <f>SUMIFS(I69:I72,A69:A72,"P")</f>
        <v>0</v>
      </c>
      <c r="J68" s="36"/>
    </row>
    <row r="69" ht="4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5">
      <c r="A71" s="37" t="s">
        <v>599</v>
      </c>
      <c r="B71" s="45"/>
      <c r="C71" s="46"/>
      <c r="D71" s="46"/>
      <c r="E71" s="49" t="s">
        <v>13637</v>
      </c>
      <c r="F71" s="46"/>
      <c r="G71" s="46"/>
      <c r="H71" s="46"/>
      <c r="I71" s="46"/>
      <c r="J71" s="48"/>
    </row>
    <row r="72" ht="120">
      <c r="A72" s="37" t="s">
        <v>601</v>
      </c>
      <c r="B72" s="50"/>
      <c r="C72" s="51"/>
      <c r="D72" s="51"/>
      <c r="E72" s="39" t="s">
        <v>1819</v>
      </c>
      <c r="F72" s="51"/>
      <c r="G72" s="51"/>
      <c r="H72" s="51"/>
      <c r="I72" s="51"/>
      <c r="J72" s="52"/>
    </row>
  </sheetData>
  <sheetProtection sheet="1" objects="1" scenarios="1" spinCount="100000" saltValue="ecxld188bnAQ0MfmQZrHduRRywJoJTysKNzEowGkQg5cgFArLK6K6dT5riMc0g37sIRHwp2DFToI01Amytc5wg==" hashValue="I/6QwpE2hx5cCGT2h/Ll3xv+flWba+0VaFwByK0WKLZP8LuWHxeqlsFeKuQ0H3eh2hmyCaMBHi5M371upFbL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13646</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13647</v>
      </c>
      <c r="D6" s="22"/>
      <c r="E6" s="23" t="s">
        <v>461</v>
      </c>
      <c r="F6" s="17"/>
      <c r="G6" s="17"/>
      <c r="H6" s="17"/>
      <c r="I6" s="17"/>
      <c r="J6" s="19"/>
    </row>
    <row r="7">
      <c r="A7" s="3" t="s">
        <v>578</v>
      </c>
      <c r="B7" s="20" t="s">
        <v>579</v>
      </c>
      <c r="C7" s="21" t="s">
        <v>13646</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13648</v>
      </c>
      <c r="D12" s="37" t="s">
        <v>595</v>
      </c>
      <c r="E12" s="39" t="s">
        <v>13649</v>
      </c>
      <c r="F12" s="40" t="s">
        <v>1719</v>
      </c>
      <c r="G12" s="41">
        <v>11.446</v>
      </c>
      <c r="H12" s="42">
        <v>0</v>
      </c>
      <c r="I12" s="43">
        <f>ROUND(G12*H12,P4)</f>
        <v>0</v>
      </c>
      <c r="J12" s="37"/>
      <c r="O12" s="44">
        <f>I12*0.21</f>
        <v>0</v>
      </c>
      <c r="P12">
        <v>3</v>
      </c>
    </row>
    <row r="13">
      <c r="A13" s="37" t="s">
        <v>598</v>
      </c>
      <c r="B13" s="45"/>
      <c r="C13" s="46"/>
      <c r="D13" s="46"/>
      <c r="E13" s="39" t="s">
        <v>13649</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5">
      <c r="A16" s="37" t="s">
        <v>598</v>
      </c>
      <c r="B16" s="45"/>
      <c r="C16" s="46"/>
      <c r="D16" s="46"/>
      <c r="E16" s="39" t="s">
        <v>1602</v>
      </c>
      <c r="F16" s="46"/>
      <c r="G16" s="46"/>
      <c r="H16" s="46"/>
      <c r="I16" s="46"/>
      <c r="J16" s="48"/>
    </row>
    <row r="17" ht="90">
      <c r="A17" s="37" t="s">
        <v>599</v>
      </c>
      <c r="B17" s="45"/>
      <c r="C17" s="46"/>
      <c r="D17" s="46"/>
      <c r="E17" s="49" t="s">
        <v>13650</v>
      </c>
      <c r="F17" s="46"/>
      <c r="G17" s="46"/>
      <c r="H17" s="46"/>
      <c r="I17" s="46"/>
      <c r="J17" s="48"/>
    </row>
    <row r="18">
      <c r="A18" s="37" t="s">
        <v>601</v>
      </c>
      <c r="B18" s="45"/>
      <c r="C18" s="46"/>
      <c r="D18" s="46"/>
      <c r="E18" s="47" t="s">
        <v>595</v>
      </c>
      <c r="F18" s="46"/>
      <c r="G18" s="46"/>
      <c r="H18" s="46"/>
      <c r="I18" s="46"/>
      <c r="J18" s="48"/>
    </row>
    <row r="19">
      <c r="A19" s="37" t="s">
        <v>593</v>
      </c>
      <c r="B19" s="37">
        <v>3</v>
      </c>
      <c r="C19" s="38" t="s">
        <v>13651</v>
      </c>
      <c r="D19" s="37" t="s">
        <v>595</v>
      </c>
      <c r="E19" s="39" t="s">
        <v>13652</v>
      </c>
      <c r="F19" s="40" t="s">
        <v>650</v>
      </c>
      <c r="G19" s="41">
        <v>457.85000000000002</v>
      </c>
      <c r="H19" s="42">
        <v>0</v>
      </c>
      <c r="I19" s="43">
        <f>ROUND(G19*H19,P4)</f>
        <v>0</v>
      </c>
      <c r="J19" s="37"/>
      <c r="O19" s="44">
        <f>I19*0.21</f>
        <v>0</v>
      </c>
      <c r="P19">
        <v>3</v>
      </c>
    </row>
    <row r="20">
      <c r="A20" s="37" t="s">
        <v>598</v>
      </c>
      <c r="B20" s="45"/>
      <c r="C20" s="46"/>
      <c r="D20" s="46"/>
      <c r="E20" s="39" t="s">
        <v>13652</v>
      </c>
      <c r="F20" s="46"/>
      <c r="G20" s="46"/>
      <c r="H20" s="46"/>
      <c r="I20" s="46"/>
      <c r="J20" s="48"/>
    </row>
    <row r="21" ht="60">
      <c r="A21" s="37" t="s">
        <v>599</v>
      </c>
      <c r="B21" s="45"/>
      <c r="C21" s="46"/>
      <c r="D21" s="46"/>
      <c r="E21" s="49" t="s">
        <v>13653</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13654</v>
      </c>
      <c r="D24" s="37" t="s">
        <v>595</v>
      </c>
      <c r="E24" s="39" t="s">
        <v>13655</v>
      </c>
      <c r="F24" s="40" t="s">
        <v>608</v>
      </c>
      <c r="G24" s="41">
        <v>1</v>
      </c>
      <c r="H24" s="42">
        <v>0</v>
      </c>
      <c r="I24" s="43">
        <f>ROUND(G24*H24,P4)</f>
        <v>0</v>
      </c>
      <c r="J24" s="37"/>
      <c r="O24" s="44">
        <f>I24*0.21</f>
        <v>0</v>
      </c>
      <c r="P24">
        <v>3</v>
      </c>
    </row>
    <row r="25" ht="60">
      <c r="A25" s="37" t="s">
        <v>598</v>
      </c>
      <c r="B25" s="45"/>
      <c r="C25" s="46"/>
      <c r="D25" s="46"/>
      <c r="E25" s="39" t="s">
        <v>13656</v>
      </c>
      <c r="F25" s="46"/>
      <c r="G25" s="46"/>
      <c r="H25" s="46"/>
      <c r="I25" s="46"/>
      <c r="J25" s="48"/>
    </row>
    <row r="26" ht="45">
      <c r="A26" s="37" t="s">
        <v>599</v>
      </c>
      <c r="B26" s="45"/>
      <c r="C26" s="46"/>
      <c r="D26" s="46"/>
      <c r="E26" s="49" t="s">
        <v>13657</v>
      </c>
      <c r="F26" s="46"/>
      <c r="G26" s="46"/>
      <c r="H26" s="46"/>
      <c r="I26" s="46"/>
      <c r="J26" s="48"/>
    </row>
    <row r="27">
      <c r="A27" s="37" t="s">
        <v>601</v>
      </c>
      <c r="B27" s="45"/>
      <c r="C27" s="46"/>
      <c r="D27" s="46"/>
      <c r="E27" s="47" t="s">
        <v>595</v>
      </c>
      <c r="F27" s="46"/>
      <c r="G27" s="46"/>
      <c r="H27" s="46"/>
      <c r="I27" s="46"/>
      <c r="J27" s="48"/>
    </row>
    <row r="28">
      <c r="A28" s="37" t="s">
        <v>593</v>
      </c>
      <c r="B28" s="37">
        <v>5</v>
      </c>
      <c r="C28" s="38" t="s">
        <v>13658</v>
      </c>
      <c r="D28" s="37" t="s">
        <v>595</v>
      </c>
      <c r="E28" s="39" t="s">
        <v>13659</v>
      </c>
      <c r="F28" s="40" t="s">
        <v>608</v>
      </c>
      <c r="G28" s="41">
        <v>1</v>
      </c>
      <c r="H28" s="42">
        <v>0</v>
      </c>
      <c r="I28" s="43">
        <f>ROUND(G28*H28,P4)</f>
        <v>0</v>
      </c>
      <c r="J28" s="37"/>
      <c r="O28" s="44">
        <f>I28*0.21</f>
        <v>0</v>
      </c>
      <c r="P28">
        <v>3</v>
      </c>
    </row>
    <row r="29" ht="45">
      <c r="A29" s="37" t="s">
        <v>598</v>
      </c>
      <c r="B29" s="45"/>
      <c r="C29" s="46"/>
      <c r="D29" s="46"/>
      <c r="E29" s="39" t="s">
        <v>13660</v>
      </c>
      <c r="F29" s="46"/>
      <c r="G29" s="46"/>
      <c r="H29" s="46"/>
      <c r="I29" s="46"/>
      <c r="J29" s="48"/>
    </row>
    <row r="30" ht="30">
      <c r="A30" s="37" t="s">
        <v>599</v>
      </c>
      <c r="B30" s="45"/>
      <c r="C30" s="46"/>
      <c r="D30" s="46"/>
      <c r="E30" s="49" t="s">
        <v>13661</v>
      </c>
      <c r="F30" s="46"/>
      <c r="G30" s="46"/>
      <c r="H30" s="46"/>
      <c r="I30" s="46"/>
      <c r="J30" s="48"/>
    </row>
    <row r="31">
      <c r="A31" s="37" t="s">
        <v>601</v>
      </c>
      <c r="B31" s="45"/>
      <c r="C31" s="46"/>
      <c r="D31" s="46"/>
      <c r="E31" s="47" t="s">
        <v>595</v>
      </c>
      <c r="F31" s="46"/>
      <c r="G31" s="46"/>
      <c r="H31" s="46"/>
      <c r="I31" s="46"/>
      <c r="J31" s="48"/>
    </row>
    <row r="32">
      <c r="A32" s="31" t="s">
        <v>591</v>
      </c>
      <c r="B32" s="32"/>
      <c r="C32" s="33" t="s">
        <v>12188</v>
      </c>
      <c r="D32" s="34"/>
      <c r="E32" s="31" t="s">
        <v>12189</v>
      </c>
      <c r="F32" s="34"/>
      <c r="G32" s="34"/>
      <c r="H32" s="34"/>
      <c r="I32" s="35">
        <f>SUMIFS(I33:I44,A33:A44,"P")</f>
        <v>0</v>
      </c>
      <c r="J32" s="36"/>
    </row>
    <row r="33">
      <c r="A33" s="37" t="s">
        <v>593</v>
      </c>
      <c r="B33" s="37">
        <v>6</v>
      </c>
      <c r="C33" s="38" t="s">
        <v>13662</v>
      </c>
      <c r="D33" s="37" t="s">
        <v>595</v>
      </c>
      <c r="E33" s="39" t="s">
        <v>13663</v>
      </c>
      <c r="F33" s="40" t="s">
        <v>597</v>
      </c>
      <c r="G33" s="41">
        <v>18.199999999999999</v>
      </c>
      <c r="H33" s="42">
        <v>0</v>
      </c>
      <c r="I33" s="43">
        <f>ROUND(G33*H33,P4)</f>
        <v>0</v>
      </c>
      <c r="J33" s="37"/>
      <c r="O33" s="44">
        <f>I33*0.21</f>
        <v>0</v>
      </c>
      <c r="P33">
        <v>3</v>
      </c>
    </row>
    <row r="34" ht="30">
      <c r="A34" s="37" t="s">
        <v>598</v>
      </c>
      <c r="B34" s="45"/>
      <c r="C34" s="46"/>
      <c r="D34" s="46"/>
      <c r="E34" s="39" t="s">
        <v>13664</v>
      </c>
      <c r="F34" s="46"/>
      <c r="G34" s="46"/>
      <c r="H34" s="46"/>
      <c r="I34" s="46"/>
      <c r="J34" s="48"/>
    </row>
    <row r="35" ht="75">
      <c r="A35" s="37" t="s">
        <v>599</v>
      </c>
      <c r="B35" s="45"/>
      <c r="C35" s="46"/>
      <c r="D35" s="46"/>
      <c r="E35" s="49" t="s">
        <v>13665</v>
      </c>
      <c r="F35" s="46"/>
      <c r="G35" s="46"/>
      <c r="H35" s="46"/>
      <c r="I35" s="46"/>
      <c r="J35" s="48"/>
    </row>
    <row r="36">
      <c r="A36" s="37" t="s">
        <v>601</v>
      </c>
      <c r="B36" s="45"/>
      <c r="C36" s="46"/>
      <c r="D36" s="46"/>
      <c r="E36" s="47" t="s">
        <v>595</v>
      </c>
      <c r="F36" s="46"/>
      <c r="G36" s="46"/>
      <c r="H36" s="46"/>
      <c r="I36" s="46"/>
      <c r="J36" s="48"/>
    </row>
    <row r="37" ht="30">
      <c r="A37" s="37" t="s">
        <v>593</v>
      </c>
      <c r="B37" s="37">
        <v>7</v>
      </c>
      <c r="C37" s="38" t="s">
        <v>13666</v>
      </c>
      <c r="D37" s="37" t="s">
        <v>595</v>
      </c>
      <c r="E37" s="39" t="s">
        <v>13667</v>
      </c>
      <c r="F37" s="40" t="s">
        <v>597</v>
      </c>
      <c r="G37" s="41">
        <v>45.5</v>
      </c>
      <c r="H37" s="42">
        <v>0</v>
      </c>
      <c r="I37" s="43">
        <f>ROUND(G37*H37,P4)</f>
        <v>0</v>
      </c>
      <c r="J37" s="37"/>
      <c r="O37" s="44">
        <f>I37*0.21</f>
        <v>0</v>
      </c>
      <c r="P37">
        <v>3</v>
      </c>
    </row>
    <row r="38" ht="30">
      <c r="A38" s="37" t="s">
        <v>598</v>
      </c>
      <c r="B38" s="45"/>
      <c r="C38" s="46"/>
      <c r="D38" s="46"/>
      <c r="E38" s="39" t="s">
        <v>13668</v>
      </c>
      <c r="F38" s="46"/>
      <c r="G38" s="46"/>
      <c r="H38" s="46"/>
      <c r="I38" s="46"/>
      <c r="J38" s="48"/>
    </row>
    <row r="39" ht="45">
      <c r="A39" s="37" t="s">
        <v>599</v>
      </c>
      <c r="B39" s="45"/>
      <c r="C39" s="46"/>
      <c r="D39" s="46"/>
      <c r="E39" s="49" t="s">
        <v>13669</v>
      </c>
      <c r="F39" s="46"/>
      <c r="G39" s="46"/>
      <c r="H39" s="46"/>
      <c r="I39" s="46"/>
      <c r="J39" s="48"/>
    </row>
    <row r="40">
      <c r="A40" s="37" t="s">
        <v>601</v>
      </c>
      <c r="B40" s="45"/>
      <c r="C40" s="46"/>
      <c r="D40" s="46"/>
      <c r="E40" s="47" t="s">
        <v>595</v>
      </c>
      <c r="F40" s="46"/>
      <c r="G40" s="46"/>
      <c r="H40" s="46"/>
      <c r="I40" s="46"/>
      <c r="J40" s="48"/>
    </row>
    <row r="41">
      <c r="A41" s="37" t="s">
        <v>593</v>
      </c>
      <c r="B41" s="37">
        <v>8</v>
      </c>
      <c r="C41" s="38" t="s">
        <v>13670</v>
      </c>
      <c r="D41" s="37" t="s">
        <v>595</v>
      </c>
      <c r="E41" s="39" t="s">
        <v>13671</v>
      </c>
      <c r="F41" s="40" t="s">
        <v>650</v>
      </c>
      <c r="G41" s="41">
        <v>50.049999999999997</v>
      </c>
      <c r="H41" s="42">
        <v>0</v>
      </c>
      <c r="I41" s="43">
        <f>ROUND(G41*H41,P4)</f>
        <v>0</v>
      </c>
      <c r="J41" s="37"/>
      <c r="O41" s="44">
        <f>I41*0.21</f>
        <v>0</v>
      </c>
      <c r="P41">
        <v>3</v>
      </c>
    </row>
    <row r="42" ht="45">
      <c r="A42" s="37" t="s">
        <v>598</v>
      </c>
      <c r="B42" s="45"/>
      <c r="C42" s="46"/>
      <c r="D42" s="46"/>
      <c r="E42" s="39" t="s">
        <v>13672</v>
      </c>
      <c r="F42" s="46"/>
      <c r="G42" s="46"/>
      <c r="H42" s="46"/>
      <c r="I42" s="46"/>
      <c r="J42" s="48"/>
    </row>
    <row r="43" ht="75">
      <c r="A43" s="37" t="s">
        <v>599</v>
      </c>
      <c r="B43" s="45"/>
      <c r="C43" s="46"/>
      <c r="D43" s="46"/>
      <c r="E43" s="49" t="s">
        <v>13673</v>
      </c>
      <c r="F43" s="46"/>
      <c r="G43" s="46"/>
      <c r="H43" s="46"/>
      <c r="I43" s="46"/>
      <c r="J43" s="48"/>
    </row>
    <row r="44">
      <c r="A44" s="37" t="s">
        <v>601</v>
      </c>
      <c r="B44" s="45"/>
      <c r="C44" s="46"/>
      <c r="D44" s="46"/>
      <c r="E44" s="47" t="s">
        <v>595</v>
      </c>
      <c r="F44" s="46"/>
      <c r="G44" s="46"/>
      <c r="H44" s="46"/>
      <c r="I44" s="46"/>
      <c r="J44" s="48"/>
    </row>
    <row r="45">
      <c r="A45" s="31" t="s">
        <v>591</v>
      </c>
      <c r="B45" s="32"/>
      <c r="C45" s="33" t="s">
        <v>12293</v>
      </c>
      <c r="D45" s="34"/>
      <c r="E45" s="31" t="s">
        <v>12294</v>
      </c>
      <c r="F45" s="34"/>
      <c r="G45" s="34"/>
      <c r="H45" s="34"/>
      <c r="I45" s="35">
        <f>SUMIFS(I46:I49,A46:A49,"P")</f>
        <v>0</v>
      </c>
      <c r="J45" s="36"/>
    </row>
    <row r="46">
      <c r="A46" s="37" t="s">
        <v>593</v>
      </c>
      <c r="B46" s="37">
        <v>9</v>
      </c>
      <c r="C46" s="38" t="s">
        <v>13674</v>
      </c>
      <c r="D46" s="37" t="s">
        <v>595</v>
      </c>
      <c r="E46" s="39" t="s">
        <v>13675</v>
      </c>
      <c r="F46" s="40" t="s">
        <v>597</v>
      </c>
      <c r="G46" s="41">
        <v>9.0999999999999996</v>
      </c>
      <c r="H46" s="42">
        <v>0</v>
      </c>
      <c r="I46" s="43">
        <f>ROUND(G46*H46,P4)</f>
        <v>0</v>
      </c>
      <c r="J46" s="37"/>
      <c r="O46" s="44">
        <f>I46*0.21</f>
        <v>0</v>
      </c>
      <c r="P46">
        <v>3</v>
      </c>
    </row>
    <row r="47" ht="30">
      <c r="A47" s="37" t="s">
        <v>598</v>
      </c>
      <c r="B47" s="45"/>
      <c r="C47" s="46"/>
      <c r="D47" s="46"/>
      <c r="E47" s="39" t="s">
        <v>13676</v>
      </c>
      <c r="F47" s="46"/>
      <c r="G47" s="46"/>
      <c r="H47" s="46"/>
      <c r="I47" s="46"/>
      <c r="J47" s="48"/>
    </row>
    <row r="48" ht="75">
      <c r="A48" s="37" t="s">
        <v>599</v>
      </c>
      <c r="B48" s="45"/>
      <c r="C48" s="46"/>
      <c r="D48" s="46"/>
      <c r="E48" s="49" t="s">
        <v>13677</v>
      </c>
      <c r="F48" s="46"/>
      <c r="G48" s="46"/>
      <c r="H48" s="46"/>
      <c r="I48" s="46"/>
      <c r="J48" s="48"/>
    </row>
    <row r="49">
      <c r="A49" s="37" t="s">
        <v>601</v>
      </c>
      <c r="B49" s="45"/>
      <c r="C49" s="46"/>
      <c r="D49" s="46"/>
      <c r="E49" s="47" t="s">
        <v>595</v>
      </c>
      <c r="F49" s="46"/>
      <c r="G49" s="46"/>
      <c r="H49" s="46"/>
      <c r="I49" s="46"/>
      <c r="J49" s="48"/>
    </row>
    <row r="50">
      <c r="A50" s="31" t="s">
        <v>591</v>
      </c>
      <c r="B50" s="32"/>
      <c r="C50" s="33" t="s">
        <v>13145</v>
      </c>
      <c r="D50" s="34"/>
      <c r="E50" s="31" t="s">
        <v>13146</v>
      </c>
      <c r="F50" s="34"/>
      <c r="G50" s="34"/>
      <c r="H50" s="34"/>
      <c r="I50" s="35">
        <f>SUMIFS(I51:I76,A51:A76,"P")</f>
        <v>0</v>
      </c>
      <c r="J50" s="36"/>
    </row>
    <row r="51">
      <c r="A51" s="37" t="s">
        <v>593</v>
      </c>
      <c r="B51" s="37">
        <v>10</v>
      </c>
      <c r="C51" s="38" t="s">
        <v>13678</v>
      </c>
      <c r="D51" s="37" t="s">
        <v>595</v>
      </c>
      <c r="E51" s="39" t="s">
        <v>13679</v>
      </c>
      <c r="F51" s="40" t="s">
        <v>650</v>
      </c>
      <c r="G51" s="41">
        <v>270</v>
      </c>
      <c r="H51" s="42">
        <v>0</v>
      </c>
      <c r="I51" s="43">
        <f>ROUND(G51*H51,P4)</f>
        <v>0</v>
      </c>
      <c r="J51" s="37"/>
      <c r="O51" s="44">
        <f>I51*0.21</f>
        <v>0</v>
      </c>
      <c r="P51">
        <v>3</v>
      </c>
    </row>
    <row r="52">
      <c r="A52" s="37" t="s">
        <v>598</v>
      </c>
      <c r="B52" s="45"/>
      <c r="C52" s="46"/>
      <c r="D52" s="46"/>
      <c r="E52" s="39" t="s">
        <v>13680</v>
      </c>
      <c r="F52" s="46"/>
      <c r="G52" s="46"/>
      <c r="H52" s="46"/>
      <c r="I52" s="46"/>
      <c r="J52" s="48"/>
    </row>
    <row r="53" ht="45">
      <c r="A53" s="37" t="s">
        <v>599</v>
      </c>
      <c r="B53" s="45"/>
      <c r="C53" s="46"/>
      <c r="D53" s="46"/>
      <c r="E53" s="49" t="s">
        <v>13681</v>
      </c>
      <c r="F53" s="46"/>
      <c r="G53" s="46"/>
      <c r="H53" s="46"/>
      <c r="I53" s="46"/>
      <c r="J53" s="48"/>
    </row>
    <row r="54">
      <c r="A54" s="37" t="s">
        <v>601</v>
      </c>
      <c r="B54" s="45"/>
      <c r="C54" s="46"/>
      <c r="D54" s="46"/>
      <c r="E54" s="47" t="s">
        <v>595</v>
      </c>
      <c r="F54" s="46"/>
      <c r="G54" s="46"/>
      <c r="H54" s="46"/>
      <c r="I54" s="46"/>
      <c r="J54" s="48"/>
    </row>
    <row r="55" ht="30">
      <c r="A55" s="37" t="s">
        <v>593</v>
      </c>
      <c r="B55" s="37">
        <v>11</v>
      </c>
      <c r="C55" s="38" t="s">
        <v>13682</v>
      </c>
      <c r="D55" s="37" t="s">
        <v>595</v>
      </c>
      <c r="E55" s="39" t="s">
        <v>13683</v>
      </c>
      <c r="F55" s="40" t="s">
        <v>650</v>
      </c>
      <c r="G55" s="41">
        <v>270</v>
      </c>
      <c r="H55" s="42">
        <v>0</v>
      </c>
      <c r="I55" s="43">
        <f>ROUND(G55*H55,P4)</f>
        <v>0</v>
      </c>
      <c r="J55" s="37"/>
      <c r="O55" s="44">
        <f>I55*0.21</f>
        <v>0</v>
      </c>
      <c r="P55">
        <v>3</v>
      </c>
    </row>
    <row r="56">
      <c r="A56" s="37" t="s">
        <v>598</v>
      </c>
      <c r="B56" s="45"/>
      <c r="C56" s="46"/>
      <c r="D56" s="46"/>
      <c r="E56" s="39" t="s">
        <v>13684</v>
      </c>
      <c r="F56" s="46"/>
      <c r="G56" s="46"/>
      <c r="H56" s="46"/>
      <c r="I56" s="46"/>
      <c r="J56" s="48"/>
    </row>
    <row r="57">
      <c r="A57" s="37" t="s">
        <v>599</v>
      </c>
      <c r="B57" s="45"/>
      <c r="C57" s="46"/>
      <c r="D57" s="46"/>
      <c r="E57" s="49" t="s">
        <v>13685</v>
      </c>
      <c r="F57" s="46"/>
      <c r="G57" s="46"/>
      <c r="H57" s="46"/>
      <c r="I57" s="46"/>
      <c r="J57" s="48"/>
    </row>
    <row r="58">
      <c r="A58" s="37" t="s">
        <v>601</v>
      </c>
      <c r="B58" s="45"/>
      <c r="C58" s="46"/>
      <c r="D58" s="46"/>
      <c r="E58" s="47" t="s">
        <v>595</v>
      </c>
      <c r="F58" s="46"/>
      <c r="G58" s="46"/>
      <c r="H58" s="46"/>
      <c r="I58" s="46"/>
      <c r="J58" s="48"/>
    </row>
    <row r="59" ht="30">
      <c r="A59" s="37" t="s">
        <v>593</v>
      </c>
      <c r="B59" s="37">
        <v>12</v>
      </c>
      <c r="C59" s="38" t="s">
        <v>13686</v>
      </c>
      <c r="D59" s="37" t="s">
        <v>595</v>
      </c>
      <c r="E59" s="39" t="s">
        <v>13687</v>
      </c>
      <c r="F59" s="40" t="s">
        <v>597</v>
      </c>
      <c r="G59" s="41">
        <v>37.810000000000002</v>
      </c>
      <c r="H59" s="42">
        <v>0</v>
      </c>
      <c r="I59" s="43">
        <f>ROUND(G59*H59,P4)</f>
        <v>0</v>
      </c>
      <c r="J59" s="37"/>
      <c r="O59" s="44">
        <f>I59*0.21</f>
        <v>0</v>
      </c>
      <c r="P59">
        <v>3</v>
      </c>
    </row>
    <row r="60" ht="30">
      <c r="A60" s="37" t="s">
        <v>598</v>
      </c>
      <c r="B60" s="45"/>
      <c r="C60" s="46"/>
      <c r="D60" s="46"/>
      <c r="E60" s="39" t="s">
        <v>13688</v>
      </c>
      <c r="F60" s="46"/>
      <c r="G60" s="46"/>
      <c r="H60" s="46"/>
      <c r="I60" s="46"/>
      <c r="J60" s="48"/>
    </row>
    <row r="61" ht="30">
      <c r="A61" s="37" t="s">
        <v>599</v>
      </c>
      <c r="B61" s="45"/>
      <c r="C61" s="46"/>
      <c r="D61" s="46"/>
      <c r="E61" s="49" t="s">
        <v>13689</v>
      </c>
      <c r="F61" s="46"/>
      <c r="G61" s="46"/>
      <c r="H61" s="46"/>
      <c r="I61" s="46"/>
      <c r="J61" s="48"/>
    </row>
    <row r="62">
      <c r="A62" s="37" t="s">
        <v>601</v>
      </c>
      <c r="B62" s="45"/>
      <c r="C62" s="46"/>
      <c r="D62" s="46"/>
      <c r="E62" s="47" t="s">
        <v>595</v>
      </c>
      <c r="F62" s="46"/>
      <c r="G62" s="46"/>
      <c r="H62" s="46"/>
      <c r="I62" s="46"/>
      <c r="J62" s="48"/>
    </row>
    <row r="63" ht="30">
      <c r="A63" s="37" t="s">
        <v>593</v>
      </c>
      <c r="B63" s="37">
        <v>13</v>
      </c>
      <c r="C63" s="38" t="s">
        <v>13690</v>
      </c>
      <c r="D63" s="37" t="s">
        <v>595</v>
      </c>
      <c r="E63" s="39" t="s">
        <v>13691</v>
      </c>
      <c r="F63" s="40" t="s">
        <v>597</v>
      </c>
      <c r="G63" s="41">
        <v>37.810000000000002</v>
      </c>
      <c r="H63" s="42">
        <v>0</v>
      </c>
      <c r="I63" s="43">
        <f>ROUND(G63*H63,P4)</f>
        <v>0</v>
      </c>
      <c r="J63" s="37"/>
      <c r="O63" s="44">
        <f>I63*0.21</f>
        <v>0</v>
      </c>
      <c r="P63">
        <v>3</v>
      </c>
    </row>
    <row r="64">
      <c r="A64" s="37" t="s">
        <v>598</v>
      </c>
      <c r="B64" s="45"/>
      <c r="C64" s="46"/>
      <c r="D64" s="46"/>
      <c r="E64" s="39" t="s">
        <v>13684</v>
      </c>
      <c r="F64" s="46"/>
      <c r="G64" s="46"/>
      <c r="H64" s="46"/>
      <c r="I64" s="46"/>
      <c r="J64" s="48"/>
    </row>
    <row r="65">
      <c r="A65" s="37" t="s">
        <v>601</v>
      </c>
      <c r="B65" s="45"/>
      <c r="C65" s="46"/>
      <c r="D65" s="46"/>
      <c r="E65" s="47" t="s">
        <v>595</v>
      </c>
      <c r="F65" s="46"/>
      <c r="G65" s="46"/>
      <c r="H65" s="46"/>
      <c r="I65" s="46"/>
      <c r="J65" s="48"/>
    </row>
    <row r="66">
      <c r="A66" s="37" t="s">
        <v>593</v>
      </c>
      <c r="B66" s="37">
        <v>14</v>
      </c>
      <c r="C66" s="38" t="s">
        <v>13692</v>
      </c>
      <c r="D66" s="37" t="s">
        <v>595</v>
      </c>
      <c r="E66" s="39" t="s">
        <v>13693</v>
      </c>
      <c r="F66" s="40" t="s">
        <v>650</v>
      </c>
      <c r="G66" s="41">
        <v>18.5</v>
      </c>
      <c r="H66" s="42">
        <v>0</v>
      </c>
      <c r="I66" s="43">
        <f>ROUND(G66*H66,P4)</f>
        <v>0</v>
      </c>
      <c r="J66" s="37"/>
      <c r="O66" s="44">
        <f>I66*0.21</f>
        <v>0</v>
      </c>
      <c r="P66">
        <v>3</v>
      </c>
    </row>
    <row r="67">
      <c r="A67" s="37" t="s">
        <v>598</v>
      </c>
      <c r="B67" s="45"/>
      <c r="C67" s="46"/>
      <c r="D67" s="46"/>
      <c r="E67" s="39" t="s">
        <v>13694</v>
      </c>
      <c r="F67" s="46"/>
      <c r="G67" s="46"/>
      <c r="H67" s="46"/>
      <c r="I67" s="46"/>
      <c r="J67" s="48"/>
    </row>
    <row r="68" ht="45">
      <c r="A68" s="37" t="s">
        <v>599</v>
      </c>
      <c r="B68" s="45"/>
      <c r="C68" s="46"/>
      <c r="D68" s="46"/>
      <c r="E68" s="49" t="s">
        <v>13695</v>
      </c>
      <c r="F68" s="46"/>
      <c r="G68" s="46"/>
      <c r="H68" s="46"/>
      <c r="I68" s="46"/>
      <c r="J68" s="48"/>
    </row>
    <row r="69">
      <c r="A69" s="37" t="s">
        <v>601</v>
      </c>
      <c r="B69" s="45"/>
      <c r="C69" s="46"/>
      <c r="D69" s="46"/>
      <c r="E69" s="47" t="s">
        <v>595</v>
      </c>
      <c r="F69" s="46"/>
      <c r="G69" s="46"/>
      <c r="H69" s="46"/>
      <c r="I69" s="46"/>
      <c r="J69" s="48"/>
    </row>
    <row r="70">
      <c r="A70" s="37" t="s">
        <v>593</v>
      </c>
      <c r="B70" s="37">
        <v>15</v>
      </c>
      <c r="C70" s="38" t="s">
        <v>13696</v>
      </c>
      <c r="D70" s="37" t="s">
        <v>595</v>
      </c>
      <c r="E70" s="39" t="s">
        <v>13697</v>
      </c>
      <c r="F70" s="40" t="s">
        <v>650</v>
      </c>
      <c r="G70" s="41">
        <v>48.137999999999998</v>
      </c>
      <c r="H70" s="42">
        <v>0</v>
      </c>
      <c r="I70" s="43">
        <f>ROUND(G70*H70,P4)</f>
        <v>0</v>
      </c>
      <c r="J70" s="37"/>
      <c r="O70" s="44">
        <f>I70*0.21</f>
        <v>0</v>
      </c>
      <c r="P70">
        <v>3</v>
      </c>
    </row>
    <row r="71">
      <c r="A71" s="37" t="s">
        <v>598</v>
      </c>
      <c r="B71" s="45"/>
      <c r="C71" s="46"/>
      <c r="D71" s="46"/>
      <c r="E71" s="39" t="s">
        <v>13698</v>
      </c>
      <c r="F71" s="46"/>
      <c r="G71" s="46"/>
      <c r="H71" s="46"/>
      <c r="I71" s="46"/>
      <c r="J71" s="48"/>
    </row>
    <row r="72" ht="90">
      <c r="A72" s="37" t="s">
        <v>599</v>
      </c>
      <c r="B72" s="45"/>
      <c r="C72" s="46"/>
      <c r="D72" s="46"/>
      <c r="E72" s="49" t="s">
        <v>13699</v>
      </c>
      <c r="F72" s="46"/>
      <c r="G72" s="46"/>
      <c r="H72" s="46"/>
      <c r="I72" s="46"/>
      <c r="J72" s="48"/>
    </row>
    <row r="73">
      <c r="A73" s="37" t="s">
        <v>601</v>
      </c>
      <c r="B73" s="45"/>
      <c r="C73" s="46"/>
      <c r="D73" s="46"/>
      <c r="E73" s="47" t="s">
        <v>595</v>
      </c>
      <c r="F73" s="46"/>
      <c r="G73" s="46"/>
      <c r="H73" s="46"/>
      <c r="I73" s="46"/>
      <c r="J73" s="48"/>
    </row>
    <row r="74">
      <c r="A74" s="37" t="s">
        <v>593</v>
      </c>
      <c r="B74" s="37">
        <v>16</v>
      </c>
      <c r="C74" s="38" t="s">
        <v>13700</v>
      </c>
      <c r="D74" s="37" t="s">
        <v>595</v>
      </c>
      <c r="E74" s="39" t="s">
        <v>13701</v>
      </c>
      <c r="F74" s="40" t="s">
        <v>1127</v>
      </c>
      <c r="G74" s="41">
        <v>0.02</v>
      </c>
      <c r="H74" s="42">
        <v>0</v>
      </c>
      <c r="I74" s="43">
        <f>ROUND(G74*H74,P4)</f>
        <v>0</v>
      </c>
      <c r="J74" s="37"/>
      <c r="O74" s="44">
        <f>I74*0.21</f>
        <v>0</v>
      </c>
      <c r="P74">
        <v>3</v>
      </c>
    </row>
    <row r="75" ht="45">
      <c r="A75" s="37" t="s">
        <v>598</v>
      </c>
      <c r="B75" s="45"/>
      <c r="C75" s="46"/>
      <c r="D75" s="46"/>
      <c r="E75" s="39" t="s">
        <v>13702</v>
      </c>
      <c r="F75" s="46"/>
      <c r="G75" s="46"/>
      <c r="H75" s="46"/>
      <c r="I75" s="46"/>
      <c r="J75" s="48"/>
    </row>
    <row r="76">
      <c r="A76" s="37" t="s">
        <v>601</v>
      </c>
      <c r="B76" s="45"/>
      <c r="C76" s="46"/>
      <c r="D76" s="46"/>
      <c r="E76" s="47" t="s">
        <v>595</v>
      </c>
      <c r="F76" s="46"/>
      <c r="G76" s="46"/>
      <c r="H76" s="46"/>
      <c r="I76" s="46"/>
      <c r="J76" s="48"/>
    </row>
    <row r="77">
      <c r="A77" s="31" t="s">
        <v>591</v>
      </c>
      <c r="B77" s="32"/>
      <c r="C77" s="33" t="s">
        <v>7808</v>
      </c>
      <c r="D77" s="34"/>
      <c r="E77" s="31" t="s">
        <v>7809</v>
      </c>
      <c r="F77" s="34"/>
      <c r="G77" s="34"/>
      <c r="H77" s="34"/>
      <c r="I77" s="35">
        <f>SUMIFS(I78:I81,A78:A81,"P")</f>
        <v>0</v>
      </c>
      <c r="J77" s="36"/>
    </row>
    <row r="78">
      <c r="A78" s="37" t="s">
        <v>593</v>
      </c>
      <c r="B78" s="37">
        <v>17</v>
      </c>
      <c r="C78" s="38" t="s">
        <v>13703</v>
      </c>
      <c r="D78" s="37" t="s">
        <v>595</v>
      </c>
      <c r="E78" s="39" t="s">
        <v>13704</v>
      </c>
      <c r="F78" s="40" t="s">
        <v>650</v>
      </c>
      <c r="G78" s="41">
        <v>107.77</v>
      </c>
      <c r="H78" s="42">
        <v>0</v>
      </c>
      <c r="I78" s="43">
        <f>ROUND(G78*H78,P4)</f>
        <v>0</v>
      </c>
      <c r="J78" s="37"/>
      <c r="O78" s="44">
        <f>I78*0.21</f>
        <v>0</v>
      </c>
      <c r="P78">
        <v>3</v>
      </c>
    </row>
    <row r="79">
      <c r="A79" s="37" t="s">
        <v>598</v>
      </c>
      <c r="B79" s="45"/>
      <c r="C79" s="46"/>
      <c r="D79" s="46"/>
      <c r="E79" s="39" t="s">
        <v>13705</v>
      </c>
      <c r="F79" s="46"/>
      <c r="G79" s="46"/>
      <c r="H79" s="46"/>
      <c r="I79" s="46"/>
      <c r="J79" s="48"/>
    </row>
    <row r="80" ht="60">
      <c r="A80" s="37" t="s">
        <v>599</v>
      </c>
      <c r="B80" s="45"/>
      <c r="C80" s="46"/>
      <c r="D80" s="46"/>
      <c r="E80" s="49" t="s">
        <v>13706</v>
      </c>
      <c r="F80" s="46"/>
      <c r="G80" s="46"/>
      <c r="H80" s="46"/>
      <c r="I80" s="46"/>
      <c r="J80" s="48"/>
    </row>
    <row r="81">
      <c r="A81" s="37" t="s">
        <v>601</v>
      </c>
      <c r="B81" s="45"/>
      <c r="C81" s="46"/>
      <c r="D81" s="46"/>
      <c r="E81" s="47" t="s">
        <v>595</v>
      </c>
      <c r="F81" s="46"/>
      <c r="G81" s="46"/>
      <c r="H81" s="46"/>
      <c r="I81" s="46"/>
      <c r="J81" s="48"/>
    </row>
    <row r="82">
      <c r="A82" s="31" t="s">
        <v>591</v>
      </c>
      <c r="B82" s="32"/>
      <c r="C82" s="33" t="s">
        <v>13707</v>
      </c>
      <c r="D82" s="34"/>
      <c r="E82" s="31" t="s">
        <v>13708</v>
      </c>
      <c r="F82" s="34"/>
      <c r="G82" s="34"/>
      <c r="H82" s="34"/>
      <c r="I82" s="35">
        <f>SUMIFS(I83:I86,A83:A86,"P")</f>
        <v>0</v>
      </c>
      <c r="J82" s="36"/>
    </row>
    <row r="83" ht="30">
      <c r="A83" s="37" t="s">
        <v>593</v>
      </c>
      <c r="B83" s="37">
        <v>18</v>
      </c>
      <c r="C83" s="38" t="s">
        <v>13709</v>
      </c>
      <c r="D83" s="37" t="s">
        <v>595</v>
      </c>
      <c r="E83" s="39" t="s">
        <v>13710</v>
      </c>
      <c r="F83" s="40" t="s">
        <v>608</v>
      </c>
      <c r="G83" s="41">
        <v>1</v>
      </c>
      <c r="H83" s="42">
        <v>0</v>
      </c>
      <c r="I83" s="43">
        <f>ROUND(G83*H83,P4)</f>
        <v>0</v>
      </c>
      <c r="J83" s="37"/>
      <c r="O83" s="44">
        <f>I83*0.21</f>
        <v>0</v>
      </c>
      <c r="P83">
        <v>3</v>
      </c>
    </row>
    <row r="84" ht="30">
      <c r="A84" s="37" t="s">
        <v>598</v>
      </c>
      <c r="B84" s="45"/>
      <c r="C84" s="46"/>
      <c r="D84" s="46"/>
      <c r="E84" s="39" t="s">
        <v>13710</v>
      </c>
      <c r="F84" s="46"/>
      <c r="G84" s="46"/>
      <c r="H84" s="46"/>
      <c r="I84" s="46"/>
      <c r="J84" s="48"/>
    </row>
    <row r="85" ht="30">
      <c r="A85" s="37" t="s">
        <v>599</v>
      </c>
      <c r="B85" s="45"/>
      <c r="C85" s="46"/>
      <c r="D85" s="46"/>
      <c r="E85" s="49" t="s">
        <v>13711</v>
      </c>
      <c r="F85" s="46"/>
      <c r="G85" s="46"/>
      <c r="H85" s="46"/>
      <c r="I85" s="46"/>
      <c r="J85" s="48"/>
    </row>
    <row r="86">
      <c r="A86" s="37" t="s">
        <v>601</v>
      </c>
      <c r="B86" s="45"/>
      <c r="C86" s="46"/>
      <c r="D86" s="46"/>
      <c r="E86" s="47" t="s">
        <v>595</v>
      </c>
      <c r="F86" s="46"/>
      <c r="G86" s="46"/>
      <c r="H86" s="46"/>
      <c r="I86" s="46"/>
      <c r="J86" s="48"/>
    </row>
    <row r="87">
      <c r="A87" s="31" t="s">
        <v>591</v>
      </c>
      <c r="B87" s="32"/>
      <c r="C87" s="33" t="s">
        <v>4818</v>
      </c>
      <c r="D87" s="34"/>
      <c r="E87" s="31" t="s">
        <v>4819</v>
      </c>
      <c r="F87" s="34"/>
      <c r="G87" s="34"/>
      <c r="H87" s="34"/>
      <c r="I87" s="35">
        <f>SUMIFS(I88:I111,A88:A111,"P")</f>
        <v>0</v>
      </c>
      <c r="J87" s="36"/>
    </row>
    <row r="88">
      <c r="A88" s="37" t="s">
        <v>593</v>
      </c>
      <c r="B88" s="37">
        <v>19</v>
      </c>
      <c r="C88" s="38" t="s">
        <v>13712</v>
      </c>
      <c r="D88" s="37" t="s">
        <v>595</v>
      </c>
      <c r="E88" s="39" t="s">
        <v>13713</v>
      </c>
      <c r="F88" s="40" t="s">
        <v>641</v>
      </c>
      <c r="G88" s="41">
        <v>5.8600000000000003</v>
      </c>
      <c r="H88" s="42">
        <v>0</v>
      </c>
      <c r="I88" s="43">
        <f>ROUND(G88*H88,P4)</f>
        <v>0</v>
      </c>
      <c r="J88" s="37"/>
      <c r="O88" s="44">
        <f>I88*0.21</f>
        <v>0</v>
      </c>
      <c r="P88">
        <v>3</v>
      </c>
    </row>
    <row r="89">
      <c r="A89" s="37" t="s">
        <v>598</v>
      </c>
      <c r="B89" s="45"/>
      <c r="C89" s="46"/>
      <c r="D89" s="46"/>
      <c r="E89" s="39" t="s">
        <v>13714</v>
      </c>
      <c r="F89" s="46"/>
      <c r="G89" s="46"/>
      <c r="H89" s="46"/>
      <c r="I89" s="46"/>
      <c r="J89" s="48"/>
    </row>
    <row r="90" ht="75">
      <c r="A90" s="37" t="s">
        <v>599</v>
      </c>
      <c r="B90" s="45"/>
      <c r="C90" s="46"/>
      <c r="D90" s="46"/>
      <c r="E90" s="49" t="s">
        <v>13715</v>
      </c>
      <c r="F90" s="46"/>
      <c r="G90" s="46"/>
      <c r="H90" s="46"/>
      <c r="I90" s="46"/>
      <c r="J90" s="48"/>
    </row>
    <row r="91">
      <c r="A91" s="37" t="s">
        <v>601</v>
      </c>
      <c r="B91" s="45"/>
      <c r="C91" s="46"/>
      <c r="D91" s="46"/>
      <c r="E91" s="47" t="s">
        <v>595</v>
      </c>
      <c r="F91" s="46"/>
      <c r="G91" s="46"/>
      <c r="H91" s="46"/>
      <c r="I91" s="46"/>
      <c r="J91" s="48"/>
    </row>
    <row r="92" ht="30">
      <c r="A92" s="37" t="s">
        <v>593</v>
      </c>
      <c r="B92" s="37">
        <v>20</v>
      </c>
      <c r="C92" s="38" t="s">
        <v>13716</v>
      </c>
      <c r="D92" s="37" t="s">
        <v>595</v>
      </c>
      <c r="E92" s="39" t="s">
        <v>13717</v>
      </c>
      <c r="F92" s="40" t="s">
        <v>597</v>
      </c>
      <c r="G92" s="41">
        <v>1430</v>
      </c>
      <c r="H92" s="42">
        <v>0</v>
      </c>
      <c r="I92" s="43">
        <f>ROUND(G92*H92,P4)</f>
        <v>0</v>
      </c>
      <c r="J92" s="37"/>
      <c r="O92" s="44">
        <f>I92*0.21</f>
        <v>0</v>
      </c>
      <c r="P92">
        <v>3</v>
      </c>
    </row>
    <row r="93" ht="30">
      <c r="A93" s="37" t="s">
        <v>598</v>
      </c>
      <c r="B93" s="45"/>
      <c r="C93" s="46"/>
      <c r="D93" s="46"/>
      <c r="E93" s="39" t="s">
        <v>13718</v>
      </c>
      <c r="F93" s="46"/>
      <c r="G93" s="46"/>
      <c r="H93" s="46"/>
      <c r="I93" s="46"/>
      <c r="J93" s="48"/>
    </row>
    <row r="94" ht="60">
      <c r="A94" s="37" t="s">
        <v>599</v>
      </c>
      <c r="B94" s="45"/>
      <c r="C94" s="46"/>
      <c r="D94" s="46"/>
      <c r="E94" s="49" t="s">
        <v>13719</v>
      </c>
      <c r="F94" s="46"/>
      <c r="G94" s="46"/>
      <c r="H94" s="46"/>
      <c r="I94" s="46"/>
      <c r="J94" s="48"/>
    </row>
    <row r="95">
      <c r="A95" s="37" t="s">
        <v>601</v>
      </c>
      <c r="B95" s="45"/>
      <c r="C95" s="46"/>
      <c r="D95" s="46"/>
      <c r="E95" s="47" t="s">
        <v>595</v>
      </c>
      <c r="F95" s="46"/>
      <c r="G95" s="46"/>
      <c r="H95" s="46"/>
      <c r="I95" s="46"/>
      <c r="J95" s="48"/>
    </row>
    <row r="96" ht="30">
      <c r="A96" s="37" t="s">
        <v>593</v>
      </c>
      <c r="B96" s="37">
        <v>21</v>
      </c>
      <c r="C96" s="38" t="s">
        <v>13720</v>
      </c>
      <c r="D96" s="37" t="s">
        <v>595</v>
      </c>
      <c r="E96" s="39" t="s">
        <v>13721</v>
      </c>
      <c r="F96" s="40" t="s">
        <v>650</v>
      </c>
      <c r="G96" s="41">
        <v>50.049999999999997</v>
      </c>
      <c r="H96" s="42">
        <v>0</v>
      </c>
      <c r="I96" s="43">
        <f>ROUND(G96*H96,P4)</f>
        <v>0</v>
      </c>
      <c r="J96" s="37"/>
      <c r="O96" s="44">
        <f>I96*0.21</f>
        <v>0</v>
      </c>
      <c r="P96">
        <v>3</v>
      </c>
    </row>
    <row r="97" ht="30">
      <c r="A97" s="37" t="s">
        <v>598</v>
      </c>
      <c r="B97" s="45"/>
      <c r="C97" s="46"/>
      <c r="D97" s="46"/>
      <c r="E97" s="39" t="s">
        <v>13722</v>
      </c>
      <c r="F97" s="46"/>
      <c r="G97" s="46"/>
      <c r="H97" s="46"/>
      <c r="I97" s="46"/>
      <c r="J97" s="48"/>
    </row>
    <row r="98" ht="75">
      <c r="A98" s="37" t="s">
        <v>599</v>
      </c>
      <c r="B98" s="45"/>
      <c r="C98" s="46"/>
      <c r="D98" s="46"/>
      <c r="E98" s="49" t="s">
        <v>13723</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13724</v>
      </c>
      <c r="D100" s="37" t="s">
        <v>595</v>
      </c>
      <c r="E100" s="39" t="s">
        <v>13725</v>
      </c>
      <c r="F100" s="40" t="s">
        <v>641</v>
      </c>
      <c r="G100" s="41">
        <v>66.5</v>
      </c>
      <c r="H100" s="42">
        <v>0</v>
      </c>
      <c r="I100" s="43">
        <f>ROUND(G100*H100,P4)</f>
        <v>0</v>
      </c>
      <c r="J100" s="37"/>
      <c r="O100" s="44">
        <f>I100*0.21</f>
        <v>0</v>
      </c>
      <c r="P100">
        <v>3</v>
      </c>
    </row>
    <row r="101" ht="30">
      <c r="A101" s="37" t="s">
        <v>598</v>
      </c>
      <c r="B101" s="45"/>
      <c r="C101" s="46"/>
      <c r="D101" s="46"/>
      <c r="E101" s="39" t="s">
        <v>13726</v>
      </c>
      <c r="F101" s="46"/>
      <c r="G101" s="46"/>
      <c r="H101" s="46"/>
      <c r="I101" s="46"/>
      <c r="J101" s="48"/>
    </row>
    <row r="102" ht="90">
      <c r="A102" s="37" t="s">
        <v>599</v>
      </c>
      <c r="B102" s="45"/>
      <c r="C102" s="46"/>
      <c r="D102" s="46"/>
      <c r="E102" s="49" t="s">
        <v>13727</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13728</v>
      </c>
      <c r="D104" s="37" t="s">
        <v>595</v>
      </c>
      <c r="E104" s="39" t="s">
        <v>13729</v>
      </c>
      <c r="F104" s="40" t="s">
        <v>641</v>
      </c>
      <c r="G104" s="41">
        <v>858.75</v>
      </c>
      <c r="H104" s="42">
        <v>0</v>
      </c>
      <c r="I104" s="43">
        <f>ROUND(G104*H104,P4)</f>
        <v>0</v>
      </c>
      <c r="J104" s="37"/>
      <c r="O104" s="44">
        <f>I104*0.21</f>
        <v>0</v>
      </c>
      <c r="P104">
        <v>3</v>
      </c>
    </row>
    <row r="105" ht="45">
      <c r="A105" s="37" t="s">
        <v>598</v>
      </c>
      <c r="B105" s="45"/>
      <c r="C105" s="46"/>
      <c r="D105" s="46"/>
      <c r="E105" s="39" t="s">
        <v>13730</v>
      </c>
      <c r="F105" s="46"/>
      <c r="G105" s="46"/>
      <c r="H105" s="46"/>
      <c r="I105" s="46"/>
      <c r="J105" s="48"/>
    </row>
    <row r="106" ht="105">
      <c r="A106" s="37" t="s">
        <v>599</v>
      </c>
      <c r="B106" s="45"/>
      <c r="C106" s="46"/>
      <c r="D106" s="46"/>
      <c r="E106" s="49" t="s">
        <v>13731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13732</v>
      </c>
      <c r="D108" s="37" t="s">
        <v>595</v>
      </c>
      <c r="E108" s="39" t="s">
        <v>13733</v>
      </c>
      <c r="F108" s="40" t="s">
        <v>641</v>
      </c>
      <c r="G108" s="41">
        <v>1363.5</v>
      </c>
      <c r="H108" s="42">
        <v>0</v>
      </c>
      <c r="I108" s="43">
        <f>ROUND(G108*H108,P4)</f>
        <v>0</v>
      </c>
      <c r="J108" s="37"/>
      <c r="O108" s="44">
        <f>I108*0.21</f>
        <v>0</v>
      </c>
      <c r="P108">
        <v>3</v>
      </c>
    </row>
    <row r="109" ht="45">
      <c r="A109" s="37" t="s">
        <v>598</v>
      </c>
      <c r="B109" s="45"/>
      <c r="C109" s="46"/>
      <c r="D109" s="46"/>
      <c r="E109" s="39" t="s">
        <v>13734</v>
      </c>
      <c r="F109" s="46"/>
      <c r="G109" s="46"/>
      <c r="H109" s="46"/>
      <c r="I109" s="46"/>
      <c r="J109" s="48"/>
    </row>
    <row r="110" ht="30">
      <c r="A110" s="37" t="s">
        <v>599</v>
      </c>
      <c r="B110" s="45"/>
      <c r="C110" s="46"/>
      <c r="D110" s="46"/>
      <c r="E110" s="49" t="s">
        <v>13735</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05">
      <c r="A115" s="37" t="s">
        <v>599</v>
      </c>
      <c r="B115" s="45"/>
      <c r="C115" s="46"/>
      <c r="D115" s="46"/>
      <c r="E115" s="49" t="s">
        <v>13736</v>
      </c>
      <c r="F115" s="46"/>
      <c r="G115" s="46"/>
      <c r="H115" s="46"/>
      <c r="I115" s="46"/>
      <c r="J115" s="48"/>
    </row>
    <row r="116" ht="120">
      <c r="A116" s="37" t="s">
        <v>601</v>
      </c>
      <c r="B116" s="45"/>
      <c r="C116" s="46"/>
      <c r="D116" s="46"/>
      <c r="E116" s="39" t="s">
        <v>1819</v>
      </c>
      <c r="F116" s="46"/>
      <c r="G116" s="46"/>
      <c r="H116" s="46"/>
      <c r="I116" s="46"/>
      <c r="J116" s="48"/>
    </row>
    <row r="117" ht="60">
      <c r="A117" s="37" t="s">
        <v>593</v>
      </c>
      <c r="B117" s="37">
        <v>26</v>
      </c>
      <c r="C117" s="38" t="s">
        <v>2447</v>
      </c>
      <c r="D117" s="37" t="s">
        <v>2448</v>
      </c>
      <c r="E117" s="39" t="s">
        <v>2449</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30">
      <c r="A119" s="37" t="s">
        <v>599</v>
      </c>
      <c r="B119" s="45"/>
      <c r="C119" s="46"/>
      <c r="D119" s="46"/>
      <c r="E119" s="49" t="s">
        <v>13737</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4718</v>
      </c>
      <c r="D121" s="37" t="s">
        <v>4719</v>
      </c>
      <c r="E121" s="39" t="s">
        <v>4720</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90">
      <c r="A123" s="37" t="s">
        <v>599</v>
      </c>
      <c r="B123" s="45"/>
      <c r="C123" s="46"/>
      <c r="D123" s="46"/>
      <c r="E123" s="49" t="s">
        <v>13738</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28</v>
      </c>
      <c r="C125" s="38" t="s">
        <v>13739</v>
      </c>
      <c r="D125" s="37" t="s">
        <v>13740</v>
      </c>
      <c r="E125" s="39" t="s">
        <v>13741</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13742</v>
      </c>
      <c r="F127" s="46"/>
      <c r="G127" s="46"/>
      <c r="H127" s="46"/>
      <c r="I127" s="46"/>
      <c r="J127" s="48"/>
    </row>
    <row r="128" ht="120">
      <c r="A128" s="37" t="s">
        <v>601</v>
      </c>
      <c r="B128" s="45"/>
      <c r="C128" s="46"/>
      <c r="D128" s="46"/>
      <c r="E128" s="39" t="s">
        <v>1819</v>
      </c>
      <c r="F128" s="46"/>
      <c r="G128" s="46"/>
      <c r="H128" s="46"/>
      <c r="I128" s="46"/>
      <c r="J128" s="48"/>
    </row>
    <row r="129">
      <c r="A129" s="31" t="s">
        <v>591</v>
      </c>
      <c r="B129" s="32"/>
      <c r="C129" s="33" t="s">
        <v>13743</v>
      </c>
      <c r="D129" s="34"/>
      <c r="E129" s="31" t="s">
        <v>13744</v>
      </c>
      <c r="F129" s="34"/>
      <c r="G129" s="34"/>
      <c r="H129" s="34"/>
      <c r="I129" s="35">
        <f>SUMIFS(I130:I148,A130:A148,"P")</f>
        <v>0</v>
      </c>
      <c r="J129" s="36"/>
    </row>
    <row r="130">
      <c r="A130" s="37" t="s">
        <v>593</v>
      </c>
      <c r="B130" s="37">
        <v>29</v>
      </c>
      <c r="C130" s="38" t="s">
        <v>13745</v>
      </c>
      <c r="D130" s="37" t="s">
        <v>595</v>
      </c>
      <c r="E130" s="39" t="s">
        <v>13746</v>
      </c>
      <c r="F130" s="40" t="s">
        <v>1127</v>
      </c>
      <c r="G130" s="41">
        <v>0.32900000000000001</v>
      </c>
      <c r="H130" s="42">
        <v>0</v>
      </c>
      <c r="I130" s="43">
        <f>ROUND(G130*H130,P4)</f>
        <v>0</v>
      </c>
      <c r="J130" s="37"/>
      <c r="O130" s="44">
        <f>I130*0.21</f>
        <v>0</v>
      </c>
      <c r="P130">
        <v>3</v>
      </c>
    </row>
    <row r="131" ht="30">
      <c r="A131" s="37" t="s">
        <v>598</v>
      </c>
      <c r="B131" s="45"/>
      <c r="C131" s="46"/>
      <c r="D131" s="46"/>
      <c r="E131" s="39" t="s">
        <v>13747</v>
      </c>
      <c r="F131" s="46"/>
      <c r="G131" s="46"/>
      <c r="H131" s="46"/>
      <c r="I131" s="46"/>
      <c r="J131" s="48"/>
    </row>
    <row r="132">
      <c r="A132" s="37" t="s">
        <v>599</v>
      </c>
      <c r="B132" s="45"/>
      <c r="C132" s="46"/>
      <c r="D132" s="46"/>
      <c r="E132" s="49" t="s">
        <v>13748</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13749</v>
      </c>
      <c r="D134" s="37" t="s">
        <v>595</v>
      </c>
      <c r="E134" s="39" t="s">
        <v>13750</v>
      </c>
      <c r="F134" s="40" t="s">
        <v>1127</v>
      </c>
      <c r="G134" s="41">
        <v>0.73799999999999999</v>
      </c>
      <c r="H134" s="42">
        <v>0</v>
      </c>
      <c r="I134" s="43">
        <f>ROUND(G134*H134,P4)</f>
        <v>0</v>
      </c>
      <c r="J134" s="37"/>
      <c r="O134" s="44">
        <f>I134*0.21</f>
        <v>0</v>
      </c>
      <c r="P134">
        <v>3</v>
      </c>
    </row>
    <row r="135" ht="30">
      <c r="A135" s="37" t="s">
        <v>598</v>
      </c>
      <c r="B135" s="45"/>
      <c r="C135" s="46"/>
      <c r="D135" s="46"/>
      <c r="E135" s="39" t="s">
        <v>13751</v>
      </c>
      <c r="F135" s="46"/>
      <c r="G135" s="46"/>
      <c r="H135" s="46"/>
      <c r="I135" s="46"/>
      <c r="J135" s="48"/>
    </row>
    <row r="136" ht="30">
      <c r="A136" s="37" t="s">
        <v>599</v>
      </c>
      <c r="B136" s="45"/>
      <c r="C136" s="46"/>
      <c r="D136" s="46"/>
      <c r="E136" s="49" t="s">
        <v>13752</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13753</v>
      </c>
      <c r="D138" s="37" t="s">
        <v>595</v>
      </c>
      <c r="E138" s="39" t="s">
        <v>13754</v>
      </c>
      <c r="F138" s="40" t="s">
        <v>1127</v>
      </c>
      <c r="G138" s="41">
        <v>993.61400000000003</v>
      </c>
      <c r="H138" s="42">
        <v>0</v>
      </c>
      <c r="I138" s="43">
        <f>ROUND(G138*H138,P4)</f>
        <v>0</v>
      </c>
      <c r="J138" s="37"/>
      <c r="O138" s="44">
        <f>I138*0.21</f>
        <v>0</v>
      </c>
      <c r="P138">
        <v>3</v>
      </c>
    </row>
    <row r="139" ht="30">
      <c r="A139" s="37" t="s">
        <v>598</v>
      </c>
      <c r="B139" s="45"/>
      <c r="C139" s="46"/>
      <c r="D139" s="46"/>
      <c r="E139" s="39" t="s">
        <v>13755</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13756</v>
      </c>
      <c r="D141" s="37" t="s">
        <v>595</v>
      </c>
      <c r="E141" s="39" t="s">
        <v>13757</v>
      </c>
      <c r="F141" s="40" t="s">
        <v>1797</v>
      </c>
      <c r="G141" s="41">
        <v>2</v>
      </c>
      <c r="H141" s="42">
        <v>0</v>
      </c>
      <c r="I141" s="43">
        <f>ROUND(G141*H141,P4)</f>
        <v>0</v>
      </c>
      <c r="J141" s="37"/>
      <c r="O141" s="44">
        <f>I141*0.21</f>
        <v>0</v>
      </c>
      <c r="P141">
        <v>3</v>
      </c>
    </row>
    <row r="142">
      <c r="A142" s="37" t="s">
        <v>598</v>
      </c>
      <c r="B142" s="45"/>
      <c r="C142" s="46"/>
      <c r="D142" s="46"/>
      <c r="E142" s="39" t="s">
        <v>13757</v>
      </c>
      <c r="F142" s="46"/>
      <c r="G142" s="46"/>
      <c r="H142" s="46"/>
      <c r="I142" s="46"/>
      <c r="J142" s="48"/>
    </row>
    <row r="143" ht="75">
      <c r="A143" s="37" t="s">
        <v>599</v>
      </c>
      <c r="B143" s="45"/>
      <c r="C143" s="46"/>
      <c r="D143" s="46"/>
      <c r="E143" s="49" t="s">
        <v>13758</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13759</v>
      </c>
      <c r="D145" s="37" t="s">
        <v>595</v>
      </c>
      <c r="E145" s="39" t="s">
        <v>13760</v>
      </c>
      <c r="F145" s="40" t="s">
        <v>1797</v>
      </c>
      <c r="G145" s="41">
        <v>2</v>
      </c>
      <c r="H145" s="42">
        <v>0</v>
      </c>
      <c r="I145" s="43">
        <f>ROUND(G145*H145,P4)</f>
        <v>0</v>
      </c>
      <c r="J145" s="37"/>
      <c r="O145" s="44">
        <f>I145*0.21</f>
        <v>0</v>
      </c>
      <c r="P145">
        <v>3</v>
      </c>
    </row>
    <row r="146">
      <c r="A146" s="37" t="s">
        <v>598</v>
      </c>
      <c r="B146" s="45"/>
      <c r="C146" s="46"/>
      <c r="D146" s="46"/>
      <c r="E146" s="39" t="s">
        <v>13757</v>
      </c>
      <c r="F146" s="46"/>
      <c r="G146" s="46"/>
      <c r="H146" s="46"/>
      <c r="I146" s="46"/>
      <c r="J146" s="48"/>
    </row>
    <row r="147" ht="90">
      <c r="A147" s="37" t="s">
        <v>599</v>
      </c>
      <c r="B147" s="45"/>
      <c r="C147" s="46"/>
      <c r="D147" s="46"/>
      <c r="E147" s="49" t="s">
        <v>13761</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13762</v>
      </c>
      <c r="D150" s="37" t="s">
        <v>595</v>
      </c>
      <c r="E150" s="39" t="s">
        <v>13763</v>
      </c>
      <c r="F150" s="40" t="s">
        <v>1127</v>
      </c>
      <c r="G150" s="41">
        <v>0.60099999999999998</v>
      </c>
      <c r="H150" s="42">
        <v>0</v>
      </c>
      <c r="I150" s="43">
        <f>ROUND(G150*H150,P4)</f>
        <v>0</v>
      </c>
      <c r="J150" s="37"/>
      <c r="O150" s="44">
        <f>I150*0.21</f>
        <v>0</v>
      </c>
      <c r="P150">
        <v>3</v>
      </c>
    </row>
    <row r="151">
      <c r="A151" s="37" t="s">
        <v>598</v>
      </c>
      <c r="B151" s="45"/>
      <c r="C151" s="46"/>
      <c r="D151" s="46"/>
      <c r="E151" s="39" t="s">
        <v>13764</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UTcUShegq6absZw4OL1d0lvAvgYxnccmHcTmVba1NTNaknwRL0LvA4OfBtPOzv57gWzpNjV5xANU++osLCnIhg==" hashValue="qzuCT06Hcjui0sci31rupuM40rA9pQ+9/z266HuWufSe4bekXXf/s+cd/DhrqyM7IIY8f735nGujUNeFU6WQ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13765</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12010</v>
      </c>
      <c r="D5" s="22"/>
      <c r="E5" s="23" t="s">
        <v>421</v>
      </c>
      <c r="F5" s="17"/>
      <c r="G5" s="17"/>
      <c r="H5" s="17"/>
      <c r="I5" s="17"/>
      <c r="J5" s="19"/>
      <c r="O5">
        <v>0.20999999999999999</v>
      </c>
    </row>
    <row r="6">
      <c r="A6" s="3" t="s">
        <v>576</v>
      </c>
      <c r="B6" s="20" t="s">
        <v>573</v>
      </c>
      <c r="C6" s="21" t="s">
        <v>13766</v>
      </c>
      <c r="D6" s="22"/>
      <c r="E6" s="23" t="s">
        <v>465</v>
      </c>
      <c r="F6" s="17"/>
      <c r="G6" s="17"/>
      <c r="H6" s="17"/>
      <c r="I6" s="17"/>
      <c r="J6" s="19"/>
    </row>
    <row r="7">
      <c r="A7" s="3" t="s">
        <v>578</v>
      </c>
      <c r="B7" s="20" t="s">
        <v>579</v>
      </c>
      <c r="C7" s="21" t="s">
        <v>13765</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4443</v>
      </c>
      <c r="D12" s="37" t="s">
        <v>595</v>
      </c>
      <c r="E12" s="39" t="s">
        <v>4444</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13767</v>
      </c>
      <c r="F14" s="46"/>
      <c r="G14" s="46"/>
      <c r="H14" s="46"/>
      <c r="I14" s="46"/>
      <c r="J14" s="48"/>
    </row>
    <row r="15" ht="405">
      <c r="A15" s="37" t="s">
        <v>601</v>
      </c>
      <c r="B15" s="45"/>
      <c r="C15" s="46"/>
      <c r="D15" s="46"/>
      <c r="E15" s="39" t="s">
        <v>4442</v>
      </c>
      <c r="F15" s="46"/>
      <c r="G15" s="46"/>
      <c r="H15" s="46"/>
      <c r="I15" s="46"/>
      <c r="J15" s="48"/>
    </row>
    <row r="16">
      <c r="A16" s="31" t="s">
        <v>591</v>
      </c>
      <c r="B16" s="32"/>
      <c r="C16" s="33" t="s">
        <v>653</v>
      </c>
      <c r="D16" s="34"/>
      <c r="E16" s="31" t="s">
        <v>4958</v>
      </c>
      <c r="F16" s="34"/>
      <c r="G16" s="34"/>
      <c r="H16" s="34"/>
      <c r="I16" s="35">
        <f>SUMIFS(I17:I20,A17:A20,"P")</f>
        <v>0</v>
      </c>
      <c r="J16" s="36"/>
    </row>
    <row r="17">
      <c r="A17" s="37" t="s">
        <v>593</v>
      </c>
      <c r="B17" s="37">
        <v>2</v>
      </c>
      <c r="C17" s="38" t="s">
        <v>13768</v>
      </c>
      <c r="D17" s="37" t="s">
        <v>595</v>
      </c>
      <c r="E17" s="39" t="s">
        <v>13769</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13770</v>
      </c>
      <c r="F19" s="46"/>
      <c r="G19" s="46"/>
      <c r="H19" s="46"/>
      <c r="I19" s="46"/>
      <c r="J19" s="48"/>
    </row>
    <row r="20" ht="120">
      <c r="A20" s="37" t="s">
        <v>601</v>
      </c>
      <c r="B20" s="45"/>
      <c r="C20" s="46"/>
      <c r="D20" s="46"/>
      <c r="E20" s="39" t="s">
        <v>13771</v>
      </c>
      <c r="F20" s="46"/>
      <c r="G20" s="46"/>
      <c r="H20" s="46"/>
      <c r="I20" s="46"/>
      <c r="J20" s="48"/>
    </row>
    <row r="21">
      <c r="A21" s="31" t="s">
        <v>591</v>
      </c>
      <c r="B21" s="32"/>
      <c r="C21" s="33" t="s">
        <v>689</v>
      </c>
      <c r="D21" s="34"/>
      <c r="E21" s="31" t="s">
        <v>4988</v>
      </c>
      <c r="F21" s="34"/>
      <c r="G21" s="34"/>
      <c r="H21" s="34"/>
      <c r="I21" s="35">
        <f>SUMIFS(I22:I25,A22:A25,"P")</f>
        <v>0</v>
      </c>
      <c r="J21" s="36"/>
    </row>
    <row r="22">
      <c r="A22" s="37" t="s">
        <v>593</v>
      </c>
      <c r="B22" s="37">
        <v>3</v>
      </c>
      <c r="C22" s="38" t="s">
        <v>13772</v>
      </c>
      <c r="D22" s="37" t="s">
        <v>595</v>
      </c>
      <c r="E22" s="39" t="s">
        <v>13773</v>
      </c>
      <c r="F22" s="40" t="s">
        <v>2708</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13774</v>
      </c>
      <c r="F24" s="46"/>
      <c r="G24" s="46"/>
      <c r="H24" s="46"/>
      <c r="I24" s="46"/>
      <c r="J24" s="48"/>
    </row>
    <row r="25" ht="45">
      <c r="A25" s="37" t="s">
        <v>601</v>
      </c>
      <c r="B25" s="45"/>
      <c r="C25" s="46"/>
      <c r="D25" s="46"/>
      <c r="E25" s="39" t="s">
        <v>13775</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13776</v>
      </c>
      <c r="D27" s="37" t="s">
        <v>595</v>
      </c>
      <c r="E27" s="39" t="s">
        <v>13777</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13778</v>
      </c>
      <c r="F29" s="46"/>
      <c r="G29" s="46"/>
      <c r="H29" s="46"/>
      <c r="I29" s="46"/>
      <c r="J29" s="48"/>
    </row>
    <row r="30" ht="360">
      <c r="A30" s="37" t="s">
        <v>601</v>
      </c>
      <c r="B30" s="45"/>
      <c r="C30" s="46"/>
      <c r="D30" s="46"/>
      <c r="E30" s="39" t="s">
        <v>13779</v>
      </c>
      <c r="F30" s="46"/>
      <c r="G30" s="46"/>
      <c r="H30" s="46"/>
      <c r="I30" s="46"/>
      <c r="J30" s="48"/>
    </row>
    <row r="31">
      <c r="A31" s="31" t="s">
        <v>591</v>
      </c>
      <c r="B31" s="32"/>
      <c r="C31" s="33" t="s">
        <v>4881</v>
      </c>
      <c r="D31" s="34"/>
      <c r="E31" s="31" t="s">
        <v>4882</v>
      </c>
      <c r="F31" s="34"/>
      <c r="G31" s="34"/>
      <c r="H31" s="34"/>
      <c r="I31" s="35">
        <f>SUMIFS(I32:I42,A32:A42,"P")</f>
        <v>0</v>
      </c>
      <c r="J31" s="36"/>
    </row>
    <row r="32">
      <c r="A32" s="37" t="s">
        <v>593</v>
      </c>
      <c r="B32" s="37">
        <v>5</v>
      </c>
      <c r="C32" s="38" t="s">
        <v>13780</v>
      </c>
      <c r="D32" s="37" t="s">
        <v>595</v>
      </c>
      <c r="E32" s="39" t="s">
        <v>13781</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13782</v>
      </c>
      <c r="F34" s="46"/>
      <c r="G34" s="46"/>
      <c r="H34" s="46"/>
      <c r="I34" s="46"/>
      <c r="J34" s="48"/>
    </row>
    <row r="35" ht="105">
      <c r="A35" s="37" t="s">
        <v>601</v>
      </c>
      <c r="B35" s="45"/>
      <c r="C35" s="46"/>
      <c r="D35" s="46"/>
      <c r="E35" s="39" t="s">
        <v>13783</v>
      </c>
      <c r="F35" s="46"/>
      <c r="G35" s="46"/>
      <c r="H35" s="46"/>
      <c r="I35" s="46"/>
      <c r="J35" s="48"/>
    </row>
    <row r="36">
      <c r="A36" s="37" t="s">
        <v>593</v>
      </c>
      <c r="B36" s="37">
        <v>6</v>
      </c>
      <c r="C36" s="38" t="s">
        <v>13784</v>
      </c>
      <c r="D36" s="37" t="s">
        <v>595</v>
      </c>
      <c r="E36" s="39" t="s">
        <v>13785</v>
      </c>
      <c r="F36" s="40" t="s">
        <v>650</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13786</v>
      </c>
      <c r="F38" s="46"/>
      <c r="G38" s="46"/>
      <c r="H38" s="46"/>
      <c r="I38" s="46"/>
      <c r="J38" s="48"/>
    </row>
    <row r="39" ht="120">
      <c r="A39" s="37" t="s">
        <v>601</v>
      </c>
      <c r="B39" s="45"/>
      <c r="C39" s="46"/>
      <c r="D39" s="46"/>
      <c r="E39" s="39" t="s">
        <v>13787</v>
      </c>
      <c r="F39" s="46"/>
      <c r="G39" s="46"/>
      <c r="H39" s="46"/>
      <c r="I39" s="46"/>
      <c r="J39" s="48"/>
    </row>
    <row r="40">
      <c r="A40" s="37" t="s">
        <v>593</v>
      </c>
      <c r="B40" s="37">
        <v>7</v>
      </c>
      <c r="C40" s="38" t="s">
        <v>13788</v>
      </c>
      <c r="D40" s="37" t="s">
        <v>595</v>
      </c>
      <c r="E40" s="39" t="s">
        <v>13789</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13790</v>
      </c>
      <c r="F42" s="46"/>
      <c r="G42" s="46"/>
      <c r="H42" s="46"/>
      <c r="I42" s="46"/>
      <c r="J42" s="48"/>
    </row>
    <row r="43">
      <c r="A43" s="31" t="s">
        <v>591</v>
      </c>
      <c r="B43" s="32"/>
      <c r="C43" s="33" t="s">
        <v>1812</v>
      </c>
      <c r="D43" s="34"/>
      <c r="E43" s="31" t="s">
        <v>1813</v>
      </c>
      <c r="F43" s="34"/>
      <c r="G43" s="34"/>
      <c r="H43" s="34"/>
      <c r="I43" s="35">
        <f>SUMIFS(I44:I47,A44:A47,"P")</f>
        <v>0</v>
      </c>
      <c r="J43" s="36"/>
    </row>
    <row r="44" ht="4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5">
      <c r="A46" s="37" t="s">
        <v>599</v>
      </c>
      <c r="B46" s="45"/>
      <c r="C46" s="46"/>
      <c r="D46" s="46"/>
      <c r="E46" s="49" t="s">
        <v>13791</v>
      </c>
      <c r="F46" s="46"/>
      <c r="G46" s="46"/>
      <c r="H46" s="46"/>
      <c r="I46" s="46"/>
      <c r="J46" s="48"/>
    </row>
    <row r="47" ht="120">
      <c r="A47" s="37" t="s">
        <v>601</v>
      </c>
      <c r="B47" s="50"/>
      <c r="C47" s="51"/>
      <c r="D47" s="51"/>
      <c r="E47" s="39" t="s">
        <v>1819</v>
      </c>
      <c r="F47" s="51"/>
      <c r="G47" s="51"/>
      <c r="H47" s="51"/>
      <c r="I47" s="51"/>
      <c r="J47" s="52"/>
    </row>
  </sheetData>
  <sheetProtection sheet="1" objects="1" scenarios="1" spinCount="100000" saltValue="MSOJ/evv6M58Ly77p1OJDhLHKD6j1ta6z04tIn4ni975jfL9rFeX/dJDRR3zNwTofJHWi4zk2s6a/3tY1R4KQA==" hashValue="0Nh53FMoqsgHTEO3hyShsMtZ/LtiM/TUAci7HgJGpLKPozEow+YazuEppi/y61/lBOCN9tlbGVL3aJ9tAjoy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13792</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13794</v>
      </c>
      <c r="D6" s="22"/>
      <c r="E6" s="23" t="s">
        <v>471</v>
      </c>
      <c r="F6" s="17"/>
      <c r="G6" s="17"/>
      <c r="H6" s="17"/>
      <c r="I6" s="17"/>
      <c r="J6" s="19"/>
    </row>
    <row r="7">
      <c r="A7" s="3" t="s">
        <v>578</v>
      </c>
      <c r="B7" s="20" t="s">
        <v>579</v>
      </c>
      <c r="C7" s="21" t="s">
        <v>13792</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13795</v>
      </c>
      <c r="D11" s="34"/>
      <c r="E11" s="31" t="s">
        <v>13796</v>
      </c>
      <c r="F11" s="34"/>
      <c r="G11" s="34"/>
      <c r="H11" s="34"/>
      <c r="I11" s="35">
        <f>SUMIFS(I12:I67,A12:A67,"P")</f>
        <v>0</v>
      </c>
      <c r="J11" s="36"/>
    </row>
    <row r="12">
      <c r="A12" s="37" t="s">
        <v>593</v>
      </c>
      <c r="B12" s="37">
        <v>1</v>
      </c>
      <c r="C12" s="38" t="s">
        <v>13797</v>
      </c>
      <c r="D12" s="37" t="s">
        <v>595</v>
      </c>
      <c r="E12" s="39" t="s">
        <v>13798</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13799</v>
      </c>
      <c r="F14" s="46"/>
      <c r="G14" s="46"/>
      <c r="H14" s="46"/>
      <c r="I14" s="46"/>
      <c r="J14" s="48"/>
    </row>
    <row r="15" ht="300">
      <c r="A15" s="37" t="s">
        <v>601</v>
      </c>
      <c r="B15" s="45"/>
      <c r="C15" s="46"/>
      <c r="D15" s="46"/>
      <c r="E15" s="39" t="s">
        <v>13800</v>
      </c>
      <c r="F15" s="46"/>
      <c r="G15" s="46"/>
      <c r="H15" s="46"/>
      <c r="I15" s="46"/>
      <c r="J15" s="48"/>
    </row>
    <row r="16">
      <c r="A16" s="37" t="s">
        <v>593</v>
      </c>
      <c r="B16" s="37">
        <v>2</v>
      </c>
      <c r="C16" s="38" t="s">
        <v>13801</v>
      </c>
      <c r="D16" s="37" t="s">
        <v>595</v>
      </c>
      <c r="E16" s="39" t="s">
        <v>13802</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13803</v>
      </c>
      <c r="F18" s="46"/>
      <c r="G18" s="46"/>
      <c r="H18" s="46"/>
      <c r="I18" s="46"/>
      <c r="J18" s="48"/>
    </row>
    <row r="19" ht="180">
      <c r="A19" s="37" t="s">
        <v>601</v>
      </c>
      <c r="B19" s="45"/>
      <c r="C19" s="46"/>
      <c r="D19" s="46"/>
      <c r="E19" s="39" t="s">
        <v>13804</v>
      </c>
      <c r="F19" s="46"/>
      <c r="G19" s="46"/>
      <c r="H19" s="46"/>
      <c r="I19" s="46"/>
      <c r="J19" s="48"/>
    </row>
    <row r="20">
      <c r="A20" s="37" t="s">
        <v>593</v>
      </c>
      <c r="B20" s="37">
        <v>3</v>
      </c>
      <c r="C20" s="38" t="s">
        <v>13805</v>
      </c>
      <c r="D20" s="37" t="s">
        <v>595</v>
      </c>
      <c r="E20" s="39" t="s">
        <v>13806</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13807</v>
      </c>
      <c r="F22" s="46"/>
      <c r="G22" s="46"/>
      <c r="H22" s="46"/>
      <c r="I22" s="46"/>
      <c r="J22" s="48"/>
    </row>
    <row r="23" ht="165">
      <c r="A23" s="37" t="s">
        <v>601</v>
      </c>
      <c r="B23" s="45"/>
      <c r="C23" s="46"/>
      <c r="D23" s="46"/>
      <c r="E23" s="39" t="s">
        <v>13808</v>
      </c>
      <c r="F23" s="46"/>
      <c r="G23" s="46"/>
      <c r="H23" s="46"/>
      <c r="I23" s="46"/>
      <c r="J23" s="48"/>
    </row>
    <row r="24" ht="30">
      <c r="A24" s="37" t="s">
        <v>593</v>
      </c>
      <c r="B24" s="37">
        <v>4</v>
      </c>
      <c r="C24" s="38" t="s">
        <v>13809</v>
      </c>
      <c r="D24" s="37" t="s">
        <v>595</v>
      </c>
      <c r="E24" s="39" t="s">
        <v>13810</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13811</v>
      </c>
      <c r="F26" s="46"/>
      <c r="G26" s="46"/>
      <c r="H26" s="46"/>
      <c r="I26" s="46"/>
      <c r="J26" s="48"/>
    </row>
    <row r="27" ht="150">
      <c r="A27" s="37" t="s">
        <v>601</v>
      </c>
      <c r="B27" s="45"/>
      <c r="C27" s="46"/>
      <c r="D27" s="46"/>
      <c r="E27" s="39" t="s">
        <v>13812</v>
      </c>
      <c r="F27" s="46"/>
      <c r="G27" s="46"/>
      <c r="H27" s="46"/>
      <c r="I27" s="46"/>
      <c r="J27" s="48"/>
    </row>
    <row r="28">
      <c r="A28" s="37" t="s">
        <v>593</v>
      </c>
      <c r="B28" s="37">
        <v>5</v>
      </c>
      <c r="C28" s="38" t="s">
        <v>13813</v>
      </c>
      <c r="D28" s="37" t="s">
        <v>595</v>
      </c>
      <c r="E28" s="39" t="s">
        <v>13814</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13811</v>
      </c>
      <c r="F30" s="46"/>
      <c r="G30" s="46"/>
      <c r="H30" s="46"/>
      <c r="I30" s="46"/>
      <c r="J30" s="48"/>
    </row>
    <row r="31" ht="150">
      <c r="A31" s="37" t="s">
        <v>601</v>
      </c>
      <c r="B31" s="45"/>
      <c r="C31" s="46"/>
      <c r="D31" s="46"/>
      <c r="E31" s="39" t="s">
        <v>13815</v>
      </c>
      <c r="F31" s="46"/>
      <c r="G31" s="46"/>
      <c r="H31" s="46"/>
      <c r="I31" s="46"/>
      <c r="J31" s="48"/>
    </row>
    <row r="32">
      <c r="A32" s="37" t="s">
        <v>593</v>
      </c>
      <c r="B32" s="37">
        <v>6</v>
      </c>
      <c r="C32" s="38" t="s">
        <v>13816</v>
      </c>
      <c r="D32" s="37" t="s">
        <v>595</v>
      </c>
      <c r="E32" s="39" t="s">
        <v>13817</v>
      </c>
      <c r="F32" s="40" t="s">
        <v>4424</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13818</v>
      </c>
      <c r="F34" s="46"/>
      <c r="G34" s="46"/>
      <c r="H34" s="46"/>
      <c r="I34" s="46"/>
      <c r="J34" s="48"/>
    </row>
    <row r="35" ht="165">
      <c r="A35" s="37" t="s">
        <v>601</v>
      </c>
      <c r="B35" s="45"/>
      <c r="C35" s="46"/>
      <c r="D35" s="46"/>
      <c r="E35" s="39" t="s">
        <v>13819</v>
      </c>
      <c r="F35" s="46"/>
      <c r="G35" s="46"/>
      <c r="H35" s="46"/>
      <c r="I35" s="46"/>
      <c r="J35" s="48"/>
    </row>
    <row r="36">
      <c r="A36" s="37" t="s">
        <v>593</v>
      </c>
      <c r="B36" s="37">
        <v>7</v>
      </c>
      <c r="C36" s="38" t="s">
        <v>13820</v>
      </c>
      <c r="D36" s="37" t="s">
        <v>595</v>
      </c>
      <c r="E36" s="39" t="s">
        <v>13821</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13822</v>
      </c>
      <c r="F38" s="46"/>
      <c r="G38" s="46"/>
      <c r="H38" s="46"/>
      <c r="I38" s="46"/>
      <c r="J38" s="48"/>
    </row>
    <row r="39" ht="120">
      <c r="A39" s="37" t="s">
        <v>601</v>
      </c>
      <c r="B39" s="45"/>
      <c r="C39" s="46"/>
      <c r="D39" s="46"/>
      <c r="E39" s="39" t="s">
        <v>13823</v>
      </c>
      <c r="F39" s="46"/>
      <c r="G39" s="46"/>
      <c r="H39" s="46"/>
      <c r="I39" s="46"/>
      <c r="J39" s="48"/>
    </row>
    <row r="40">
      <c r="A40" s="37" t="s">
        <v>593</v>
      </c>
      <c r="B40" s="37">
        <v>8</v>
      </c>
      <c r="C40" s="38" t="s">
        <v>13824</v>
      </c>
      <c r="D40" s="37" t="s">
        <v>595</v>
      </c>
      <c r="E40" s="39" t="s">
        <v>13825</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13826</v>
      </c>
      <c r="F42" s="46"/>
      <c r="G42" s="46"/>
      <c r="H42" s="46"/>
      <c r="I42" s="46"/>
      <c r="J42" s="48"/>
    </row>
    <row r="43" ht="105">
      <c r="A43" s="37" t="s">
        <v>601</v>
      </c>
      <c r="B43" s="45"/>
      <c r="C43" s="46"/>
      <c r="D43" s="46"/>
      <c r="E43" s="39" t="s">
        <v>13827</v>
      </c>
      <c r="F43" s="46"/>
      <c r="G43" s="46"/>
      <c r="H43" s="46"/>
      <c r="I43" s="46"/>
      <c r="J43" s="48"/>
    </row>
    <row r="44">
      <c r="A44" s="37" t="s">
        <v>593</v>
      </c>
      <c r="B44" s="37">
        <v>9</v>
      </c>
      <c r="C44" s="38" t="s">
        <v>13828</v>
      </c>
      <c r="D44" s="37" t="s">
        <v>595</v>
      </c>
      <c r="E44" s="39" t="s">
        <v>13829</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13830</v>
      </c>
      <c r="F46" s="46"/>
      <c r="G46" s="46"/>
      <c r="H46" s="46"/>
      <c r="I46" s="46"/>
      <c r="J46" s="48"/>
    </row>
    <row r="47" ht="105">
      <c r="A47" s="37" t="s">
        <v>601</v>
      </c>
      <c r="B47" s="45"/>
      <c r="C47" s="46"/>
      <c r="D47" s="46"/>
      <c r="E47" s="39" t="s">
        <v>13831</v>
      </c>
      <c r="F47" s="46"/>
      <c r="G47" s="46"/>
      <c r="H47" s="46"/>
      <c r="I47" s="46"/>
      <c r="J47" s="48"/>
    </row>
    <row r="48">
      <c r="A48" s="37" t="s">
        <v>593</v>
      </c>
      <c r="B48" s="37">
        <v>10</v>
      </c>
      <c r="C48" s="38" t="s">
        <v>13832</v>
      </c>
      <c r="D48" s="37" t="s">
        <v>595</v>
      </c>
      <c r="E48" s="39" t="s">
        <v>13833</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13834</v>
      </c>
      <c r="F50" s="46"/>
      <c r="G50" s="46"/>
      <c r="H50" s="46"/>
      <c r="I50" s="46"/>
      <c r="J50" s="48"/>
    </row>
    <row r="51" ht="105">
      <c r="A51" s="37" t="s">
        <v>601</v>
      </c>
      <c r="B51" s="45"/>
      <c r="C51" s="46"/>
      <c r="D51" s="46"/>
      <c r="E51" s="39" t="s">
        <v>13835</v>
      </c>
      <c r="F51" s="46"/>
      <c r="G51" s="46"/>
      <c r="H51" s="46"/>
      <c r="I51" s="46"/>
      <c r="J51" s="48"/>
    </row>
    <row r="52">
      <c r="A52" s="37" t="s">
        <v>593</v>
      </c>
      <c r="B52" s="37">
        <v>11</v>
      </c>
      <c r="C52" s="38" t="s">
        <v>13836</v>
      </c>
      <c r="D52" s="37" t="s">
        <v>595</v>
      </c>
      <c r="E52" s="39" t="s">
        <v>13837</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13838</v>
      </c>
      <c r="F54" s="46"/>
      <c r="G54" s="46"/>
      <c r="H54" s="46"/>
      <c r="I54" s="46"/>
      <c r="J54" s="48"/>
    </row>
    <row r="55" ht="90">
      <c r="A55" s="37" t="s">
        <v>601</v>
      </c>
      <c r="B55" s="45"/>
      <c r="C55" s="46"/>
      <c r="D55" s="46"/>
      <c r="E55" s="39" t="s">
        <v>13839</v>
      </c>
      <c r="F55" s="46"/>
      <c r="G55" s="46"/>
      <c r="H55" s="46"/>
      <c r="I55" s="46"/>
      <c r="J55" s="48"/>
    </row>
    <row r="56">
      <c r="A56" s="37" t="s">
        <v>593</v>
      </c>
      <c r="B56" s="37">
        <v>12</v>
      </c>
      <c r="C56" s="38" t="s">
        <v>13840</v>
      </c>
      <c r="D56" s="37" t="s">
        <v>595</v>
      </c>
      <c r="E56" s="39" t="s">
        <v>13841</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13842</v>
      </c>
      <c r="F58" s="46"/>
      <c r="G58" s="46"/>
      <c r="H58" s="46"/>
      <c r="I58" s="46"/>
      <c r="J58" s="48"/>
    </row>
    <row r="59" ht="135">
      <c r="A59" s="37" t="s">
        <v>601</v>
      </c>
      <c r="B59" s="45"/>
      <c r="C59" s="46"/>
      <c r="D59" s="46"/>
      <c r="E59" s="39" t="s">
        <v>13843</v>
      </c>
      <c r="F59" s="46"/>
      <c r="G59" s="46"/>
      <c r="H59" s="46"/>
      <c r="I59" s="46"/>
      <c r="J59" s="48"/>
    </row>
    <row r="60">
      <c r="A60" s="37" t="s">
        <v>593</v>
      </c>
      <c r="B60" s="37">
        <v>13</v>
      </c>
      <c r="C60" s="38" t="s">
        <v>13844</v>
      </c>
      <c r="D60" s="37" t="s">
        <v>595</v>
      </c>
      <c r="E60" s="39" t="s">
        <v>13845</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13846</v>
      </c>
      <c r="F62" s="46"/>
      <c r="G62" s="46"/>
      <c r="H62" s="46"/>
      <c r="I62" s="46"/>
      <c r="J62" s="48"/>
    </row>
    <row r="63" ht="105">
      <c r="A63" s="37" t="s">
        <v>601</v>
      </c>
      <c r="B63" s="45"/>
      <c r="C63" s="46"/>
      <c r="D63" s="46"/>
      <c r="E63" s="39" t="s">
        <v>13847</v>
      </c>
      <c r="F63" s="46"/>
      <c r="G63" s="46"/>
      <c r="H63" s="46"/>
      <c r="I63" s="46"/>
      <c r="J63" s="48"/>
    </row>
    <row r="64" ht="30">
      <c r="A64" s="37" t="s">
        <v>593</v>
      </c>
      <c r="B64" s="37">
        <v>14</v>
      </c>
      <c r="C64" s="38" t="s">
        <v>13848</v>
      </c>
      <c r="D64" s="37" t="s">
        <v>595</v>
      </c>
      <c r="E64" s="39" t="s">
        <v>13849</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13850</v>
      </c>
      <c r="F66" s="46"/>
      <c r="G66" s="46"/>
      <c r="H66" s="46"/>
      <c r="I66" s="46"/>
      <c r="J66" s="48"/>
    </row>
    <row r="67" ht="120">
      <c r="A67" s="37" t="s">
        <v>601</v>
      </c>
      <c r="B67" s="45"/>
      <c r="C67" s="46"/>
      <c r="D67" s="46"/>
      <c r="E67" s="39" t="s">
        <v>13851</v>
      </c>
      <c r="F67" s="46"/>
      <c r="G67" s="46"/>
      <c r="H67" s="46"/>
      <c r="I67" s="46"/>
      <c r="J67" s="48"/>
    </row>
    <row r="68">
      <c r="A68" s="31" t="s">
        <v>591</v>
      </c>
      <c r="B68" s="32"/>
      <c r="C68" s="33" t="s">
        <v>13852</v>
      </c>
      <c r="D68" s="34"/>
      <c r="E68" s="31" t="s">
        <v>13853</v>
      </c>
      <c r="F68" s="34"/>
      <c r="G68" s="34"/>
      <c r="H68" s="34"/>
      <c r="I68" s="35">
        <f>SUMIFS(I69:I120,A69:A120,"P")</f>
        <v>0</v>
      </c>
      <c r="J68" s="36"/>
    </row>
    <row r="69" ht="30">
      <c r="A69" s="37" t="s">
        <v>593</v>
      </c>
      <c r="B69" s="37">
        <v>15</v>
      </c>
      <c r="C69" s="38" t="s">
        <v>13854</v>
      </c>
      <c r="D69" s="37" t="s">
        <v>595</v>
      </c>
      <c r="E69" s="39" t="s">
        <v>13855</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13856</v>
      </c>
      <c r="F71" s="46"/>
      <c r="G71" s="46"/>
      <c r="H71" s="46"/>
      <c r="I71" s="46"/>
      <c r="J71" s="48"/>
    </row>
    <row r="72" ht="120">
      <c r="A72" s="37" t="s">
        <v>601</v>
      </c>
      <c r="B72" s="45"/>
      <c r="C72" s="46"/>
      <c r="D72" s="46"/>
      <c r="E72" s="39" t="s">
        <v>13857</v>
      </c>
      <c r="F72" s="46"/>
      <c r="G72" s="46"/>
      <c r="H72" s="46"/>
      <c r="I72" s="46"/>
      <c r="J72" s="48"/>
    </row>
    <row r="73" ht="30">
      <c r="A73" s="37" t="s">
        <v>593</v>
      </c>
      <c r="B73" s="37">
        <v>16</v>
      </c>
      <c r="C73" s="38" t="s">
        <v>13858</v>
      </c>
      <c r="D73" s="37" t="s">
        <v>595</v>
      </c>
      <c r="E73" s="39" t="s">
        <v>13859</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13860</v>
      </c>
      <c r="F75" s="46"/>
      <c r="G75" s="46"/>
      <c r="H75" s="46"/>
      <c r="I75" s="46"/>
      <c r="J75" s="48"/>
    </row>
    <row r="76" ht="120">
      <c r="A76" s="37" t="s">
        <v>601</v>
      </c>
      <c r="B76" s="45"/>
      <c r="C76" s="46"/>
      <c r="D76" s="46"/>
      <c r="E76" s="39" t="s">
        <v>13857</v>
      </c>
      <c r="F76" s="46"/>
      <c r="G76" s="46"/>
      <c r="H76" s="46"/>
      <c r="I76" s="46"/>
      <c r="J76" s="48"/>
    </row>
    <row r="77" ht="30">
      <c r="A77" s="37" t="s">
        <v>593</v>
      </c>
      <c r="B77" s="37">
        <v>17</v>
      </c>
      <c r="C77" s="38" t="s">
        <v>13861</v>
      </c>
      <c r="D77" s="37" t="s">
        <v>595</v>
      </c>
      <c r="E77" s="39" t="s">
        <v>13862</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13856</v>
      </c>
      <c r="F79" s="46"/>
      <c r="G79" s="46"/>
      <c r="H79" s="46"/>
      <c r="I79" s="46"/>
      <c r="J79" s="48"/>
    </row>
    <row r="80" ht="120">
      <c r="A80" s="37" t="s">
        <v>601</v>
      </c>
      <c r="B80" s="45"/>
      <c r="C80" s="46"/>
      <c r="D80" s="46"/>
      <c r="E80" s="39" t="s">
        <v>13857</v>
      </c>
      <c r="F80" s="46"/>
      <c r="G80" s="46"/>
      <c r="H80" s="46"/>
      <c r="I80" s="46"/>
      <c r="J80" s="48"/>
    </row>
    <row r="81" ht="30">
      <c r="A81" s="37" t="s">
        <v>593</v>
      </c>
      <c r="B81" s="37">
        <v>18</v>
      </c>
      <c r="C81" s="38" t="s">
        <v>13863</v>
      </c>
      <c r="D81" s="37" t="s">
        <v>595</v>
      </c>
      <c r="E81" s="39" t="s">
        <v>13864</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13865</v>
      </c>
      <c r="F83" s="46"/>
      <c r="G83" s="46"/>
      <c r="H83" s="46"/>
      <c r="I83" s="46"/>
      <c r="J83" s="48"/>
    </row>
    <row r="84" ht="120">
      <c r="A84" s="37" t="s">
        <v>601</v>
      </c>
      <c r="B84" s="45"/>
      <c r="C84" s="46"/>
      <c r="D84" s="46"/>
      <c r="E84" s="39" t="s">
        <v>13857</v>
      </c>
      <c r="F84" s="46"/>
      <c r="G84" s="46"/>
      <c r="H84" s="46"/>
      <c r="I84" s="46"/>
      <c r="J84" s="48"/>
    </row>
    <row r="85">
      <c r="A85" s="37" t="s">
        <v>593</v>
      </c>
      <c r="B85" s="37">
        <v>19</v>
      </c>
      <c r="C85" s="38" t="s">
        <v>13866</v>
      </c>
      <c r="D85" s="37" t="s">
        <v>595</v>
      </c>
      <c r="E85" s="39" t="s">
        <v>13867</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13868</v>
      </c>
      <c r="F87" s="46"/>
      <c r="G87" s="46"/>
      <c r="H87" s="46"/>
      <c r="I87" s="46"/>
      <c r="J87" s="48"/>
    </row>
    <row r="88" ht="120">
      <c r="A88" s="37" t="s">
        <v>601</v>
      </c>
      <c r="B88" s="45"/>
      <c r="C88" s="46"/>
      <c r="D88" s="46"/>
      <c r="E88" s="39" t="s">
        <v>13869</v>
      </c>
      <c r="F88" s="46"/>
      <c r="G88" s="46"/>
      <c r="H88" s="46"/>
      <c r="I88" s="46"/>
      <c r="J88" s="48"/>
    </row>
    <row r="89">
      <c r="A89" s="37" t="s">
        <v>593</v>
      </c>
      <c r="B89" s="37">
        <v>20</v>
      </c>
      <c r="C89" s="38" t="s">
        <v>13870</v>
      </c>
      <c r="D89" s="37" t="s">
        <v>595</v>
      </c>
      <c r="E89" s="39" t="s">
        <v>13871</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13856</v>
      </c>
      <c r="F91" s="46"/>
      <c r="G91" s="46"/>
      <c r="H91" s="46"/>
      <c r="I91" s="46"/>
      <c r="J91" s="48"/>
    </row>
    <row r="92" ht="120">
      <c r="A92" s="37" t="s">
        <v>601</v>
      </c>
      <c r="B92" s="45"/>
      <c r="C92" s="46"/>
      <c r="D92" s="46"/>
      <c r="E92" s="39" t="s">
        <v>13869</v>
      </c>
      <c r="F92" s="46"/>
      <c r="G92" s="46"/>
      <c r="H92" s="46"/>
      <c r="I92" s="46"/>
      <c r="J92" s="48"/>
    </row>
    <row r="93">
      <c r="A93" s="37" t="s">
        <v>593</v>
      </c>
      <c r="B93" s="37">
        <v>21</v>
      </c>
      <c r="C93" s="38" t="s">
        <v>13872</v>
      </c>
      <c r="D93" s="37" t="s">
        <v>595</v>
      </c>
      <c r="E93" s="39" t="s">
        <v>13873</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13874</v>
      </c>
      <c r="F95" s="46"/>
      <c r="G95" s="46"/>
      <c r="H95" s="46"/>
      <c r="I95" s="46"/>
      <c r="J95" s="48"/>
    </row>
    <row r="96" ht="120">
      <c r="A96" s="37" t="s">
        <v>601</v>
      </c>
      <c r="B96" s="45"/>
      <c r="C96" s="46"/>
      <c r="D96" s="46"/>
      <c r="E96" s="39" t="s">
        <v>13875</v>
      </c>
      <c r="F96" s="46"/>
      <c r="G96" s="46"/>
      <c r="H96" s="46"/>
      <c r="I96" s="46"/>
      <c r="J96" s="48"/>
    </row>
    <row r="97" ht="30">
      <c r="A97" s="37" t="s">
        <v>593</v>
      </c>
      <c r="B97" s="37">
        <v>22</v>
      </c>
      <c r="C97" s="38" t="s">
        <v>13876</v>
      </c>
      <c r="D97" s="37" t="s">
        <v>595</v>
      </c>
      <c r="E97" s="39" t="s">
        <v>13877</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13878</v>
      </c>
      <c r="F99" s="46"/>
      <c r="G99" s="46"/>
      <c r="H99" s="46"/>
      <c r="I99" s="46"/>
      <c r="J99" s="48"/>
    </row>
    <row r="100" ht="135">
      <c r="A100" s="37" t="s">
        <v>601</v>
      </c>
      <c r="B100" s="45"/>
      <c r="C100" s="46"/>
      <c r="D100" s="46"/>
      <c r="E100" s="39" t="s">
        <v>13879</v>
      </c>
      <c r="F100" s="46"/>
      <c r="G100" s="46"/>
      <c r="H100" s="46"/>
      <c r="I100" s="46"/>
      <c r="J100" s="48"/>
    </row>
    <row r="101" ht="30">
      <c r="A101" s="37" t="s">
        <v>593</v>
      </c>
      <c r="B101" s="37">
        <v>23</v>
      </c>
      <c r="C101" s="38" t="s">
        <v>13880</v>
      </c>
      <c r="D101" s="37" t="s">
        <v>595</v>
      </c>
      <c r="E101" s="39" t="s">
        <v>13881</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13856</v>
      </c>
      <c r="F103" s="46"/>
      <c r="G103" s="46"/>
      <c r="H103" s="46"/>
      <c r="I103" s="46"/>
      <c r="J103" s="48"/>
    </row>
    <row r="104" ht="135">
      <c r="A104" s="37" t="s">
        <v>601</v>
      </c>
      <c r="B104" s="45"/>
      <c r="C104" s="46"/>
      <c r="D104" s="46"/>
      <c r="E104" s="39" t="s">
        <v>13879</v>
      </c>
      <c r="F104" s="46"/>
      <c r="G104" s="46"/>
      <c r="H104" s="46"/>
      <c r="I104" s="46"/>
      <c r="J104" s="48"/>
    </row>
    <row r="105">
      <c r="A105" s="37" t="s">
        <v>593</v>
      </c>
      <c r="B105" s="37">
        <v>24</v>
      </c>
      <c r="C105" s="38" t="s">
        <v>13882</v>
      </c>
      <c r="D105" s="37" t="s">
        <v>595</v>
      </c>
      <c r="E105" s="39" t="s">
        <v>13883</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13878</v>
      </c>
      <c r="F107" s="46"/>
      <c r="G107" s="46"/>
      <c r="H107" s="46"/>
      <c r="I107" s="46"/>
      <c r="J107" s="48"/>
    </row>
    <row r="108" ht="135">
      <c r="A108" s="37" t="s">
        <v>601</v>
      </c>
      <c r="B108" s="45"/>
      <c r="C108" s="46"/>
      <c r="D108" s="46"/>
      <c r="E108" s="39" t="s">
        <v>13879</v>
      </c>
      <c r="F108" s="46"/>
      <c r="G108" s="46"/>
      <c r="H108" s="46"/>
      <c r="I108" s="46"/>
      <c r="J108" s="48"/>
    </row>
    <row r="109">
      <c r="A109" s="37" t="s">
        <v>593</v>
      </c>
      <c r="B109" s="37">
        <v>25</v>
      </c>
      <c r="C109" s="38" t="s">
        <v>13884</v>
      </c>
      <c r="D109" s="37" t="s">
        <v>595</v>
      </c>
      <c r="E109" s="39" t="s">
        <v>13885</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13856</v>
      </c>
      <c r="F111" s="46"/>
      <c r="G111" s="46"/>
      <c r="H111" s="46"/>
      <c r="I111" s="46"/>
      <c r="J111" s="48"/>
    </row>
    <row r="112" ht="135">
      <c r="A112" s="37" t="s">
        <v>601</v>
      </c>
      <c r="B112" s="45"/>
      <c r="C112" s="46"/>
      <c r="D112" s="46"/>
      <c r="E112" s="39" t="s">
        <v>13886</v>
      </c>
      <c r="F112" s="46"/>
      <c r="G112" s="46"/>
      <c r="H112" s="46"/>
      <c r="I112" s="46"/>
      <c r="J112" s="48"/>
    </row>
    <row r="113">
      <c r="A113" s="37" t="s">
        <v>593</v>
      </c>
      <c r="B113" s="37">
        <v>26</v>
      </c>
      <c r="C113" s="38" t="s">
        <v>13887</v>
      </c>
      <c r="D113" s="37" t="s">
        <v>595</v>
      </c>
      <c r="E113" s="39" t="s">
        <v>13888</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13889</v>
      </c>
      <c r="F115" s="46"/>
      <c r="G115" s="46"/>
      <c r="H115" s="46"/>
      <c r="I115" s="46"/>
      <c r="J115" s="48"/>
    </row>
    <row r="116" ht="135">
      <c r="A116" s="37" t="s">
        <v>601</v>
      </c>
      <c r="B116" s="45"/>
      <c r="C116" s="46"/>
      <c r="D116" s="46"/>
      <c r="E116" s="39" t="s">
        <v>13886</v>
      </c>
      <c r="F116" s="46"/>
      <c r="G116" s="46"/>
      <c r="H116" s="46"/>
      <c r="I116" s="46"/>
      <c r="J116" s="48"/>
    </row>
    <row r="117" ht="30">
      <c r="A117" s="37" t="s">
        <v>593</v>
      </c>
      <c r="B117" s="37">
        <v>27</v>
      </c>
      <c r="C117" s="38" t="s">
        <v>13890</v>
      </c>
      <c r="D117" s="37" t="s">
        <v>595</v>
      </c>
      <c r="E117" s="39" t="s">
        <v>13891</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13892</v>
      </c>
      <c r="F119" s="46"/>
      <c r="G119" s="46"/>
      <c r="H119" s="46"/>
      <c r="I119" s="46"/>
      <c r="J119" s="48"/>
    </row>
    <row r="120" ht="135">
      <c r="A120" s="37" t="s">
        <v>601</v>
      </c>
      <c r="B120" s="45"/>
      <c r="C120" s="46"/>
      <c r="D120" s="46"/>
      <c r="E120" s="39" t="s">
        <v>13893</v>
      </c>
      <c r="F120" s="46"/>
      <c r="G120" s="46"/>
      <c r="H120" s="46"/>
      <c r="I120" s="46"/>
      <c r="J120" s="48"/>
    </row>
    <row r="121">
      <c r="A121" s="31" t="s">
        <v>591</v>
      </c>
      <c r="B121" s="32"/>
      <c r="C121" s="33" t="s">
        <v>13894</v>
      </c>
      <c r="D121" s="34"/>
      <c r="E121" s="31" t="s">
        <v>13895</v>
      </c>
      <c r="F121" s="34"/>
      <c r="G121" s="34"/>
      <c r="H121" s="34"/>
      <c r="I121" s="35">
        <f>SUMIFS(I122:I244,A122:A244,"P")</f>
        <v>0</v>
      </c>
      <c r="J121" s="36"/>
    </row>
    <row r="122">
      <c r="A122" s="37" t="s">
        <v>593</v>
      </c>
      <c r="B122" s="37">
        <v>28</v>
      </c>
      <c r="C122" s="38" t="s">
        <v>13896</v>
      </c>
      <c r="D122" s="37" t="s">
        <v>595</v>
      </c>
      <c r="E122" s="39" t="s">
        <v>13897</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13898</v>
      </c>
      <c r="F124" s="46"/>
      <c r="G124" s="46"/>
      <c r="H124" s="46"/>
      <c r="I124" s="46"/>
      <c r="J124" s="48"/>
    </row>
    <row r="125" ht="105">
      <c r="A125" s="37" t="s">
        <v>601</v>
      </c>
      <c r="B125" s="45"/>
      <c r="C125" s="46"/>
      <c r="D125" s="46"/>
      <c r="E125" s="39" t="s">
        <v>13899</v>
      </c>
      <c r="F125" s="46"/>
      <c r="G125" s="46"/>
      <c r="H125" s="46"/>
      <c r="I125" s="46"/>
      <c r="J125" s="48"/>
    </row>
    <row r="126">
      <c r="A126" s="37" t="s">
        <v>593</v>
      </c>
      <c r="B126" s="37">
        <v>29</v>
      </c>
      <c r="C126" s="38" t="s">
        <v>13900</v>
      </c>
      <c r="D126" s="37" t="s">
        <v>595</v>
      </c>
      <c r="E126" s="39" t="s">
        <v>13901</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13902</v>
      </c>
      <c r="F128" s="46"/>
      <c r="G128" s="46"/>
      <c r="H128" s="46"/>
      <c r="I128" s="46"/>
      <c r="J128" s="48"/>
    </row>
    <row r="129" ht="105">
      <c r="A129" s="37" t="s">
        <v>601</v>
      </c>
      <c r="B129" s="45"/>
      <c r="C129" s="46"/>
      <c r="D129" s="46"/>
      <c r="E129" s="39" t="s">
        <v>13899</v>
      </c>
      <c r="F129" s="46"/>
      <c r="G129" s="46"/>
      <c r="H129" s="46"/>
      <c r="I129" s="46"/>
      <c r="J129" s="48"/>
    </row>
    <row r="130">
      <c r="A130" s="37" t="s">
        <v>593</v>
      </c>
      <c r="B130" s="37">
        <v>30</v>
      </c>
      <c r="C130" s="38" t="s">
        <v>13903</v>
      </c>
      <c r="D130" s="37" t="s">
        <v>595</v>
      </c>
      <c r="E130" s="39" t="s">
        <v>13904</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13905</v>
      </c>
      <c r="F132" s="46"/>
      <c r="G132" s="46"/>
      <c r="H132" s="46"/>
      <c r="I132" s="46"/>
      <c r="J132" s="48"/>
    </row>
    <row r="133" ht="105">
      <c r="A133" s="37" t="s">
        <v>601</v>
      </c>
      <c r="B133" s="45"/>
      <c r="C133" s="46"/>
      <c r="D133" s="46"/>
      <c r="E133" s="39" t="s">
        <v>13906</v>
      </c>
      <c r="F133" s="46"/>
      <c r="G133" s="46"/>
      <c r="H133" s="46"/>
      <c r="I133" s="46"/>
      <c r="J133" s="48"/>
    </row>
    <row r="134">
      <c r="A134" s="37" t="s">
        <v>593</v>
      </c>
      <c r="B134" s="37">
        <v>31</v>
      </c>
      <c r="C134" s="38" t="s">
        <v>13907</v>
      </c>
      <c r="D134" s="37" t="s">
        <v>595</v>
      </c>
      <c r="E134" s="39" t="s">
        <v>13908</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13909</v>
      </c>
      <c r="F136" s="46"/>
      <c r="G136" s="46"/>
      <c r="H136" s="46"/>
      <c r="I136" s="46"/>
      <c r="J136" s="48"/>
    </row>
    <row r="137" ht="120">
      <c r="A137" s="37" t="s">
        <v>601</v>
      </c>
      <c r="B137" s="45"/>
      <c r="C137" s="46"/>
      <c r="D137" s="46"/>
      <c r="E137" s="39" t="s">
        <v>13910</v>
      </c>
      <c r="F137" s="46"/>
      <c r="G137" s="46"/>
      <c r="H137" s="46"/>
      <c r="I137" s="46"/>
      <c r="J137" s="48"/>
    </row>
    <row r="138">
      <c r="A138" s="37" t="s">
        <v>593</v>
      </c>
      <c r="B138" s="37">
        <v>32</v>
      </c>
      <c r="C138" s="38" t="s">
        <v>13911</v>
      </c>
      <c r="D138" s="37" t="s">
        <v>595</v>
      </c>
      <c r="E138" s="39" t="s">
        <v>13912</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13913</v>
      </c>
      <c r="F140" s="46"/>
      <c r="G140" s="46"/>
      <c r="H140" s="46"/>
      <c r="I140" s="46"/>
      <c r="J140" s="48"/>
    </row>
    <row r="141" ht="120">
      <c r="A141" s="37" t="s">
        <v>601</v>
      </c>
      <c r="B141" s="45"/>
      <c r="C141" s="46"/>
      <c r="D141" s="46"/>
      <c r="E141" s="39" t="s">
        <v>13910</v>
      </c>
      <c r="F141" s="46"/>
      <c r="G141" s="46"/>
      <c r="H141" s="46"/>
      <c r="I141" s="46"/>
      <c r="J141" s="48"/>
    </row>
    <row r="142">
      <c r="A142" s="37" t="s">
        <v>593</v>
      </c>
      <c r="B142" s="37">
        <v>33</v>
      </c>
      <c r="C142" s="38" t="s">
        <v>13914</v>
      </c>
      <c r="D142" s="37" t="s">
        <v>595</v>
      </c>
      <c r="E142" s="39" t="s">
        <v>13915</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13916</v>
      </c>
      <c r="F144" s="46"/>
      <c r="G144" s="46"/>
      <c r="H144" s="46"/>
      <c r="I144" s="46"/>
      <c r="J144" s="48"/>
    </row>
    <row r="145" ht="120">
      <c r="A145" s="37" t="s">
        <v>601</v>
      </c>
      <c r="B145" s="45"/>
      <c r="C145" s="46"/>
      <c r="D145" s="46"/>
      <c r="E145" s="39" t="s">
        <v>13910</v>
      </c>
      <c r="F145" s="46"/>
      <c r="G145" s="46"/>
      <c r="H145" s="46"/>
      <c r="I145" s="46"/>
      <c r="J145" s="48"/>
    </row>
    <row r="146">
      <c r="A146" s="37" t="s">
        <v>593</v>
      </c>
      <c r="B146" s="37">
        <v>34</v>
      </c>
      <c r="C146" s="38" t="s">
        <v>13917</v>
      </c>
      <c r="D146" s="37" t="s">
        <v>595</v>
      </c>
      <c r="E146" s="39" t="s">
        <v>13918</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13919</v>
      </c>
      <c r="F148" s="46"/>
      <c r="G148" s="46"/>
      <c r="H148" s="46"/>
      <c r="I148" s="46"/>
      <c r="J148" s="48"/>
    </row>
    <row r="149" ht="120">
      <c r="A149" s="37" t="s">
        <v>601</v>
      </c>
      <c r="B149" s="45"/>
      <c r="C149" s="46"/>
      <c r="D149" s="46"/>
      <c r="E149" s="39" t="s">
        <v>13910</v>
      </c>
      <c r="F149" s="46"/>
      <c r="G149" s="46"/>
      <c r="H149" s="46"/>
      <c r="I149" s="46"/>
      <c r="J149" s="48"/>
    </row>
    <row r="150">
      <c r="A150" s="37" t="s">
        <v>593</v>
      </c>
      <c r="B150" s="37">
        <v>35</v>
      </c>
      <c r="C150" s="38" t="s">
        <v>13920</v>
      </c>
      <c r="D150" s="37" t="s">
        <v>595</v>
      </c>
      <c r="E150" s="39" t="s">
        <v>13921</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13922</v>
      </c>
      <c r="F152" s="46"/>
      <c r="G152" s="46"/>
      <c r="H152" s="46"/>
      <c r="I152" s="46"/>
      <c r="J152" s="48"/>
    </row>
    <row r="153" ht="120">
      <c r="A153" s="37" t="s">
        <v>601</v>
      </c>
      <c r="B153" s="45"/>
      <c r="C153" s="46"/>
      <c r="D153" s="46"/>
      <c r="E153" s="39" t="s">
        <v>13910</v>
      </c>
      <c r="F153" s="46"/>
      <c r="G153" s="46"/>
      <c r="H153" s="46"/>
      <c r="I153" s="46"/>
      <c r="J153" s="48"/>
    </row>
    <row r="154">
      <c r="A154" s="37" t="s">
        <v>593</v>
      </c>
      <c r="B154" s="37">
        <v>36</v>
      </c>
      <c r="C154" s="38" t="s">
        <v>13923</v>
      </c>
      <c r="D154" s="37" t="s">
        <v>595</v>
      </c>
      <c r="E154" s="39" t="s">
        <v>13924</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13909</v>
      </c>
      <c r="F156" s="46"/>
      <c r="G156" s="46"/>
      <c r="H156" s="46"/>
      <c r="I156" s="46"/>
      <c r="J156" s="48"/>
    </row>
    <row r="157" ht="120">
      <c r="A157" s="37" t="s">
        <v>601</v>
      </c>
      <c r="B157" s="45"/>
      <c r="C157" s="46"/>
      <c r="D157" s="46"/>
      <c r="E157" s="39" t="s">
        <v>13910</v>
      </c>
      <c r="F157" s="46"/>
      <c r="G157" s="46"/>
      <c r="H157" s="46"/>
      <c r="I157" s="46"/>
      <c r="J157" s="48"/>
    </row>
    <row r="158">
      <c r="A158" s="37" t="s">
        <v>593</v>
      </c>
      <c r="B158" s="37">
        <v>37</v>
      </c>
      <c r="C158" s="38" t="s">
        <v>13925</v>
      </c>
      <c r="D158" s="37" t="s">
        <v>595</v>
      </c>
      <c r="E158" s="39" t="s">
        <v>13926</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13927</v>
      </c>
      <c r="F160" s="46"/>
      <c r="G160" s="46"/>
      <c r="H160" s="46"/>
      <c r="I160" s="46"/>
      <c r="J160" s="48"/>
    </row>
    <row r="161" ht="120">
      <c r="A161" s="37" t="s">
        <v>601</v>
      </c>
      <c r="B161" s="45"/>
      <c r="C161" s="46"/>
      <c r="D161" s="46"/>
      <c r="E161" s="39" t="s">
        <v>13910</v>
      </c>
      <c r="F161" s="46"/>
      <c r="G161" s="46"/>
      <c r="H161" s="46"/>
      <c r="I161" s="46"/>
      <c r="J161" s="48"/>
    </row>
    <row r="162">
      <c r="A162" s="37" t="s">
        <v>593</v>
      </c>
      <c r="B162" s="37">
        <v>38</v>
      </c>
      <c r="C162" s="38" t="s">
        <v>13928</v>
      </c>
      <c r="D162" s="37" t="s">
        <v>595</v>
      </c>
      <c r="E162" s="39" t="s">
        <v>13929</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13930</v>
      </c>
      <c r="F164" s="46"/>
      <c r="G164" s="46"/>
      <c r="H164" s="46"/>
      <c r="I164" s="46"/>
      <c r="J164" s="48"/>
    </row>
    <row r="165" ht="105">
      <c r="A165" s="37" t="s">
        <v>601</v>
      </c>
      <c r="B165" s="45"/>
      <c r="C165" s="46"/>
      <c r="D165" s="46"/>
      <c r="E165" s="39" t="s">
        <v>13931</v>
      </c>
      <c r="F165" s="46"/>
      <c r="G165" s="46"/>
      <c r="H165" s="46"/>
      <c r="I165" s="46"/>
      <c r="J165" s="48"/>
    </row>
    <row r="166">
      <c r="A166" s="37" t="s">
        <v>593</v>
      </c>
      <c r="B166" s="37">
        <v>39</v>
      </c>
      <c r="C166" s="38" t="s">
        <v>13932</v>
      </c>
      <c r="D166" s="37" t="s">
        <v>595</v>
      </c>
      <c r="E166" s="39" t="s">
        <v>13933</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13934</v>
      </c>
      <c r="F168" s="46"/>
      <c r="G168" s="46"/>
      <c r="H168" s="46"/>
      <c r="I168" s="46"/>
      <c r="J168" s="48"/>
    </row>
    <row r="169" ht="135">
      <c r="A169" s="37" t="s">
        <v>601</v>
      </c>
      <c r="B169" s="45"/>
      <c r="C169" s="46"/>
      <c r="D169" s="46"/>
      <c r="E169" s="39" t="s">
        <v>13935</v>
      </c>
      <c r="F169" s="46"/>
      <c r="G169" s="46"/>
      <c r="H169" s="46"/>
      <c r="I169" s="46"/>
      <c r="J169" s="48"/>
    </row>
    <row r="170">
      <c r="A170" s="37" t="s">
        <v>593</v>
      </c>
      <c r="B170" s="37">
        <v>40</v>
      </c>
      <c r="C170" s="38" t="s">
        <v>13936</v>
      </c>
      <c r="D170" s="37" t="s">
        <v>595</v>
      </c>
      <c r="E170" s="39" t="s">
        <v>13937</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13938</v>
      </c>
      <c r="F172" s="46"/>
      <c r="G172" s="46"/>
      <c r="H172" s="46"/>
      <c r="I172" s="46"/>
      <c r="J172" s="48"/>
    </row>
    <row r="173" ht="135">
      <c r="A173" s="37" t="s">
        <v>601</v>
      </c>
      <c r="B173" s="45"/>
      <c r="C173" s="46"/>
      <c r="D173" s="46"/>
      <c r="E173" s="39" t="s">
        <v>13935</v>
      </c>
      <c r="F173" s="46"/>
      <c r="G173" s="46"/>
      <c r="H173" s="46"/>
      <c r="I173" s="46"/>
      <c r="J173" s="48"/>
    </row>
    <row r="174">
      <c r="A174" s="37" t="s">
        <v>593</v>
      </c>
      <c r="B174" s="37">
        <v>41</v>
      </c>
      <c r="C174" s="38" t="s">
        <v>13939</v>
      </c>
      <c r="D174" s="37" t="s">
        <v>595</v>
      </c>
      <c r="E174" s="39" t="s">
        <v>13940</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13941</v>
      </c>
      <c r="F176" s="46"/>
      <c r="G176" s="46"/>
      <c r="H176" s="46"/>
      <c r="I176" s="46"/>
      <c r="J176" s="48"/>
    </row>
    <row r="177" ht="120">
      <c r="A177" s="37" t="s">
        <v>601</v>
      </c>
      <c r="B177" s="45"/>
      <c r="C177" s="46"/>
      <c r="D177" s="46"/>
      <c r="E177" s="39" t="s">
        <v>13942</v>
      </c>
      <c r="F177" s="46"/>
      <c r="G177" s="46"/>
      <c r="H177" s="46"/>
      <c r="I177" s="46"/>
      <c r="J177" s="48"/>
    </row>
    <row r="178">
      <c r="A178" s="37" t="s">
        <v>593</v>
      </c>
      <c r="B178" s="37">
        <v>42</v>
      </c>
      <c r="C178" s="38" t="s">
        <v>13943</v>
      </c>
      <c r="D178" s="37" t="s">
        <v>595</v>
      </c>
      <c r="E178" s="39" t="s">
        <v>13944</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13945</v>
      </c>
      <c r="F180" s="46"/>
      <c r="G180" s="46"/>
      <c r="H180" s="46"/>
      <c r="I180" s="46"/>
      <c r="J180" s="48"/>
    </row>
    <row r="181" ht="120">
      <c r="A181" s="37" t="s">
        <v>601</v>
      </c>
      <c r="B181" s="45"/>
      <c r="C181" s="46"/>
      <c r="D181" s="46"/>
      <c r="E181" s="39" t="s">
        <v>13942</v>
      </c>
      <c r="F181" s="46"/>
      <c r="G181" s="46"/>
      <c r="H181" s="46"/>
      <c r="I181" s="46"/>
      <c r="J181" s="48"/>
    </row>
    <row r="182">
      <c r="A182" s="37" t="s">
        <v>593</v>
      </c>
      <c r="B182" s="37">
        <v>43</v>
      </c>
      <c r="C182" s="38" t="s">
        <v>4799</v>
      </c>
      <c r="D182" s="37" t="s">
        <v>595</v>
      </c>
      <c r="E182" s="39" t="s">
        <v>4800</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13946</v>
      </c>
      <c r="F184" s="46"/>
      <c r="G184" s="46"/>
      <c r="H184" s="46"/>
      <c r="I184" s="46"/>
      <c r="J184" s="48"/>
    </row>
    <row r="185" ht="105">
      <c r="A185" s="37" t="s">
        <v>601</v>
      </c>
      <c r="B185" s="45"/>
      <c r="C185" s="46"/>
      <c r="D185" s="46"/>
      <c r="E185" s="39" t="s">
        <v>4802</v>
      </c>
      <c r="F185" s="46"/>
      <c r="G185" s="46"/>
      <c r="H185" s="46"/>
      <c r="I185" s="46"/>
      <c r="J185" s="48"/>
    </row>
    <row r="186">
      <c r="A186" s="37" t="s">
        <v>593</v>
      </c>
      <c r="B186" s="37">
        <v>44</v>
      </c>
      <c r="C186" s="38" t="s">
        <v>13947</v>
      </c>
      <c r="D186" s="37" t="s">
        <v>595</v>
      </c>
      <c r="E186" s="39" t="s">
        <v>13948</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13949</v>
      </c>
      <c r="F188" s="46"/>
      <c r="G188" s="46"/>
      <c r="H188" s="46"/>
      <c r="I188" s="46"/>
      <c r="J188" s="48"/>
    </row>
    <row r="189" ht="105">
      <c r="A189" s="37" t="s">
        <v>601</v>
      </c>
      <c r="B189" s="45"/>
      <c r="C189" s="46"/>
      <c r="D189" s="46"/>
      <c r="E189" s="39" t="s">
        <v>13950</v>
      </c>
      <c r="F189" s="46"/>
      <c r="G189" s="46"/>
      <c r="H189" s="46"/>
      <c r="I189" s="46"/>
      <c r="J189" s="48"/>
    </row>
    <row r="190">
      <c r="A190" s="37" t="s">
        <v>593</v>
      </c>
      <c r="B190" s="37">
        <v>45</v>
      </c>
      <c r="C190" s="38" t="s">
        <v>13951</v>
      </c>
      <c r="D190" s="37" t="s">
        <v>595</v>
      </c>
      <c r="E190" s="39" t="s">
        <v>13952</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13934</v>
      </c>
      <c r="F192" s="46"/>
      <c r="G192" s="46"/>
      <c r="H192" s="46"/>
      <c r="I192" s="46"/>
      <c r="J192" s="48"/>
    </row>
    <row r="193" ht="105">
      <c r="A193" s="37" t="s">
        <v>601</v>
      </c>
      <c r="B193" s="45"/>
      <c r="C193" s="46"/>
      <c r="D193" s="46"/>
      <c r="E193" s="39" t="s">
        <v>13950</v>
      </c>
      <c r="F193" s="46"/>
      <c r="G193" s="46"/>
      <c r="H193" s="46"/>
      <c r="I193" s="46"/>
      <c r="J193" s="48"/>
    </row>
    <row r="194">
      <c r="A194" s="37" t="s">
        <v>593</v>
      </c>
      <c r="B194" s="37">
        <v>46</v>
      </c>
      <c r="C194" s="38" t="s">
        <v>13953</v>
      </c>
      <c r="D194" s="37" t="s">
        <v>595</v>
      </c>
      <c r="E194" s="39" t="s">
        <v>13954</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13934</v>
      </c>
      <c r="F196" s="46"/>
      <c r="G196" s="46"/>
      <c r="H196" s="46"/>
      <c r="I196" s="46"/>
      <c r="J196" s="48"/>
    </row>
    <row r="197" ht="105">
      <c r="A197" s="37" t="s">
        <v>601</v>
      </c>
      <c r="B197" s="45"/>
      <c r="C197" s="46"/>
      <c r="D197" s="46"/>
      <c r="E197" s="39" t="s">
        <v>13950</v>
      </c>
      <c r="F197" s="46"/>
      <c r="G197" s="46"/>
      <c r="H197" s="46"/>
      <c r="I197" s="46"/>
      <c r="J197" s="48"/>
    </row>
    <row r="198">
      <c r="A198" s="37" t="s">
        <v>593</v>
      </c>
      <c r="B198" s="37">
        <v>47</v>
      </c>
      <c r="C198" s="38" t="s">
        <v>13955</v>
      </c>
      <c r="D198" s="37" t="s">
        <v>595</v>
      </c>
      <c r="E198" s="39" t="s">
        <v>13956</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13957</v>
      </c>
      <c r="F200" s="46"/>
      <c r="G200" s="46"/>
      <c r="H200" s="46"/>
      <c r="I200" s="46"/>
      <c r="J200" s="48"/>
    </row>
    <row r="201" ht="135">
      <c r="A201" s="37" t="s">
        <v>601</v>
      </c>
      <c r="B201" s="45"/>
      <c r="C201" s="46"/>
      <c r="D201" s="46"/>
      <c r="E201" s="39" t="s">
        <v>13935</v>
      </c>
      <c r="F201" s="46"/>
      <c r="G201" s="46"/>
      <c r="H201" s="46"/>
      <c r="I201" s="46"/>
      <c r="J201" s="48"/>
    </row>
    <row r="202">
      <c r="A202" s="37" t="s">
        <v>593</v>
      </c>
      <c r="B202" s="37">
        <v>48</v>
      </c>
      <c r="C202" s="38" t="s">
        <v>13958</v>
      </c>
      <c r="D202" s="37" t="s">
        <v>595</v>
      </c>
      <c r="E202" s="39" t="s">
        <v>13959</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13960</v>
      </c>
      <c r="F204" s="46"/>
      <c r="G204" s="46"/>
      <c r="H204" s="46"/>
      <c r="I204" s="46"/>
      <c r="J204" s="48"/>
    </row>
    <row r="205" ht="135">
      <c r="A205" s="37" t="s">
        <v>601</v>
      </c>
      <c r="B205" s="45"/>
      <c r="C205" s="46"/>
      <c r="D205" s="46"/>
      <c r="E205" s="39" t="s">
        <v>13935</v>
      </c>
      <c r="F205" s="46"/>
      <c r="G205" s="46"/>
      <c r="H205" s="46"/>
      <c r="I205" s="46"/>
      <c r="J205" s="48"/>
    </row>
    <row r="206">
      <c r="A206" s="37" t="s">
        <v>593</v>
      </c>
      <c r="B206" s="37">
        <v>49</v>
      </c>
      <c r="C206" s="38" t="s">
        <v>13961</v>
      </c>
      <c r="D206" s="37" t="s">
        <v>595</v>
      </c>
      <c r="E206" s="39" t="s">
        <v>13962</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13963</v>
      </c>
      <c r="F208" s="46"/>
      <c r="G208" s="46"/>
      <c r="H208" s="46"/>
      <c r="I208" s="46"/>
      <c r="J208" s="48"/>
    </row>
    <row r="209" ht="135">
      <c r="A209" s="37" t="s">
        <v>601</v>
      </c>
      <c r="B209" s="45"/>
      <c r="C209" s="46"/>
      <c r="D209" s="46"/>
      <c r="E209" s="39" t="s">
        <v>13935</v>
      </c>
      <c r="F209" s="46"/>
      <c r="G209" s="46"/>
      <c r="H209" s="46"/>
      <c r="I209" s="46"/>
      <c r="J209" s="48"/>
    </row>
    <row r="210">
      <c r="A210" s="37" t="s">
        <v>593</v>
      </c>
      <c r="B210" s="37">
        <v>50</v>
      </c>
      <c r="C210" s="38" t="s">
        <v>13964</v>
      </c>
      <c r="D210" s="37" t="s">
        <v>595</v>
      </c>
      <c r="E210" s="39" t="s">
        <v>13965</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13966</v>
      </c>
      <c r="F212" s="46"/>
      <c r="G212" s="46"/>
      <c r="H212" s="46"/>
      <c r="I212" s="46"/>
      <c r="J212" s="48"/>
    </row>
    <row r="213" ht="135">
      <c r="A213" s="37" t="s">
        <v>601</v>
      </c>
      <c r="B213" s="45"/>
      <c r="C213" s="46"/>
      <c r="D213" s="46"/>
      <c r="E213" s="39" t="s">
        <v>13967</v>
      </c>
      <c r="F213" s="46"/>
      <c r="G213" s="46"/>
      <c r="H213" s="46"/>
      <c r="I213" s="46"/>
      <c r="J213" s="48"/>
    </row>
    <row r="214">
      <c r="A214" s="37" t="s">
        <v>593</v>
      </c>
      <c r="B214" s="37">
        <v>51</v>
      </c>
      <c r="C214" s="38" t="s">
        <v>13968</v>
      </c>
      <c r="D214" s="37" t="s">
        <v>595</v>
      </c>
      <c r="E214" s="39" t="s">
        <v>13969</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13970</v>
      </c>
      <c r="F216" s="46"/>
      <c r="G216" s="46"/>
      <c r="H216" s="46"/>
      <c r="I216" s="46"/>
      <c r="J216" s="48"/>
    </row>
    <row r="217" ht="135">
      <c r="A217" s="37" t="s">
        <v>601</v>
      </c>
      <c r="B217" s="45"/>
      <c r="C217" s="46"/>
      <c r="D217" s="46"/>
      <c r="E217" s="39" t="s">
        <v>13967</v>
      </c>
      <c r="F217" s="46"/>
      <c r="G217" s="46"/>
      <c r="H217" s="46"/>
      <c r="I217" s="46"/>
      <c r="J217" s="48"/>
    </row>
    <row r="218">
      <c r="A218" s="37" t="s">
        <v>593</v>
      </c>
      <c r="B218" s="37">
        <v>52</v>
      </c>
      <c r="C218" s="38" t="s">
        <v>13971</v>
      </c>
      <c r="D218" s="37" t="s">
        <v>595</v>
      </c>
      <c r="E218" s="39" t="s">
        <v>13972</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13973</v>
      </c>
      <c r="F220" s="46"/>
      <c r="G220" s="46"/>
      <c r="H220" s="46"/>
      <c r="I220" s="46"/>
      <c r="J220" s="48"/>
    </row>
    <row r="221" ht="135">
      <c r="A221" s="37" t="s">
        <v>601</v>
      </c>
      <c r="B221" s="45"/>
      <c r="C221" s="46"/>
      <c r="D221" s="46"/>
      <c r="E221" s="39" t="s">
        <v>13935</v>
      </c>
      <c r="F221" s="46"/>
      <c r="G221" s="46"/>
      <c r="H221" s="46"/>
      <c r="I221" s="46"/>
      <c r="J221" s="48"/>
    </row>
    <row r="222">
      <c r="A222" s="37" t="s">
        <v>593</v>
      </c>
      <c r="B222" s="37">
        <v>53</v>
      </c>
      <c r="C222" s="38" t="s">
        <v>13974</v>
      </c>
      <c r="D222" s="37" t="s">
        <v>595</v>
      </c>
      <c r="E222" s="39" t="s">
        <v>13975</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13976</v>
      </c>
      <c r="F224" s="46"/>
      <c r="G224" s="46"/>
      <c r="H224" s="46"/>
      <c r="I224" s="46"/>
      <c r="J224" s="48"/>
    </row>
    <row r="225" ht="135">
      <c r="A225" s="37" t="s">
        <v>601</v>
      </c>
      <c r="B225" s="45"/>
      <c r="C225" s="46"/>
      <c r="D225" s="46"/>
      <c r="E225" s="39" t="s">
        <v>13935</v>
      </c>
      <c r="F225" s="46"/>
      <c r="G225" s="46"/>
      <c r="H225" s="46"/>
      <c r="I225" s="46"/>
      <c r="J225" s="48"/>
    </row>
    <row r="226">
      <c r="A226" s="37" t="s">
        <v>593</v>
      </c>
      <c r="B226" s="37">
        <v>54</v>
      </c>
      <c r="C226" s="38" t="s">
        <v>13977</v>
      </c>
      <c r="D226" s="37" t="s">
        <v>595</v>
      </c>
      <c r="E226" s="39" t="s">
        <v>13978</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13979</v>
      </c>
      <c r="F228" s="46"/>
      <c r="G228" s="46"/>
      <c r="H228" s="46"/>
      <c r="I228" s="46"/>
      <c r="J228" s="48"/>
    </row>
    <row r="229" ht="90">
      <c r="A229" s="37" t="s">
        <v>601</v>
      </c>
      <c r="B229" s="45"/>
      <c r="C229" s="46"/>
      <c r="D229" s="46"/>
      <c r="E229" s="39" t="s">
        <v>13980</v>
      </c>
      <c r="F229" s="46"/>
      <c r="G229" s="46"/>
      <c r="H229" s="46"/>
      <c r="I229" s="46"/>
      <c r="J229" s="48"/>
    </row>
    <row r="230">
      <c r="A230" s="37" t="s">
        <v>593</v>
      </c>
      <c r="B230" s="37">
        <v>55</v>
      </c>
      <c r="C230" s="38" t="s">
        <v>13981</v>
      </c>
      <c r="D230" s="37" t="s">
        <v>595</v>
      </c>
      <c r="E230" s="39" t="s">
        <v>13982</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13983</v>
      </c>
      <c r="F232" s="46"/>
      <c r="G232" s="46"/>
      <c r="H232" s="46"/>
      <c r="I232" s="46"/>
      <c r="J232" s="48"/>
    </row>
    <row r="233" ht="90">
      <c r="A233" s="37" t="s">
        <v>601</v>
      </c>
      <c r="B233" s="45"/>
      <c r="C233" s="46"/>
      <c r="D233" s="46"/>
      <c r="E233" s="39" t="s">
        <v>13980</v>
      </c>
      <c r="F233" s="46"/>
      <c r="G233" s="46"/>
      <c r="H233" s="46"/>
      <c r="I233" s="46"/>
      <c r="J233" s="48"/>
    </row>
    <row r="234">
      <c r="A234" s="37" t="s">
        <v>593</v>
      </c>
      <c r="B234" s="37">
        <v>56</v>
      </c>
      <c r="C234" s="38" t="s">
        <v>13984</v>
      </c>
      <c r="D234" s="37" t="s">
        <v>595</v>
      </c>
      <c r="E234" s="39" t="s">
        <v>13985</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13986</v>
      </c>
      <c r="F236" s="46"/>
      <c r="G236" s="46"/>
      <c r="H236" s="46"/>
      <c r="I236" s="46"/>
      <c r="J236" s="48"/>
    </row>
    <row r="237" ht="60">
      <c r="A237" s="37" t="s">
        <v>601</v>
      </c>
      <c r="B237" s="45"/>
      <c r="C237" s="46"/>
      <c r="D237" s="46"/>
      <c r="E237" s="39" t="s">
        <v>13987</v>
      </c>
      <c r="F237" s="46"/>
      <c r="G237" s="46"/>
      <c r="H237" s="46"/>
      <c r="I237" s="46"/>
      <c r="J237" s="48"/>
    </row>
    <row r="238" ht="30">
      <c r="A238" s="37" t="s">
        <v>593</v>
      </c>
      <c r="B238" s="37">
        <v>57</v>
      </c>
      <c r="C238" s="38" t="s">
        <v>13988</v>
      </c>
      <c r="D238" s="37" t="s">
        <v>595</v>
      </c>
      <c r="E238" s="39" t="s">
        <v>13989</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13990</v>
      </c>
      <c r="F240" s="46"/>
      <c r="G240" s="46"/>
      <c r="H240" s="46"/>
      <c r="I240" s="46"/>
      <c r="J240" s="48"/>
    </row>
    <row r="241">
      <c r="A241" s="37" t="s">
        <v>593</v>
      </c>
      <c r="B241" s="37">
        <v>58</v>
      </c>
      <c r="C241" s="38" t="s">
        <v>13991</v>
      </c>
      <c r="D241" s="37" t="s">
        <v>595</v>
      </c>
      <c r="E241" s="39" t="s">
        <v>13992</v>
      </c>
      <c r="F241" s="40" t="s">
        <v>608</v>
      </c>
      <c r="G241" s="41">
        <v>130</v>
      </c>
      <c r="H241" s="42">
        <v>0</v>
      </c>
      <c r="I241" s="43">
        <f>ROUND(G241*H241,P4)</f>
        <v>0</v>
      </c>
      <c r="J241" s="37"/>
      <c r="O241" s="44">
        <f>I241*0.21</f>
        <v>0</v>
      </c>
      <c r="P241">
        <v>3</v>
      </c>
    </row>
    <row r="242">
      <c r="A242" s="37" t="s">
        <v>598</v>
      </c>
      <c r="B242" s="45"/>
      <c r="C242" s="46"/>
      <c r="D242" s="46"/>
      <c r="E242" s="39" t="s">
        <v>13992</v>
      </c>
      <c r="F242" s="46"/>
      <c r="G242" s="46"/>
      <c r="H242" s="46"/>
      <c r="I242" s="46"/>
      <c r="J242" s="48"/>
    </row>
    <row r="243">
      <c r="A243" s="37" t="s">
        <v>599</v>
      </c>
      <c r="B243" s="45"/>
      <c r="C243" s="46"/>
      <c r="D243" s="46"/>
      <c r="E243" s="49" t="s">
        <v>13993</v>
      </c>
      <c r="F243" s="46"/>
      <c r="G243" s="46"/>
      <c r="H243" s="46"/>
      <c r="I243" s="46"/>
      <c r="J243" s="48"/>
    </row>
    <row r="244" ht="135">
      <c r="A244" s="37" t="s">
        <v>601</v>
      </c>
      <c r="B244" s="45"/>
      <c r="C244" s="46"/>
      <c r="D244" s="46"/>
      <c r="E244" s="39" t="s">
        <v>13935</v>
      </c>
      <c r="F244" s="46"/>
      <c r="G244" s="46"/>
      <c r="H244" s="46"/>
      <c r="I244" s="46"/>
      <c r="J244" s="48"/>
    </row>
    <row r="245">
      <c r="A245" s="31" t="s">
        <v>591</v>
      </c>
      <c r="B245" s="32"/>
      <c r="C245" s="33" t="s">
        <v>13994</v>
      </c>
      <c r="D245" s="34"/>
      <c r="E245" s="31" t="s">
        <v>13995</v>
      </c>
      <c r="F245" s="34"/>
      <c r="G245" s="34"/>
      <c r="H245" s="34"/>
      <c r="I245" s="35">
        <f>SUMIFS(I246:I249,A246:A249,"P")</f>
        <v>0</v>
      </c>
      <c r="J245" s="36"/>
    </row>
    <row r="246">
      <c r="A246" s="37" t="s">
        <v>593</v>
      </c>
      <c r="B246" s="37">
        <v>59</v>
      </c>
      <c r="C246" s="38" t="s">
        <v>13996</v>
      </c>
      <c r="D246" s="37" t="s">
        <v>595</v>
      </c>
      <c r="E246" s="39" t="s">
        <v>13997</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13998</v>
      </c>
      <c r="F248" s="46"/>
      <c r="G248" s="46"/>
      <c r="H248" s="46"/>
      <c r="I248" s="46"/>
      <c r="J248" s="48"/>
    </row>
    <row r="249" ht="105">
      <c r="A249" s="37" t="s">
        <v>601</v>
      </c>
      <c r="B249" s="45"/>
      <c r="C249" s="46"/>
      <c r="D249" s="46"/>
      <c r="E249" s="39" t="s">
        <v>13999</v>
      </c>
      <c r="F249" s="46"/>
      <c r="G249" s="46"/>
      <c r="H249" s="46"/>
      <c r="I249" s="46"/>
      <c r="J249" s="48"/>
    </row>
    <row r="250">
      <c r="A250" s="31" t="s">
        <v>591</v>
      </c>
      <c r="B250" s="32"/>
      <c r="C250" s="33" t="s">
        <v>14000</v>
      </c>
      <c r="D250" s="34"/>
      <c r="E250" s="31" t="s">
        <v>14001</v>
      </c>
      <c r="F250" s="34"/>
      <c r="G250" s="34"/>
      <c r="H250" s="34"/>
      <c r="I250" s="35">
        <f>SUMIFS(I251:I284,A251:A284,"P")</f>
        <v>0</v>
      </c>
      <c r="J250" s="36"/>
    </row>
    <row r="251">
      <c r="A251" s="37" t="s">
        <v>593</v>
      </c>
      <c r="B251" s="37">
        <v>60</v>
      </c>
      <c r="C251" s="38" t="s">
        <v>14002</v>
      </c>
      <c r="D251" s="37" t="s">
        <v>595</v>
      </c>
      <c r="E251" s="39" t="s">
        <v>14003</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14004</v>
      </c>
      <c r="F253" s="46"/>
      <c r="G253" s="46"/>
      <c r="H253" s="46"/>
      <c r="I253" s="46"/>
      <c r="J253" s="48"/>
    </row>
    <row r="254" ht="135">
      <c r="A254" s="37" t="s">
        <v>601</v>
      </c>
      <c r="B254" s="45"/>
      <c r="C254" s="46"/>
      <c r="D254" s="46"/>
      <c r="E254" s="39" t="s">
        <v>14005</v>
      </c>
      <c r="F254" s="46"/>
      <c r="G254" s="46"/>
      <c r="H254" s="46"/>
      <c r="I254" s="46"/>
      <c r="J254" s="48"/>
    </row>
    <row r="255">
      <c r="A255" s="37" t="s">
        <v>593</v>
      </c>
      <c r="B255" s="37">
        <v>61</v>
      </c>
      <c r="C255" s="38" t="s">
        <v>14006</v>
      </c>
      <c r="D255" s="37" t="s">
        <v>595</v>
      </c>
      <c r="E255" s="39" t="s">
        <v>14007</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14004</v>
      </c>
      <c r="F257" s="46"/>
      <c r="G257" s="46"/>
      <c r="H257" s="46"/>
      <c r="I257" s="46"/>
      <c r="J257" s="48"/>
    </row>
    <row r="258" ht="120">
      <c r="A258" s="37" t="s">
        <v>601</v>
      </c>
      <c r="B258" s="45"/>
      <c r="C258" s="46"/>
      <c r="D258" s="46"/>
      <c r="E258" s="39" t="s">
        <v>14008</v>
      </c>
      <c r="F258" s="46"/>
      <c r="G258" s="46"/>
      <c r="H258" s="46"/>
      <c r="I258" s="46"/>
      <c r="J258" s="48"/>
    </row>
    <row r="259">
      <c r="A259" s="37" t="s">
        <v>593</v>
      </c>
      <c r="B259" s="37">
        <v>62</v>
      </c>
      <c r="C259" s="38" t="s">
        <v>14009</v>
      </c>
      <c r="D259" s="37" t="s">
        <v>595</v>
      </c>
      <c r="E259" s="39" t="s">
        <v>14010</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13846</v>
      </c>
      <c r="F261" s="46"/>
      <c r="G261" s="46"/>
      <c r="H261" s="46"/>
      <c r="I261" s="46"/>
      <c r="J261" s="48"/>
    </row>
    <row r="262" ht="120">
      <c r="A262" s="37" t="s">
        <v>601</v>
      </c>
      <c r="B262" s="45"/>
      <c r="C262" s="46"/>
      <c r="D262" s="46"/>
      <c r="E262" s="39" t="s">
        <v>14011</v>
      </c>
      <c r="F262" s="46"/>
      <c r="G262" s="46"/>
      <c r="H262" s="46"/>
      <c r="I262" s="46"/>
      <c r="J262" s="48"/>
    </row>
    <row r="263">
      <c r="A263" s="37" t="s">
        <v>593</v>
      </c>
      <c r="B263" s="37">
        <v>63</v>
      </c>
      <c r="C263" s="38" t="s">
        <v>14012</v>
      </c>
      <c r="D263" s="37" t="s">
        <v>595</v>
      </c>
      <c r="E263" s="39" t="s">
        <v>14013</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13998</v>
      </c>
      <c r="F265" s="46"/>
      <c r="G265" s="46"/>
      <c r="H265" s="46"/>
      <c r="I265" s="46"/>
      <c r="J265" s="48"/>
    </row>
    <row r="266" ht="120">
      <c r="A266" s="37" t="s">
        <v>601</v>
      </c>
      <c r="B266" s="45"/>
      <c r="C266" s="46"/>
      <c r="D266" s="46"/>
      <c r="E266" s="39" t="s">
        <v>14014</v>
      </c>
      <c r="F266" s="46"/>
      <c r="G266" s="46"/>
      <c r="H266" s="46"/>
      <c r="I266" s="46"/>
      <c r="J266" s="48"/>
    </row>
    <row r="267">
      <c r="A267" s="37" t="s">
        <v>593</v>
      </c>
      <c r="B267" s="37">
        <v>64</v>
      </c>
      <c r="C267" s="38" t="s">
        <v>14015</v>
      </c>
      <c r="D267" s="37" t="s">
        <v>595</v>
      </c>
      <c r="E267" s="39" t="s">
        <v>14016</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14017</v>
      </c>
      <c r="F269" s="46"/>
      <c r="G269" s="46"/>
      <c r="H269" s="46"/>
      <c r="I269" s="46"/>
      <c r="J269" s="48"/>
    </row>
    <row r="270">
      <c r="A270" s="37" t="s">
        <v>593</v>
      </c>
      <c r="B270" s="37">
        <v>65</v>
      </c>
      <c r="C270" s="38" t="s">
        <v>14018</v>
      </c>
      <c r="D270" s="37" t="s">
        <v>595</v>
      </c>
      <c r="E270" s="39" t="s">
        <v>14019</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14020</v>
      </c>
      <c r="F272" s="46"/>
      <c r="G272" s="46"/>
      <c r="H272" s="46"/>
      <c r="I272" s="46"/>
      <c r="J272" s="48"/>
    </row>
    <row r="273">
      <c r="A273" s="37" t="s">
        <v>593</v>
      </c>
      <c r="B273" s="37">
        <v>66</v>
      </c>
      <c r="C273" s="38" t="s">
        <v>3089</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14021</v>
      </c>
      <c r="F275" s="46"/>
      <c r="G275" s="46"/>
      <c r="H275" s="46"/>
      <c r="I275" s="46"/>
      <c r="J275" s="48"/>
    </row>
    <row r="276">
      <c r="A276" s="37" t="s">
        <v>593</v>
      </c>
      <c r="B276" s="37">
        <v>67</v>
      </c>
      <c r="C276" s="38" t="s">
        <v>14022</v>
      </c>
      <c r="D276" s="37" t="s">
        <v>595</v>
      </c>
      <c r="E276" s="39" t="s">
        <v>14023</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14024</v>
      </c>
      <c r="F278" s="46"/>
      <c r="G278" s="46"/>
      <c r="H278" s="46"/>
      <c r="I278" s="46"/>
      <c r="J278" s="48"/>
    </row>
    <row r="279">
      <c r="A279" s="37" t="s">
        <v>593</v>
      </c>
      <c r="B279" s="37">
        <v>68</v>
      </c>
      <c r="C279" s="38" t="s">
        <v>14025</v>
      </c>
      <c r="D279" s="37" t="s">
        <v>595</v>
      </c>
      <c r="E279" s="39" t="s">
        <v>14026</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14027</v>
      </c>
      <c r="F281" s="46"/>
      <c r="G281" s="46"/>
      <c r="H281" s="46"/>
      <c r="I281" s="46"/>
      <c r="J281" s="48"/>
    </row>
    <row r="282" ht="30">
      <c r="A282" s="37" t="s">
        <v>593</v>
      </c>
      <c r="B282" s="37">
        <v>69</v>
      </c>
      <c r="C282" s="38" t="s">
        <v>14028</v>
      </c>
      <c r="D282" s="37" t="s">
        <v>595</v>
      </c>
      <c r="E282" s="39" t="s">
        <v>14029</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14030</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20">
      <c r="A288" s="37" t="s">
        <v>601</v>
      </c>
      <c r="B288" s="50"/>
      <c r="C288" s="51"/>
      <c r="D288" s="51"/>
      <c r="E288" s="39" t="s">
        <v>1819</v>
      </c>
      <c r="F288" s="51"/>
      <c r="G288" s="51"/>
      <c r="H288" s="51"/>
      <c r="I288" s="51"/>
      <c r="J288" s="52"/>
    </row>
  </sheetData>
  <sheetProtection sheet="1" objects="1" scenarios="1" spinCount="100000" saltValue="aDzZZpKGT7bVFIdvY++RTW+9OB7J7EByhS2Zf0uoibvttB7Do02rg/sJcn9XrlfTfzQ7QRCYR02ajME1dHmLQg==" hashValue="K2kh7q4QV3oBnyVSD/j6N8GclQ+5goJufAuvH4n5PYR0lHU+tvRW3WpGgZj9tN+gbV7gmNMUL1FEIbACqHHs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14031</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13794</v>
      </c>
      <c r="D6" s="22"/>
      <c r="E6" s="23" t="s">
        <v>471</v>
      </c>
      <c r="F6" s="17"/>
      <c r="G6" s="17"/>
      <c r="H6" s="17"/>
      <c r="I6" s="17"/>
      <c r="J6" s="19"/>
    </row>
    <row r="7">
      <c r="A7" s="3" t="s">
        <v>578</v>
      </c>
      <c r="B7" s="20" t="s">
        <v>579</v>
      </c>
      <c r="C7" s="21" t="s">
        <v>14031</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13795</v>
      </c>
      <c r="D11" s="34"/>
      <c r="E11" s="31" t="s">
        <v>13796</v>
      </c>
      <c r="F11" s="34"/>
      <c r="G11" s="34"/>
      <c r="H11" s="34"/>
      <c r="I11" s="35">
        <f>SUMIFS(I12:I54,A12:A54,"P")</f>
        <v>0</v>
      </c>
      <c r="J11" s="36"/>
    </row>
    <row r="12">
      <c r="A12" s="37" t="s">
        <v>593</v>
      </c>
      <c r="B12" s="37">
        <v>1</v>
      </c>
      <c r="C12" s="38" t="s">
        <v>13797</v>
      </c>
      <c r="D12" s="37" t="s">
        <v>595</v>
      </c>
      <c r="E12" s="39" t="s">
        <v>13798</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14032</v>
      </c>
      <c r="F14" s="46"/>
      <c r="G14" s="46"/>
      <c r="H14" s="46"/>
      <c r="I14" s="46"/>
      <c r="J14" s="48"/>
    </row>
    <row r="15" ht="300">
      <c r="A15" s="37" t="s">
        <v>601</v>
      </c>
      <c r="B15" s="45"/>
      <c r="C15" s="46"/>
      <c r="D15" s="46"/>
      <c r="E15" s="39" t="s">
        <v>13800</v>
      </c>
      <c r="F15" s="46"/>
      <c r="G15" s="46"/>
      <c r="H15" s="46"/>
      <c r="I15" s="46"/>
      <c r="J15" s="48"/>
    </row>
    <row r="16">
      <c r="A16" s="37" t="s">
        <v>593</v>
      </c>
      <c r="B16" s="37">
        <v>2</v>
      </c>
      <c r="C16" s="38" t="s">
        <v>13801</v>
      </c>
      <c r="D16" s="37" t="s">
        <v>595</v>
      </c>
      <c r="E16" s="39" t="s">
        <v>13802</v>
      </c>
      <c r="F16" s="40" t="s">
        <v>641</v>
      </c>
      <c r="G16" s="41">
        <v>266</v>
      </c>
      <c r="H16" s="42">
        <v>0</v>
      </c>
      <c r="I16" s="43">
        <f>ROUND(G16*H16,P4)</f>
        <v>0</v>
      </c>
      <c r="J16" s="37"/>
      <c r="O16" s="44">
        <f>I16*0.21</f>
        <v>0</v>
      </c>
      <c r="P16">
        <v>3</v>
      </c>
    </row>
    <row r="17">
      <c r="A17" s="37" t="s">
        <v>598</v>
      </c>
      <c r="B17" s="45"/>
      <c r="C17" s="46"/>
      <c r="D17" s="46"/>
      <c r="E17" s="39" t="s">
        <v>14033</v>
      </c>
      <c r="F17" s="46"/>
      <c r="G17" s="46"/>
      <c r="H17" s="46"/>
      <c r="I17" s="46"/>
      <c r="J17" s="48"/>
    </row>
    <row r="18" ht="180">
      <c r="A18" s="37" t="s">
        <v>601</v>
      </c>
      <c r="B18" s="45"/>
      <c r="C18" s="46"/>
      <c r="D18" s="46"/>
      <c r="E18" s="39" t="s">
        <v>13804</v>
      </c>
      <c r="F18" s="46"/>
      <c r="G18" s="46"/>
      <c r="H18" s="46"/>
      <c r="I18" s="46"/>
      <c r="J18" s="48"/>
    </row>
    <row r="19">
      <c r="A19" s="37" t="s">
        <v>593</v>
      </c>
      <c r="B19" s="37">
        <v>3</v>
      </c>
      <c r="C19" s="38" t="s">
        <v>13805</v>
      </c>
      <c r="D19" s="37" t="s">
        <v>595</v>
      </c>
      <c r="E19" s="39" t="s">
        <v>13806</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14034</v>
      </c>
      <c r="F21" s="46"/>
      <c r="G21" s="46"/>
      <c r="H21" s="46"/>
      <c r="I21" s="46"/>
      <c r="J21" s="48"/>
    </row>
    <row r="22" ht="165">
      <c r="A22" s="37" t="s">
        <v>601</v>
      </c>
      <c r="B22" s="45"/>
      <c r="C22" s="46"/>
      <c r="D22" s="46"/>
      <c r="E22" s="39" t="s">
        <v>13808</v>
      </c>
      <c r="F22" s="46"/>
      <c r="G22" s="46"/>
      <c r="H22" s="46"/>
      <c r="I22" s="46"/>
      <c r="J22" s="48"/>
    </row>
    <row r="23" ht="30">
      <c r="A23" s="37" t="s">
        <v>593</v>
      </c>
      <c r="B23" s="37">
        <v>4</v>
      </c>
      <c r="C23" s="38" t="s">
        <v>13809</v>
      </c>
      <c r="D23" s="37" t="s">
        <v>595</v>
      </c>
      <c r="E23" s="39" t="s">
        <v>13810</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14034</v>
      </c>
      <c r="F25" s="46"/>
      <c r="G25" s="46"/>
      <c r="H25" s="46"/>
      <c r="I25" s="46"/>
      <c r="J25" s="48"/>
    </row>
    <row r="26" ht="150">
      <c r="A26" s="37" t="s">
        <v>601</v>
      </c>
      <c r="B26" s="45"/>
      <c r="C26" s="46"/>
      <c r="D26" s="46"/>
      <c r="E26" s="39" t="s">
        <v>13812</v>
      </c>
      <c r="F26" s="46"/>
      <c r="G26" s="46"/>
      <c r="H26" s="46"/>
      <c r="I26" s="46"/>
      <c r="J26" s="48"/>
    </row>
    <row r="27">
      <c r="A27" s="37" t="s">
        <v>593</v>
      </c>
      <c r="B27" s="37">
        <v>5</v>
      </c>
      <c r="C27" s="38" t="s">
        <v>13813</v>
      </c>
      <c r="D27" s="37" t="s">
        <v>595</v>
      </c>
      <c r="E27" s="39" t="s">
        <v>13814</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14034</v>
      </c>
      <c r="F29" s="46"/>
      <c r="G29" s="46"/>
      <c r="H29" s="46"/>
      <c r="I29" s="46"/>
      <c r="J29" s="48"/>
    </row>
    <row r="30" ht="150">
      <c r="A30" s="37" t="s">
        <v>601</v>
      </c>
      <c r="B30" s="45"/>
      <c r="C30" s="46"/>
      <c r="D30" s="46"/>
      <c r="E30" s="39" t="s">
        <v>13815</v>
      </c>
      <c r="F30" s="46"/>
      <c r="G30" s="46"/>
      <c r="H30" s="46"/>
      <c r="I30" s="46"/>
      <c r="J30" s="48"/>
    </row>
    <row r="31">
      <c r="A31" s="37" t="s">
        <v>593</v>
      </c>
      <c r="B31" s="37">
        <v>6</v>
      </c>
      <c r="C31" s="38" t="s">
        <v>13816</v>
      </c>
      <c r="D31" s="37" t="s">
        <v>595</v>
      </c>
      <c r="E31" s="39" t="s">
        <v>13817</v>
      </c>
      <c r="F31" s="40" t="s">
        <v>4424</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14035</v>
      </c>
      <c r="F33" s="46"/>
      <c r="G33" s="46"/>
      <c r="H33" s="46"/>
      <c r="I33" s="46"/>
      <c r="J33" s="48"/>
    </row>
    <row r="34" ht="165">
      <c r="A34" s="37" t="s">
        <v>601</v>
      </c>
      <c r="B34" s="45"/>
      <c r="C34" s="46"/>
      <c r="D34" s="46"/>
      <c r="E34" s="39" t="s">
        <v>13819</v>
      </c>
      <c r="F34" s="46"/>
      <c r="G34" s="46"/>
      <c r="H34" s="46"/>
      <c r="I34" s="46"/>
      <c r="J34" s="48"/>
    </row>
    <row r="35">
      <c r="A35" s="37" t="s">
        <v>593</v>
      </c>
      <c r="B35" s="37">
        <v>7</v>
      </c>
      <c r="C35" s="38" t="s">
        <v>13820</v>
      </c>
      <c r="D35" s="37" t="s">
        <v>595</v>
      </c>
      <c r="E35" s="39" t="s">
        <v>13821</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14036</v>
      </c>
      <c r="F37" s="46"/>
      <c r="G37" s="46"/>
      <c r="H37" s="46"/>
      <c r="I37" s="46"/>
      <c r="J37" s="48"/>
    </row>
    <row r="38" ht="120">
      <c r="A38" s="37" t="s">
        <v>601</v>
      </c>
      <c r="B38" s="45"/>
      <c r="C38" s="46"/>
      <c r="D38" s="46"/>
      <c r="E38" s="39" t="s">
        <v>13823</v>
      </c>
      <c r="F38" s="46"/>
      <c r="G38" s="46"/>
      <c r="H38" s="46"/>
      <c r="I38" s="46"/>
      <c r="J38" s="48"/>
    </row>
    <row r="39">
      <c r="A39" s="37" t="s">
        <v>593</v>
      </c>
      <c r="B39" s="37">
        <v>8</v>
      </c>
      <c r="C39" s="38" t="s">
        <v>13824</v>
      </c>
      <c r="D39" s="37" t="s">
        <v>595</v>
      </c>
      <c r="E39" s="39" t="s">
        <v>13825</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14037</v>
      </c>
      <c r="F41" s="46"/>
      <c r="G41" s="46"/>
      <c r="H41" s="46"/>
      <c r="I41" s="46"/>
      <c r="J41" s="48"/>
    </row>
    <row r="42" ht="105">
      <c r="A42" s="37" t="s">
        <v>601</v>
      </c>
      <c r="B42" s="45"/>
      <c r="C42" s="46"/>
      <c r="D42" s="46"/>
      <c r="E42" s="39" t="s">
        <v>13827</v>
      </c>
      <c r="F42" s="46"/>
      <c r="G42" s="46"/>
      <c r="H42" s="46"/>
      <c r="I42" s="46"/>
      <c r="J42" s="48"/>
    </row>
    <row r="43">
      <c r="A43" s="37" t="s">
        <v>593</v>
      </c>
      <c r="B43" s="37">
        <v>9</v>
      </c>
      <c r="C43" s="38" t="s">
        <v>13828</v>
      </c>
      <c r="D43" s="37" t="s">
        <v>595</v>
      </c>
      <c r="E43" s="39" t="s">
        <v>13829</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14038</v>
      </c>
      <c r="F45" s="46"/>
      <c r="G45" s="46"/>
      <c r="H45" s="46"/>
      <c r="I45" s="46"/>
      <c r="J45" s="48"/>
    </row>
    <row r="46" ht="105">
      <c r="A46" s="37" t="s">
        <v>601</v>
      </c>
      <c r="B46" s="45"/>
      <c r="C46" s="46"/>
      <c r="D46" s="46"/>
      <c r="E46" s="39" t="s">
        <v>13831</v>
      </c>
      <c r="F46" s="46"/>
      <c r="G46" s="46"/>
      <c r="H46" s="46"/>
      <c r="I46" s="46"/>
      <c r="J46" s="48"/>
    </row>
    <row r="47">
      <c r="A47" s="37" t="s">
        <v>593</v>
      </c>
      <c r="B47" s="37">
        <v>10</v>
      </c>
      <c r="C47" s="38" t="s">
        <v>13832</v>
      </c>
      <c r="D47" s="37" t="s">
        <v>595</v>
      </c>
      <c r="E47" s="39" t="s">
        <v>13833</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14039</v>
      </c>
      <c r="F49" s="46"/>
      <c r="G49" s="46"/>
      <c r="H49" s="46"/>
      <c r="I49" s="46"/>
      <c r="J49" s="48"/>
    </row>
    <row r="50" ht="105">
      <c r="A50" s="37" t="s">
        <v>601</v>
      </c>
      <c r="B50" s="45"/>
      <c r="C50" s="46"/>
      <c r="D50" s="46"/>
      <c r="E50" s="39" t="s">
        <v>13835</v>
      </c>
      <c r="F50" s="46"/>
      <c r="G50" s="46"/>
      <c r="H50" s="46"/>
      <c r="I50" s="46"/>
      <c r="J50" s="48"/>
    </row>
    <row r="51" ht="30">
      <c r="A51" s="37" t="s">
        <v>593</v>
      </c>
      <c r="B51" s="37">
        <v>11</v>
      </c>
      <c r="C51" s="38" t="s">
        <v>13848</v>
      </c>
      <c r="D51" s="37" t="s">
        <v>595</v>
      </c>
      <c r="E51" s="39" t="s">
        <v>13849</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14040</v>
      </c>
      <c r="F53" s="46"/>
      <c r="G53" s="46"/>
      <c r="H53" s="46"/>
      <c r="I53" s="46"/>
      <c r="J53" s="48"/>
    </row>
    <row r="54" ht="120">
      <c r="A54" s="37" t="s">
        <v>601</v>
      </c>
      <c r="B54" s="45"/>
      <c r="C54" s="46"/>
      <c r="D54" s="46"/>
      <c r="E54" s="39" t="s">
        <v>13851</v>
      </c>
      <c r="F54" s="46"/>
      <c r="G54" s="46"/>
      <c r="H54" s="46"/>
      <c r="I54" s="46"/>
      <c r="J54" s="48"/>
    </row>
    <row r="55">
      <c r="A55" s="31" t="s">
        <v>591</v>
      </c>
      <c r="B55" s="32"/>
      <c r="C55" s="33" t="s">
        <v>13852</v>
      </c>
      <c r="D55" s="34"/>
      <c r="E55" s="31" t="s">
        <v>13853</v>
      </c>
      <c r="F55" s="34"/>
      <c r="G55" s="34"/>
      <c r="H55" s="34"/>
      <c r="I55" s="35">
        <f>SUMIFS(I56:I87,A56:A87,"P")</f>
        <v>0</v>
      </c>
      <c r="J55" s="36"/>
    </row>
    <row r="56" ht="30">
      <c r="A56" s="37" t="s">
        <v>593</v>
      </c>
      <c r="B56" s="37">
        <v>12</v>
      </c>
      <c r="C56" s="38" t="s">
        <v>13854</v>
      </c>
      <c r="D56" s="37" t="s">
        <v>595</v>
      </c>
      <c r="E56" s="39" t="s">
        <v>13855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13856</v>
      </c>
      <c r="F58" s="46"/>
      <c r="G58" s="46"/>
      <c r="H58" s="46"/>
      <c r="I58" s="46"/>
      <c r="J58" s="48"/>
    </row>
    <row r="59" ht="120">
      <c r="A59" s="37" t="s">
        <v>601</v>
      </c>
      <c r="B59" s="45"/>
      <c r="C59" s="46"/>
      <c r="D59" s="46"/>
      <c r="E59" s="39" t="s">
        <v>13857</v>
      </c>
      <c r="F59" s="46"/>
      <c r="G59" s="46"/>
      <c r="H59" s="46"/>
      <c r="I59" s="46"/>
      <c r="J59" s="48"/>
    </row>
    <row r="60" ht="30">
      <c r="A60" s="37" t="s">
        <v>593</v>
      </c>
      <c r="B60" s="37">
        <v>13</v>
      </c>
      <c r="C60" s="38" t="s">
        <v>13858</v>
      </c>
      <c r="D60" s="37" t="s">
        <v>595</v>
      </c>
      <c r="E60" s="39" t="s">
        <v>13859</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13856</v>
      </c>
      <c r="F62" s="46"/>
      <c r="G62" s="46"/>
      <c r="H62" s="46"/>
      <c r="I62" s="46"/>
      <c r="J62" s="48"/>
    </row>
    <row r="63" ht="120">
      <c r="A63" s="37" t="s">
        <v>601</v>
      </c>
      <c r="B63" s="45"/>
      <c r="C63" s="46"/>
      <c r="D63" s="46"/>
      <c r="E63" s="39" t="s">
        <v>13857</v>
      </c>
      <c r="F63" s="46"/>
      <c r="G63" s="46"/>
      <c r="H63" s="46"/>
      <c r="I63" s="46"/>
      <c r="J63" s="48"/>
    </row>
    <row r="64">
      <c r="A64" s="37" t="s">
        <v>593</v>
      </c>
      <c r="B64" s="37">
        <v>14</v>
      </c>
      <c r="C64" s="38" t="s">
        <v>14041</v>
      </c>
      <c r="D64" s="37" t="s">
        <v>595</v>
      </c>
      <c r="E64" s="39" t="s">
        <v>14042</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14043</v>
      </c>
      <c r="F66" s="46"/>
      <c r="G66" s="46"/>
      <c r="H66" s="46"/>
      <c r="I66" s="46"/>
      <c r="J66" s="48"/>
    </row>
    <row r="67" ht="120">
      <c r="A67" s="37" t="s">
        <v>601</v>
      </c>
      <c r="B67" s="45"/>
      <c r="C67" s="46"/>
      <c r="D67" s="46"/>
      <c r="E67" s="39" t="s">
        <v>13869</v>
      </c>
      <c r="F67" s="46"/>
      <c r="G67" s="46"/>
      <c r="H67" s="46"/>
      <c r="I67" s="46"/>
      <c r="J67" s="48"/>
    </row>
    <row r="68">
      <c r="A68" s="37" t="s">
        <v>593</v>
      </c>
      <c r="B68" s="37">
        <v>15</v>
      </c>
      <c r="C68" s="38" t="s">
        <v>13870</v>
      </c>
      <c r="D68" s="37" t="s">
        <v>595</v>
      </c>
      <c r="E68" s="39" t="s">
        <v>13871</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14044</v>
      </c>
      <c r="F70" s="46"/>
      <c r="G70" s="46"/>
      <c r="H70" s="46"/>
      <c r="I70" s="46"/>
      <c r="J70" s="48"/>
    </row>
    <row r="71" ht="120">
      <c r="A71" s="37" t="s">
        <v>601</v>
      </c>
      <c r="B71" s="45"/>
      <c r="C71" s="46"/>
      <c r="D71" s="46"/>
      <c r="E71" s="39" t="s">
        <v>13869</v>
      </c>
      <c r="F71" s="46"/>
      <c r="G71" s="46"/>
      <c r="H71" s="46"/>
      <c r="I71" s="46"/>
      <c r="J71" s="48"/>
    </row>
    <row r="72">
      <c r="A72" s="37" t="s">
        <v>593</v>
      </c>
      <c r="B72" s="37">
        <v>16</v>
      </c>
      <c r="C72" s="38" t="s">
        <v>13872</v>
      </c>
      <c r="D72" s="37" t="s">
        <v>595</v>
      </c>
      <c r="E72" s="39" t="s">
        <v>13873</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14045</v>
      </c>
      <c r="F74" s="46"/>
      <c r="G74" s="46"/>
      <c r="H74" s="46"/>
      <c r="I74" s="46"/>
      <c r="J74" s="48"/>
    </row>
    <row r="75" ht="120">
      <c r="A75" s="37" t="s">
        <v>601</v>
      </c>
      <c r="B75" s="45"/>
      <c r="C75" s="46"/>
      <c r="D75" s="46"/>
      <c r="E75" s="39" t="s">
        <v>13875</v>
      </c>
      <c r="F75" s="46"/>
      <c r="G75" s="46"/>
      <c r="H75" s="46"/>
      <c r="I75" s="46"/>
      <c r="J75" s="48"/>
    </row>
    <row r="76" ht="30">
      <c r="A76" s="37" t="s">
        <v>593</v>
      </c>
      <c r="B76" s="37">
        <v>17</v>
      </c>
      <c r="C76" s="38" t="s">
        <v>13876</v>
      </c>
      <c r="D76" s="37" t="s">
        <v>595</v>
      </c>
      <c r="E76" s="39" t="s">
        <v>13877</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13856</v>
      </c>
      <c r="F78" s="46"/>
      <c r="G78" s="46"/>
      <c r="H78" s="46"/>
      <c r="I78" s="46"/>
      <c r="J78" s="48"/>
    </row>
    <row r="79" ht="135">
      <c r="A79" s="37" t="s">
        <v>601</v>
      </c>
      <c r="B79" s="45"/>
      <c r="C79" s="46"/>
      <c r="D79" s="46"/>
      <c r="E79" s="39" t="s">
        <v>13879</v>
      </c>
      <c r="F79" s="46"/>
      <c r="G79" s="46"/>
      <c r="H79" s="46"/>
      <c r="I79" s="46"/>
      <c r="J79" s="48"/>
    </row>
    <row r="80" ht="30">
      <c r="A80" s="37" t="s">
        <v>593</v>
      </c>
      <c r="B80" s="37">
        <v>18</v>
      </c>
      <c r="C80" s="38" t="s">
        <v>13880</v>
      </c>
      <c r="D80" s="37" t="s">
        <v>595</v>
      </c>
      <c r="E80" s="39" t="s">
        <v>13881</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13856</v>
      </c>
      <c r="F82" s="46"/>
      <c r="G82" s="46"/>
      <c r="H82" s="46"/>
      <c r="I82" s="46"/>
      <c r="J82" s="48"/>
    </row>
    <row r="83" ht="135">
      <c r="A83" s="37" t="s">
        <v>601</v>
      </c>
      <c r="B83" s="45"/>
      <c r="C83" s="46"/>
      <c r="D83" s="46"/>
      <c r="E83" s="39" t="s">
        <v>13879</v>
      </c>
      <c r="F83" s="46"/>
      <c r="G83" s="46"/>
      <c r="H83" s="46"/>
      <c r="I83" s="46"/>
      <c r="J83" s="48"/>
    </row>
    <row r="84" ht="30">
      <c r="A84" s="37" t="s">
        <v>593</v>
      </c>
      <c r="B84" s="37">
        <v>19</v>
      </c>
      <c r="C84" s="38" t="s">
        <v>13890</v>
      </c>
      <c r="D84" s="37" t="s">
        <v>595</v>
      </c>
      <c r="E84" s="39" t="s">
        <v>13891</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14046</v>
      </c>
      <c r="F86" s="46"/>
      <c r="G86" s="46"/>
      <c r="H86" s="46"/>
      <c r="I86" s="46"/>
      <c r="J86" s="48"/>
    </row>
    <row r="87" ht="135">
      <c r="A87" s="37" t="s">
        <v>601</v>
      </c>
      <c r="B87" s="45"/>
      <c r="C87" s="46"/>
      <c r="D87" s="46"/>
      <c r="E87" s="39" t="s">
        <v>13893</v>
      </c>
      <c r="F87" s="46"/>
      <c r="G87" s="46"/>
      <c r="H87" s="46"/>
      <c r="I87" s="46"/>
      <c r="J87" s="48"/>
    </row>
    <row r="88">
      <c r="A88" s="31" t="s">
        <v>591</v>
      </c>
      <c r="B88" s="32"/>
      <c r="C88" s="33" t="s">
        <v>13894</v>
      </c>
      <c r="D88" s="34"/>
      <c r="E88" s="31" t="s">
        <v>13895</v>
      </c>
      <c r="F88" s="34"/>
      <c r="G88" s="34"/>
      <c r="H88" s="34"/>
      <c r="I88" s="35">
        <f>SUMIFS(I89:I255,A89:A255,"P")</f>
        <v>0</v>
      </c>
      <c r="J88" s="36"/>
    </row>
    <row r="89">
      <c r="A89" s="37" t="s">
        <v>593</v>
      </c>
      <c r="B89" s="37">
        <v>20</v>
      </c>
      <c r="C89" s="38" t="s">
        <v>13896</v>
      </c>
      <c r="D89" s="37" t="s">
        <v>595</v>
      </c>
      <c r="E89" s="39" t="s">
        <v>13897</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14047</v>
      </c>
      <c r="F91" s="46"/>
      <c r="G91" s="46"/>
      <c r="H91" s="46"/>
      <c r="I91" s="46"/>
      <c r="J91" s="48"/>
    </row>
    <row r="92" ht="105">
      <c r="A92" s="37" t="s">
        <v>601</v>
      </c>
      <c r="B92" s="45"/>
      <c r="C92" s="46"/>
      <c r="D92" s="46"/>
      <c r="E92" s="39" t="s">
        <v>13899</v>
      </c>
      <c r="F92" s="46"/>
      <c r="G92" s="46"/>
      <c r="H92" s="46"/>
      <c r="I92" s="46"/>
      <c r="J92" s="48"/>
    </row>
    <row r="93">
      <c r="A93" s="37" t="s">
        <v>593</v>
      </c>
      <c r="B93" s="37">
        <v>21</v>
      </c>
      <c r="C93" s="38" t="s">
        <v>13900</v>
      </c>
      <c r="D93" s="37" t="s">
        <v>595</v>
      </c>
      <c r="E93" s="39" t="s">
        <v>13901</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14048</v>
      </c>
      <c r="F95" s="46"/>
      <c r="G95" s="46"/>
      <c r="H95" s="46"/>
      <c r="I95" s="46"/>
      <c r="J95" s="48"/>
    </row>
    <row r="96" ht="105">
      <c r="A96" s="37" t="s">
        <v>601</v>
      </c>
      <c r="B96" s="45"/>
      <c r="C96" s="46"/>
      <c r="D96" s="46"/>
      <c r="E96" s="39" t="s">
        <v>13899</v>
      </c>
      <c r="F96" s="46"/>
      <c r="G96" s="46"/>
      <c r="H96" s="46"/>
      <c r="I96" s="46"/>
      <c r="J96" s="48"/>
    </row>
    <row r="97">
      <c r="A97" s="37" t="s">
        <v>593</v>
      </c>
      <c r="B97" s="37">
        <v>22</v>
      </c>
      <c r="C97" s="38" t="s">
        <v>13903</v>
      </c>
      <c r="D97" s="37" t="s">
        <v>595</v>
      </c>
      <c r="E97" s="39" t="s">
        <v>13904</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14049</v>
      </c>
      <c r="F99" s="46"/>
      <c r="G99" s="46"/>
      <c r="H99" s="46"/>
      <c r="I99" s="46"/>
      <c r="J99" s="48"/>
    </row>
    <row r="100" ht="105">
      <c r="A100" s="37" t="s">
        <v>601</v>
      </c>
      <c r="B100" s="45"/>
      <c r="C100" s="46"/>
      <c r="D100" s="46"/>
      <c r="E100" s="39" t="s">
        <v>13906</v>
      </c>
      <c r="F100" s="46"/>
      <c r="G100" s="46"/>
      <c r="H100" s="46"/>
      <c r="I100" s="46"/>
      <c r="J100" s="48"/>
    </row>
    <row r="101">
      <c r="A101" s="37" t="s">
        <v>593</v>
      </c>
      <c r="B101" s="37">
        <v>23</v>
      </c>
      <c r="C101" s="38" t="s">
        <v>13907</v>
      </c>
      <c r="D101" s="37" t="s">
        <v>595</v>
      </c>
      <c r="E101" s="39" t="s">
        <v>13908</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14050</v>
      </c>
      <c r="F103" s="46"/>
      <c r="G103" s="46"/>
      <c r="H103" s="46"/>
      <c r="I103" s="46"/>
      <c r="J103" s="48"/>
    </row>
    <row r="104" ht="120">
      <c r="A104" s="37" t="s">
        <v>601</v>
      </c>
      <c r="B104" s="45"/>
      <c r="C104" s="46"/>
      <c r="D104" s="46"/>
      <c r="E104" s="39" t="s">
        <v>13910</v>
      </c>
      <c r="F104" s="46"/>
      <c r="G104" s="46"/>
      <c r="H104" s="46"/>
      <c r="I104" s="46"/>
      <c r="J104" s="48"/>
    </row>
    <row r="105">
      <c r="A105" s="37" t="s">
        <v>593</v>
      </c>
      <c r="B105" s="37">
        <v>24</v>
      </c>
      <c r="C105" s="38" t="s">
        <v>14051</v>
      </c>
      <c r="D105" s="37" t="s">
        <v>595</v>
      </c>
      <c r="E105" s="39" t="s">
        <v>14052</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13963</v>
      </c>
      <c r="F107" s="46"/>
      <c r="G107" s="46"/>
      <c r="H107" s="46"/>
      <c r="I107" s="46"/>
      <c r="J107" s="48"/>
    </row>
    <row r="108" ht="120">
      <c r="A108" s="37" t="s">
        <v>601</v>
      </c>
      <c r="B108" s="45"/>
      <c r="C108" s="46"/>
      <c r="D108" s="46"/>
      <c r="E108" s="39" t="s">
        <v>13910</v>
      </c>
      <c r="F108" s="46"/>
      <c r="G108" s="46"/>
      <c r="H108" s="46"/>
      <c r="I108" s="46"/>
      <c r="J108" s="48"/>
    </row>
    <row r="109">
      <c r="A109" s="37" t="s">
        <v>593</v>
      </c>
      <c r="B109" s="37">
        <v>25</v>
      </c>
      <c r="C109" s="38" t="s">
        <v>13911</v>
      </c>
      <c r="D109" s="37" t="s">
        <v>595</v>
      </c>
      <c r="E109" s="39" t="s">
        <v>13912</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14053</v>
      </c>
      <c r="F111" s="46"/>
      <c r="G111" s="46"/>
      <c r="H111" s="46"/>
      <c r="I111" s="46"/>
      <c r="J111" s="48"/>
    </row>
    <row r="112" ht="120">
      <c r="A112" s="37" t="s">
        <v>601</v>
      </c>
      <c r="B112" s="45"/>
      <c r="C112" s="46"/>
      <c r="D112" s="46"/>
      <c r="E112" s="39" t="s">
        <v>13910</v>
      </c>
      <c r="F112" s="46"/>
      <c r="G112" s="46"/>
      <c r="H112" s="46"/>
      <c r="I112" s="46"/>
      <c r="J112" s="48"/>
    </row>
    <row r="113">
      <c r="A113" s="37" t="s">
        <v>593</v>
      </c>
      <c r="B113" s="37">
        <v>26</v>
      </c>
      <c r="C113" s="38" t="s">
        <v>13914</v>
      </c>
      <c r="D113" s="37" t="s">
        <v>595</v>
      </c>
      <c r="E113" s="39" t="s">
        <v>13915</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13898</v>
      </c>
      <c r="F115" s="46"/>
      <c r="G115" s="46"/>
      <c r="H115" s="46"/>
      <c r="I115" s="46"/>
      <c r="J115" s="48"/>
    </row>
    <row r="116" ht="120">
      <c r="A116" s="37" t="s">
        <v>601</v>
      </c>
      <c r="B116" s="45"/>
      <c r="C116" s="46"/>
      <c r="D116" s="46"/>
      <c r="E116" s="39" t="s">
        <v>13910</v>
      </c>
      <c r="F116" s="46"/>
      <c r="G116" s="46"/>
      <c r="H116" s="46"/>
      <c r="I116" s="46"/>
      <c r="J116" s="48"/>
    </row>
    <row r="117">
      <c r="A117" s="37" t="s">
        <v>593</v>
      </c>
      <c r="B117" s="37">
        <v>27</v>
      </c>
      <c r="C117" s="38" t="s">
        <v>13917</v>
      </c>
      <c r="D117" s="37" t="s">
        <v>595</v>
      </c>
      <c r="E117" s="39" t="s">
        <v>13918</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13909</v>
      </c>
      <c r="F119" s="46"/>
      <c r="G119" s="46"/>
      <c r="H119" s="46"/>
      <c r="I119" s="46"/>
      <c r="J119" s="48"/>
    </row>
    <row r="120" ht="120">
      <c r="A120" s="37" t="s">
        <v>601</v>
      </c>
      <c r="B120" s="45"/>
      <c r="C120" s="46"/>
      <c r="D120" s="46"/>
      <c r="E120" s="39" t="s">
        <v>13910</v>
      </c>
      <c r="F120" s="46"/>
      <c r="G120" s="46"/>
      <c r="H120" s="46"/>
      <c r="I120" s="46"/>
      <c r="J120" s="48"/>
    </row>
    <row r="121">
      <c r="A121" s="37" t="s">
        <v>593</v>
      </c>
      <c r="B121" s="37">
        <v>28</v>
      </c>
      <c r="C121" s="38" t="s">
        <v>13920</v>
      </c>
      <c r="D121" s="37" t="s">
        <v>595</v>
      </c>
      <c r="E121" s="39" t="s">
        <v>13921</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14054</v>
      </c>
      <c r="F123" s="46"/>
      <c r="G123" s="46"/>
      <c r="H123" s="46"/>
      <c r="I123" s="46"/>
      <c r="J123" s="48"/>
    </row>
    <row r="124" ht="120">
      <c r="A124" s="37" t="s">
        <v>601</v>
      </c>
      <c r="B124" s="45"/>
      <c r="C124" s="46"/>
      <c r="D124" s="46"/>
      <c r="E124" s="39" t="s">
        <v>13910</v>
      </c>
      <c r="F124" s="46"/>
      <c r="G124" s="46"/>
      <c r="H124" s="46"/>
      <c r="I124" s="46"/>
      <c r="J124" s="48"/>
    </row>
    <row r="125">
      <c r="A125" s="37" t="s">
        <v>593</v>
      </c>
      <c r="B125" s="37">
        <v>29</v>
      </c>
      <c r="C125" s="38" t="s">
        <v>14055</v>
      </c>
      <c r="D125" s="37" t="s">
        <v>595</v>
      </c>
      <c r="E125" s="39" t="s">
        <v>14056</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14050</v>
      </c>
      <c r="F127" s="46"/>
      <c r="G127" s="46"/>
      <c r="H127" s="46"/>
      <c r="I127" s="46"/>
      <c r="J127" s="48"/>
    </row>
    <row r="128" ht="120">
      <c r="A128" s="37" t="s">
        <v>601</v>
      </c>
      <c r="B128" s="45"/>
      <c r="C128" s="46"/>
      <c r="D128" s="46"/>
      <c r="E128" s="39" t="s">
        <v>13910</v>
      </c>
      <c r="F128" s="46"/>
      <c r="G128" s="46"/>
      <c r="H128" s="46"/>
      <c r="I128" s="46"/>
      <c r="J128" s="48"/>
    </row>
    <row r="129">
      <c r="A129" s="37" t="s">
        <v>593</v>
      </c>
      <c r="B129" s="37">
        <v>30</v>
      </c>
      <c r="C129" s="38" t="s">
        <v>13923</v>
      </c>
      <c r="D129" s="37" t="s">
        <v>595</v>
      </c>
      <c r="E129" s="39" t="s">
        <v>13924</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14057</v>
      </c>
      <c r="F131" s="46"/>
      <c r="G131" s="46"/>
      <c r="H131" s="46"/>
      <c r="I131" s="46"/>
      <c r="J131" s="48"/>
    </row>
    <row r="132" ht="120">
      <c r="A132" s="37" t="s">
        <v>601</v>
      </c>
      <c r="B132" s="45"/>
      <c r="C132" s="46"/>
      <c r="D132" s="46"/>
      <c r="E132" s="39" t="s">
        <v>13910</v>
      </c>
      <c r="F132" s="46"/>
      <c r="G132" s="46"/>
      <c r="H132" s="46"/>
      <c r="I132" s="46"/>
      <c r="J132" s="48"/>
    </row>
    <row r="133">
      <c r="A133" s="37" t="s">
        <v>593</v>
      </c>
      <c r="B133" s="37">
        <v>31</v>
      </c>
      <c r="C133" s="38" t="s">
        <v>13925</v>
      </c>
      <c r="D133" s="37" t="s">
        <v>595</v>
      </c>
      <c r="E133" s="39" t="s">
        <v>13926</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14050</v>
      </c>
      <c r="F135" s="46"/>
      <c r="G135" s="46"/>
      <c r="H135" s="46"/>
      <c r="I135" s="46"/>
      <c r="J135" s="48"/>
    </row>
    <row r="136" ht="120">
      <c r="A136" s="37" t="s">
        <v>601</v>
      </c>
      <c r="B136" s="45"/>
      <c r="C136" s="46"/>
      <c r="D136" s="46"/>
      <c r="E136" s="39" t="s">
        <v>13910</v>
      </c>
      <c r="F136" s="46"/>
      <c r="G136" s="46"/>
      <c r="H136" s="46"/>
      <c r="I136" s="46"/>
      <c r="J136" s="48"/>
    </row>
    <row r="137">
      <c r="A137" s="37" t="s">
        <v>593</v>
      </c>
      <c r="B137" s="37">
        <v>32</v>
      </c>
      <c r="C137" s="38" t="s">
        <v>13928</v>
      </c>
      <c r="D137" s="37" t="s">
        <v>595</v>
      </c>
      <c r="E137" s="39" t="s">
        <v>13929</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14058</v>
      </c>
      <c r="F139" s="46"/>
      <c r="G139" s="46"/>
      <c r="H139" s="46"/>
      <c r="I139" s="46"/>
      <c r="J139" s="48"/>
    </row>
    <row r="140" ht="105">
      <c r="A140" s="37" t="s">
        <v>601</v>
      </c>
      <c r="B140" s="45"/>
      <c r="C140" s="46"/>
      <c r="D140" s="46"/>
      <c r="E140" s="39" t="s">
        <v>13931</v>
      </c>
      <c r="F140" s="46"/>
      <c r="G140" s="46"/>
      <c r="H140" s="46"/>
      <c r="I140" s="46"/>
      <c r="J140" s="48"/>
    </row>
    <row r="141">
      <c r="A141" s="37" t="s">
        <v>593</v>
      </c>
      <c r="B141" s="37">
        <v>33</v>
      </c>
      <c r="C141" s="38" t="s">
        <v>14059</v>
      </c>
      <c r="D141" s="37" t="s">
        <v>595</v>
      </c>
      <c r="E141" s="39" t="s">
        <v>14060</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13938</v>
      </c>
      <c r="F143" s="46"/>
      <c r="G143" s="46"/>
      <c r="H143" s="46"/>
      <c r="I143" s="46"/>
      <c r="J143" s="48"/>
    </row>
    <row r="144" ht="135">
      <c r="A144" s="37" t="s">
        <v>601</v>
      </c>
      <c r="B144" s="45"/>
      <c r="C144" s="46"/>
      <c r="D144" s="46"/>
      <c r="E144" s="39" t="s">
        <v>13935</v>
      </c>
      <c r="F144" s="46"/>
      <c r="G144" s="46"/>
      <c r="H144" s="46"/>
      <c r="I144" s="46"/>
      <c r="J144" s="48"/>
    </row>
    <row r="145">
      <c r="A145" s="37" t="s">
        <v>593</v>
      </c>
      <c r="B145" s="37">
        <v>34</v>
      </c>
      <c r="C145" s="38" t="s">
        <v>13932</v>
      </c>
      <c r="D145" s="37" t="s">
        <v>595</v>
      </c>
      <c r="E145" s="39" t="s">
        <v>13933</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14061</v>
      </c>
      <c r="F147" s="46"/>
      <c r="G147" s="46"/>
      <c r="H147" s="46"/>
      <c r="I147" s="46"/>
      <c r="J147" s="48"/>
    </row>
    <row r="148" ht="135">
      <c r="A148" s="37" t="s">
        <v>601</v>
      </c>
      <c r="B148" s="45"/>
      <c r="C148" s="46"/>
      <c r="D148" s="46"/>
      <c r="E148" s="39" t="s">
        <v>13935</v>
      </c>
      <c r="F148" s="46"/>
      <c r="G148" s="46"/>
      <c r="H148" s="46"/>
      <c r="I148" s="46"/>
      <c r="J148" s="48"/>
    </row>
    <row r="149">
      <c r="A149" s="37" t="s">
        <v>593</v>
      </c>
      <c r="B149" s="37">
        <v>35</v>
      </c>
      <c r="C149" s="38" t="s">
        <v>13936</v>
      </c>
      <c r="D149" s="37" t="s">
        <v>595</v>
      </c>
      <c r="E149" s="39" t="s">
        <v>13937</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14061</v>
      </c>
      <c r="F151" s="46"/>
      <c r="G151" s="46"/>
      <c r="H151" s="46"/>
      <c r="I151" s="46"/>
      <c r="J151" s="48"/>
    </row>
    <row r="152" ht="135">
      <c r="A152" s="37" t="s">
        <v>601</v>
      </c>
      <c r="B152" s="45"/>
      <c r="C152" s="46"/>
      <c r="D152" s="46"/>
      <c r="E152" s="39" t="s">
        <v>13935</v>
      </c>
      <c r="F152" s="46"/>
      <c r="G152" s="46"/>
      <c r="H152" s="46"/>
      <c r="I152" s="46"/>
      <c r="J152" s="48"/>
    </row>
    <row r="153">
      <c r="A153" s="37" t="s">
        <v>593</v>
      </c>
      <c r="B153" s="37">
        <v>36</v>
      </c>
      <c r="C153" s="38" t="s">
        <v>13939</v>
      </c>
      <c r="D153" s="37" t="s">
        <v>595</v>
      </c>
      <c r="E153" s="39" t="s">
        <v>13940</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14062</v>
      </c>
      <c r="F155" s="46"/>
      <c r="G155" s="46"/>
      <c r="H155" s="46"/>
      <c r="I155" s="46"/>
      <c r="J155" s="48"/>
    </row>
    <row r="156" ht="120">
      <c r="A156" s="37" t="s">
        <v>601</v>
      </c>
      <c r="B156" s="45"/>
      <c r="C156" s="46"/>
      <c r="D156" s="46"/>
      <c r="E156" s="39" t="s">
        <v>13942</v>
      </c>
      <c r="F156" s="46"/>
      <c r="G156" s="46"/>
      <c r="H156" s="46"/>
      <c r="I156" s="46"/>
      <c r="J156" s="48"/>
    </row>
    <row r="157">
      <c r="A157" s="37" t="s">
        <v>593</v>
      </c>
      <c r="B157" s="37">
        <v>37</v>
      </c>
      <c r="C157" s="38" t="s">
        <v>14063</v>
      </c>
      <c r="D157" s="37" t="s">
        <v>595</v>
      </c>
      <c r="E157" s="39" t="s">
        <v>14064</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14065</v>
      </c>
      <c r="F159" s="46"/>
      <c r="G159" s="46"/>
      <c r="H159" s="46"/>
      <c r="I159" s="46"/>
      <c r="J159" s="48"/>
    </row>
    <row r="160" ht="120">
      <c r="A160" s="37" t="s">
        <v>601</v>
      </c>
      <c r="B160" s="45"/>
      <c r="C160" s="46"/>
      <c r="D160" s="46"/>
      <c r="E160" s="39" t="s">
        <v>13942</v>
      </c>
      <c r="F160" s="46"/>
      <c r="G160" s="46"/>
      <c r="H160" s="46"/>
      <c r="I160" s="46"/>
      <c r="J160" s="48"/>
    </row>
    <row r="161">
      <c r="A161" s="37" t="s">
        <v>593</v>
      </c>
      <c r="B161" s="37">
        <v>38</v>
      </c>
      <c r="C161" s="38" t="s">
        <v>13943</v>
      </c>
      <c r="D161" s="37" t="s">
        <v>595</v>
      </c>
      <c r="E161" s="39" t="s">
        <v>13944</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14066</v>
      </c>
      <c r="F163" s="46"/>
      <c r="G163" s="46"/>
      <c r="H163" s="46"/>
      <c r="I163" s="46"/>
      <c r="J163" s="48"/>
    </row>
    <row r="164" ht="120">
      <c r="A164" s="37" t="s">
        <v>601</v>
      </c>
      <c r="B164" s="45"/>
      <c r="C164" s="46"/>
      <c r="D164" s="46"/>
      <c r="E164" s="39" t="s">
        <v>13942</v>
      </c>
      <c r="F164" s="46"/>
      <c r="G164" s="46"/>
      <c r="H164" s="46"/>
      <c r="I164" s="46"/>
      <c r="J164" s="48"/>
    </row>
    <row r="165">
      <c r="A165" s="37" t="s">
        <v>593</v>
      </c>
      <c r="B165" s="37">
        <v>39</v>
      </c>
      <c r="C165" s="38" t="s">
        <v>4799</v>
      </c>
      <c r="D165" s="37" t="s">
        <v>595</v>
      </c>
      <c r="E165" s="39" t="s">
        <v>4800</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14067</v>
      </c>
      <c r="F167" s="46"/>
      <c r="G167" s="46"/>
      <c r="H167" s="46"/>
      <c r="I167" s="46"/>
      <c r="J167" s="48"/>
    </row>
    <row r="168" ht="105">
      <c r="A168" s="37" t="s">
        <v>601</v>
      </c>
      <c r="B168" s="45"/>
      <c r="C168" s="46"/>
      <c r="D168" s="46"/>
      <c r="E168" s="39" t="s">
        <v>4802</v>
      </c>
      <c r="F168" s="46"/>
      <c r="G168" s="46"/>
      <c r="H168" s="46"/>
      <c r="I168" s="46"/>
      <c r="J168" s="48"/>
    </row>
    <row r="169">
      <c r="A169" s="37" t="s">
        <v>593</v>
      </c>
      <c r="B169" s="37">
        <v>40</v>
      </c>
      <c r="C169" s="38" t="s">
        <v>13947</v>
      </c>
      <c r="D169" s="37" t="s">
        <v>595</v>
      </c>
      <c r="E169" s="39" t="s">
        <v>13948</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14068</v>
      </c>
      <c r="F171" s="46"/>
      <c r="G171" s="46"/>
      <c r="H171" s="46"/>
      <c r="I171" s="46"/>
      <c r="J171" s="48"/>
    </row>
    <row r="172" ht="105">
      <c r="A172" s="37" t="s">
        <v>601</v>
      </c>
      <c r="B172" s="45"/>
      <c r="C172" s="46"/>
      <c r="D172" s="46"/>
      <c r="E172" s="39" t="s">
        <v>13950</v>
      </c>
      <c r="F172" s="46"/>
      <c r="G172" s="46"/>
      <c r="H172" s="46"/>
      <c r="I172" s="46"/>
      <c r="J172" s="48"/>
    </row>
    <row r="173">
      <c r="A173" s="37" t="s">
        <v>593</v>
      </c>
      <c r="B173" s="37">
        <v>41</v>
      </c>
      <c r="C173" s="38" t="s">
        <v>13951</v>
      </c>
      <c r="D173" s="37" t="s">
        <v>595</v>
      </c>
      <c r="E173" s="39" t="s">
        <v>13952</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14069</v>
      </c>
      <c r="F175" s="46"/>
      <c r="G175" s="46"/>
      <c r="H175" s="46"/>
      <c r="I175" s="46"/>
      <c r="J175" s="48"/>
    </row>
    <row r="176" ht="105">
      <c r="A176" s="37" t="s">
        <v>601</v>
      </c>
      <c r="B176" s="45"/>
      <c r="C176" s="46"/>
      <c r="D176" s="46"/>
      <c r="E176" s="39" t="s">
        <v>13950</v>
      </c>
      <c r="F176" s="46"/>
      <c r="G176" s="46"/>
      <c r="H176" s="46"/>
      <c r="I176" s="46"/>
      <c r="J176" s="48"/>
    </row>
    <row r="177">
      <c r="A177" s="37" t="s">
        <v>593</v>
      </c>
      <c r="B177" s="37">
        <v>42</v>
      </c>
      <c r="C177" s="38" t="s">
        <v>13953</v>
      </c>
      <c r="D177" s="37" t="s">
        <v>595</v>
      </c>
      <c r="E177" s="39" t="s">
        <v>13954</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14069</v>
      </c>
      <c r="F179" s="46"/>
      <c r="G179" s="46"/>
      <c r="H179" s="46"/>
      <c r="I179" s="46"/>
      <c r="J179" s="48"/>
    </row>
    <row r="180" ht="105">
      <c r="A180" s="37" t="s">
        <v>601</v>
      </c>
      <c r="B180" s="45"/>
      <c r="C180" s="46"/>
      <c r="D180" s="46"/>
      <c r="E180" s="39" t="s">
        <v>13950</v>
      </c>
      <c r="F180" s="46"/>
      <c r="G180" s="46"/>
      <c r="H180" s="46"/>
      <c r="I180" s="46"/>
      <c r="J180" s="48"/>
    </row>
    <row r="181">
      <c r="A181" s="37" t="s">
        <v>593</v>
      </c>
      <c r="B181" s="37">
        <v>43</v>
      </c>
      <c r="C181" s="38" t="s">
        <v>14070</v>
      </c>
      <c r="D181" s="37" t="s">
        <v>595</v>
      </c>
      <c r="E181" s="39" t="s">
        <v>14071</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14072</v>
      </c>
      <c r="F183" s="46"/>
      <c r="G183" s="46"/>
      <c r="H183" s="46"/>
      <c r="I183" s="46"/>
      <c r="J183" s="48"/>
    </row>
    <row r="184" ht="135">
      <c r="A184" s="37" t="s">
        <v>601</v>
      </c>
      <c r="B184" s="45"/>
      <c r="C184" s="46"/>
      <c r="D184" s="46"/>
      <c r="E184" s="39" t="s">
        <v>13935</v>
      </c>
      <c r="F184" s="46"/>
      <c r="G184" s="46"/>
      <c r="H184" s="46"/>
      <c r="I184" s="46"/>
      <c r="J184" s="48"/>
    </row>
    <row r="185">
      <c r="A185" s="37" t="s">
        <v>593</v>
      </c>
      <c r="B185" s="37">
        <v>44</v>
      </c>
      <c r="C185" s="38" t="s">
        <v>14073</v>
      </c>
      <c r="D185" s="37" t="s">
        <v>595</v>
      </c>
      <c r="E185" s="39" t="s">
        <v>14074</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14072</v>
      </c>
      <c r="F187" s="46"/>
      <c r="G187" s="46"/>
      <c r="H187" s="46"/>
      <c r="I187" s="46"/>
      <c r="J187" s="48"/>
    </row>
    <row r="188" ht="135">
      <c r="A188" s="37" t="s">
        <v>601</v>
      </c>
      <c r="B188" s="45"/>
      <c r="C188" s="46"/>
      <c r="D188" s="46"/>
      <c r="E188" s="39" t="s">
        <v>13935</v>
      </c>
      <c r="F188" s="46"/>
      <c r="G188" s="46"/>
      <c r="H188" s="46"/>
      <c r="I188" s="46"/>
      <c r="J188" s="48"/>
    </row>
    <row r="189">
      <c r="A189" s="37" t="s">
        <v>593</v>
      </c>
      <c r="B189" s="37">
        <v>45</v>
      </c>
      <c r="C189" s="38" t="s">
        <v>14075</v>
      </c>
      <c r="D189" s="37" t="s">
        <v>595</v>
      </c>
      <c r="E189" s="39" t="s">
        <v>14076</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14057</v>
      </c>
      <c r="F191" s="46"/>
      <c r="G191" s="46"/>
      <c r="H191" s="46"/>
      <c r="I191" s="46"/>
      <c r="J191" s="48"/>
    </row>
    <row r="192" ht="135">
      <c r="A192" s="37" t="s">
        <v>601</v>
      </c>
      <c r="B192" s="45"/>
      <c r="C192" s="46"/>
      <c r="D192" s="46"/>
      <c r="E192" s="39" t="s">
        <v>13935</v>
      </c>
      <c r="F192" s="46"/>
      <c r="G192" s="46"/>
      <c r="H192" s="46"/>
      <c r="I192" s="46"/>
      <c r="J192" s="48"/>
    </row>
    <row r="193">
      <c r="A193" s="37" t="s">
        <v>593</v>
      </c>
      <c r="B193" s="37">
        <v>46</v>
      </c>
      <c r="C193" s="38" t="s">
        <v>14077</v>
      </c>
      <c r="D193" s="37" t="s">
        <v>595</v>
      </c>
      <c r="E193" s="39" t="s">
        <v>14078</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14050</v>
      </c>
      <c r="F195" s="46"/>
      <c r="G195" s="46"/>
      <c r="H195" s="46"/>
      <c r="I195" s="46"/>
      <c r="J195" s="48"/>
    </row>
    <row r="196" ht="135">
      <c r="A196" s="37" t="s">
        <v>601</v>
      </c>
      <c r="B196" s="45"/>
      <c r="C196" s="46"/>
      <c r="D196" s="46"/>
      <c r="E196" s="39" t="s">
        <v>13935</v>
      </c>
      <c r="F196" s="46"/>
      <c r="G196" s="46"/>
      <c r="H196" s="46"/>
      <c r="I196" s="46"/>
      <c r="J196" s="48"/>
    </row>
    <row r="197">
      <c r="A197" s="37" t="s">
        <v>593</v>
      </c>
      <c r="B197" s="37">
        <v>47</v>
      </c>
      <c r="C197" s="38" t="s">
        <v>14079</v>
      </c>
      <c r="D197" s="37" t="s">
        <v>595</v>
      </c>
      <c r="E197" s="39" t="s">
        <v>14080</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14057</v>
      </c>
      <c r="F199" s="46"/>
      <c r="G199" s="46"/>
      <c r="H199" s="46"/>
      <c r="I199" s="46"/>
      <c r="J199" s="48"/>
    </row>
    <row r="200" ht="135">
      <c r="A200" s="37" t="s">
        <v>601</v>
      </c>
      <c r="B200" s="45"/>
      <c r="C200" s="46"/>
      <c r="D200" s="46"/>
      <c r="E200" s="39" t="s">
        <v>13935</v>
      </c>
      <c r="F200" s="46"/>
      <c r="G200" s="46"/>
      <c r="H200" s="46"/>
      <c r="I200" s="46"/>
      <c r="J200" s="48"/>
    </row>
    <row r="201">
      <c r="A201" s="37" t="s">
        <v>593</v>
      </c>
      <c r="B201" s="37">
        <v>48</v>
      </c>
      <c r="C201" s="38" t="s">
        <v>14081</v>
      </c>
      <c r="D201" s="37" t="s">
        <v>595</v>
      </c>
      <c r="E201" s="39" t="s">
        <v>14082</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14057</v>
      </c>
      <c r="F203" s="46"/>
      <c r="G203" s="46"/>
      <c r="H203" s="46"/>
      <c r="I203" s="46"/>
      <c r="J203" s="48"/>
    </row>
    <row r="204" ht="135">
      <c r="A204" s="37" t="s">
        <v>601</v>
      </c>
      <c r="B204" s="45"/>
      <c r="C204" s="46"/>
      <c r="D204" s="46"/>
      <c r="E204" s="39" t="s">
        <v>13935</v>
      </c>
      <c r="F204" s="46"/>
      <c r="G204" s="46"/>
      <c r="H204" s="46"/>
      <c r="I204" s="46"/>
      <c r="J204" s="48"/>
    </row>
    <row r="205" ht="30">
      <c r="A205" s="37" t="s">
        <v>593</v>
      </c>
      <c r="B205" s="37">
        <v>49</v>
      </c>
      <c r="C205" s="38" t="s">
        <v>14083</v>
      </c>
      <c r="D205" s="37" t="s">
        <v>595</v>
      </c>
      <c r="E205" s="39" t="s">
        <v>14084</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14050</v>
      </c>
      <c r="F207" s="46"/>
      <c r="G207" s="46"/>
      <c r="H207" s="46"/>
      <c r="I207" s="46"/>
      <c r="J207" s="48"/>
    </row>
    <row r="208" ht="135">
      <c r="A208" s="37" t="s">
        <v>601</v>
      </c>
      <c r="B208" s="45"/>
      <c r="C208" s="46"/>
      <c r="D208" s="46"/>
      <c r="E208" s="39" t="s">
        <v>13935</v>
      </c>
      <c r="F208" s="46"/>
      <c r="G208" s="46"/>
      <c r="H208" s="46"/>
      <c r="I208" s="46"/>
      <c r="J208" s="48"/>
    </row>
    <row r="209">
      <c r="A209" s="37" t="s">
        <v>593</v>
      </c>
      <c r="B209" s="37">
        <v>50</v>
      </c>
      <c r="C209" s="38" t="s">
        <v>14085</v>
      </c>
      <c r="D209" s="37" t="s">
        <v>595</v>
      </c>
      <c r="E209" s="39" t="s">
        <v>14086</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13963</v>
      </c>
      <c r="F211" s="46"/>
      <c r="G211" s="46"/>
      <c r="H211" s="46"/>
      <c r="I211" s="46"/>
      <c r="J211" s="48"/>
    </row>
    <row r="212" ht="135">
      <c r="A212" s="37" t="s">
        <v>601</v>
      </c>
      <c r="B212" s="45"/>
      <c r="C212" s="46"/>
      <c r="D212" s="46"/>
      <c r="E212" s="39" t="s">
        <v>13935</v>
      </c>
      <c r="F212" s="46"/>
      <c r="G212" s="46"/>
      <c r="H212" s="46"/>
      <c r="I212" s="46"/>
      <c r="J212" s="48"/>
    </row>
    <row r="213">
      <c r="A213" s="37" t="s">
        <v>593</v>
      </c>
      <c r="B213" s="37">
        <v>51</v>
      </c>
      <c r="C213" s="38" t="s">
        <v>14087</v>
      </c>
      <c r="D213" s="37" t="s">
        <v>595</v>
      </c>
      <c r="E213" s="39" t="s">
        <v>14088</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14089</v>
      </c>
      <c r="F215" s="46"/>
      <c r="G215" s="46"/>
      <c r="H215" s="46"/>
      <c r="I215" s="46"/>
      <c r="J215" s="48"/>
    </row>
    <row r="216" ht="135">
      <c r="A216" s="37" t="s">
        <v>601</v>
      </c>
      <c r="B216" s="45"/>
      <c r="C216" s="46"/>
      <c r="D216" s="46"/>
      <c r="E216" s="39" t="s">
        <v>13967</v>
      </c>
      <c r="F216" s="46"/>
      <c r="G216" s="46"/>
      <c r="H216" s="46"/>
      <c r="I216" s="46"/>
      <c r="J216" s="48"/>
    </row>
    <row r="217">
      <c r="A217" s="37" t="s">
        <v>593</v>
      </c>
      <c r="B217" s="37">
        <v>52</v>
      </c>
      <c r="C217" s="38" t="s">
        <v>14090</v>
      </c>
      <c r="D217" s="37" t="s">
        <v>595</v>
      </c>
      <c r="E217" s="39" t="s">
        <v>14091</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14092</v>
      </c>
      <c r="F219" s="46"/>
      <c r="G219" s="46"/>
      <c r="H219" s="46"/>
      <c r="I219" s="46"/>
      <c r="J219" s="48"/>
    </row>
    <row r="220" ht="135">
      <c r="A220" s="37" t="s">
        <v>601</v>
      </c>
      <c r="B220" s="45"/>
      <c r="C220" s="46"/>
      <c r="D220" s="46"/>
      <c r="E220" s="39" t="s">
        <v>13967</v>
      </c>
      <c r="F220" s="46"/>
      <c r="G220" s="46"/>
      <c r="H220" s="46"/>
      <c r="I220" s="46"/>
      <c r="J220" s="48"/>
    </row>
    <row r="221">
      <c r="A221" s="37" t="s">
        <v>593</v>
      </c>
      <c r="B221" s="37">
        <v>53</v>
      </c>
      <c r="C221" s="38" t="s">
        <v>13955</v>
      </c>
      <c r="D221" s="37" t="s">
        <v>595</v>
      </c>
      <c r="E221" s="39" t="s">
        <v>13956</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14093</v>
      </c>
      <c r="F223" s="46"/>
      <c r="G223" s="46"/>
      <c r="H223" s="46"/>
      <c r="I223" s="46"/>
      <c r="J223" s="48"/>
    </row>
    <row r="224" ht="135">
      <c r="A224" s="37" t="s">
        <v>601</v>
      </c>
      <c r="B224" s="45"/>
      <c r="C224" s="46"/>
      <c r="D224" s="46"/>
      <c r="E224" s="39" t="s">
        <v>13935</v>
      </c>
      <c r="F224" s="46"/>
      <c r="G224" s="46"/>
      <c r="H224" s="46"/>
      <c r="I224" s="46"/>
      <c r="J224" s="48"/>
    </row>
    <row r="225">
      <c r="A225" s="37" t="s">
        <v>593</v>
      </c>
      <c r="B225" s="37">
        <v>54</v>
      </c>
      <c r="C225" s="38" t="s">
        <v>13958</v>
      </c>
      <c r="D225" s="37" t="s">
        <v>595</v>
      </c>
      <c r="E225" s="39" t="s">
        <v>13959</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14094</v>
      </c>
      <c r="F227" s="46"/>
      <c r="G227" s="46"/>
      <c r="H227" s="46"/>
      <c r="I227" s="46"/>
      <c r="J227" s="48"/>
    </row>
    <row r="228" ht="135">
      <c r="A228" s="37" t="s">
        <v>601</v>
      </c>
      <c r="B228" s="45"/>
      <c r="C228" s="46"/>
      <c r="D228" s="46"/>
      <c r="E228" s="39" t="s">
        <v>13935</v>
      </c>
      <c r="F228" s="46"/>
      <c r="G228" s="46"/>
      <c r="H228" s="46"/>
      <c r="I228" s="46"/>
      <c r="J228" s="48"/>
    </row>
    <row r="229">
      <c r="A229" s="37" t="s">
        <v>593</v>
      </c>
      <c r="B229" s="37">
        <v>55</v>
      </c>
      <c r="C229" s="38" t="s">
        <v>14095</v>
      </c>
      <c r="D229" s="37" t="s">
        <v>595</v>
      </c>
      <c r="E229" s="39" t="s">
        <v>14096</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13963</v>
      </c>
      <c r="F231" s="46"/>
      <c r="G231" s="46"/>
      <c r="H231" s="46"/>
      <c r="I231" s="46"/>
      <c r="J231" s="48"/>
    </row>
    <row r="232" ht="135">
      <c r="A232" s="37" t="s">
        <v>601</v>
      </c>
      <c r="B232" s="45"/>
      <c r="C232" s="46"/>
      <c r="D232" s="46"/>
      <c r="E232" s="39" t="s">
        <v>13935</v>
      </c>
      <c r="F232" s="46"/>
      <c r="G232" s="46"/>
      <c r="H232" s="46"/>
      <c r="I232" s="46"/>
      <c r="J232" s="48"/>
    </row>
    <row r="233">
      <c r="A233" s="37" t="s">
        <v>593</v>
      </c>
      <c r="B233" s="37">
        <v>56</v>
      </c>
      <c r="C233" s="38" t="s">
        <v>14097</v>
      </c>
      <c r="D233" s="37" t="s">
        <v>595</v>
      </c>
      <c r="E233" s="39" t="s">
        <v>14098</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13963</v>
      </c>
      <c r="F235" s="46"/>
      <c r="G235" s="46"/>
      <c r="H235" s="46"/>
      <c r="I235" s="46"/>
      <c r="J235" s="48"/>
    </row>
    <row r="236" ht="135">
      <c r="A236" s="37" t="s">
        <v>601</v>
      </c>
      <c r="B236" s="45"/>
      <c r="C236" s="46"/>
      <c r="D236" s="46"/>
      <c r="E236" s="39" t="s">
        <v>13935</v>
      </c>
      <c r="F236" s="46"/>
      <c r="G236" s="46"/>
      <c r="H236" s="46"/>
      <c r="I236" s="46"/>
      <c r="J236" s="48"/>
    </row>
    <row r="237">
      <c r="A237" s="37" t="s">
        <v>593</v>
      </c>
      <c r="B237" s="37">
        <v>57</v>
      </c>
      <c r="C237" s="38" t="s">
        <v>14099</v>
      </c>
      <c r="D237" s="37" t="s">
        <v>595</v>
      </c>
      <c r="E237" s="39" t="s">
        <v>14100</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13963</v>
      </c>
      <c r="F239" s="46"/>
      <c r="G239" s="46"/>
      <c r="H239" s="46"/>
      <c r="I239" s="46"/>
      <c r="J239" s="48"/>
    </row>
    <row r="240" ht="135">
      <c r="A240" s="37" t="s">
        <v>601</v>
      </c>
      <c r="B240" s="45"/>
      <c r="C240" s="46"/>
      <c r="D240" s="46"/>
      <c r="E240" s="39" t="s">
        <v>13935</v>
      </c>
      <c r="F240" s="46"/>
      <c r="G240" s="46"/>
      <c r="H240" s="46"/>
      <c r="I240" s="46"/>
      <c r="J240" s="48"/>
    </row>
    <row r="241">
      <c r="A241" s="37" t="s">
        <v>593</v>
      </c>
      <c r="B241" s="37">
        <v>58</v>
      </c>
      <c r="C241" s="38" t="s">
        <v>14101</v>
      </c>
      <c r="D241" s="37" t="s">
        <v>595</v>
      </c>
      <c r="E241" s="39" t="s">
        <v>14102</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13927</v>
      </c>
      <c r="F243" s="46"/>
      <c r="G243" s="46"/>
      <c r="H243" s="46"/>
      <c r="I243" s="46"/>
      <c r="J243" s="48"/>
    </row>
    <row r="244" ht="135">
      <c r="A244" s="37" t="s">
        <v>601</v>
      </c>
      <c r="B244" s="45"/>
      <c r="C244" s="46"/>
      <c r="D244" s="46"/>
      <c r="E244" s="39" t="s">
        <v>13935</v>
      </c>
      <c r="F244" s="46"/>
      <c r="G244" s="46"/>
      <c r="H244" s="46"/>
      <c r="I244" s="46"/>
      <c r="J244" s="48"/>
    </row>
    <row r="245">
      <c r="A245" s="37" t="s">
        <v>593</v>
      </c>
      <c r="B245" s="37">
        <v>59</v>
      </c>
      <c r="C245" s="38" t="s">
        <v>13971</v>
      </c>
      <c r="D245" s="37" t="s">
        <v>595</v>
      </c>
      <c r="E245" s="39" t="s">
        <v>13972</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13909</v>
      </c>
      <c r="F247" s="46"/>
      <c r="G247" s="46"/>
      <c r="H247" s="46"/>
      <c r="I247" s="46"/>
      <c r="J247" s="48"/>
    </row>
    <row r="248" ht="135">
      <c r="A248" s="37" t="s">
        <v>601</v>
      </c>
      <c r="B248" s="45"/>
      <c r="C248" s="46"/>
      <c r="D248" s="46"/>
      <c r="E248" s="39" t="s">
        <v>13935</v>
      </c>
      <c r="F248" s="46"/>
      <c r="G248" s="46"/>
      <c r="H248" s="46"/>
      <c r="I248" s="46"/>
      <c r="J248" s="48"/>
    </row>
    <row r="249">
      <c r="A249" s="37" t="s">
        <v>593</v>
      </c>
      <c r="B249" s="37">
        <v>60</v>
      </c>
      <c r="C249" s="38" t="s">
        <v>13974</v>
      </c>
      <c r="D249" s="37" t="s">
        <v>595</v>
      </c>
      <c r="E249" s="39" t="s">
        <v>13975</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14103</v>
      </c>
      <c r="F251" s="46"/>
      <c r="G251" s="46"/>
      <c r="H251" s="46"/>
      <c r="I251" s="46"/>
      <c r="J251" s="48"/>
    </row>
    <row r="252" ht="135">
      <c r="A252" s="37" t="s">
        <v>601</v>
      </c>
      <c r="B252" s="45"/>
      <c r="C252" s="46"/>
      <c r="D252" s="46"/>
      <c r="E252" s="39" t="s">
        <v>13935</v>
      </c>
      <c r="F252" s="46"/>
      <c r="G252" s="46"/>
      <c r="H252" s="46"/>
      <c r="I252" s="46"/>
      <c r="J252" s="48"/>
    </row>
    <row r="253" ht="30">
      <c r="A253" s="37" t="s">
        <v>593</v>
      </c>
      <c r="B253" s="37">
        <v>61</v>
      </c>
      <c r="C253" s="38" t="s">
        <v>13988</v>
      </c>
      <c r="D253" s="37" t="s">
        <v>595</v>
      </c>
      <c r="E253" s="39" t="s">
        <v>13989</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13990</v>
      </c>
      <c r="F255" s="46"/>
      <c r="G255" s="46"/>
      <c r="H255" s="46"/>
      <c r="I255" s="46"/>
      <c r="J255" s="48"/>
    </row>
    <row r="256">
      <c r="A256" s="31" t="s">
        <v>591</v>
      </c>
      <c r="B256" s="32"/>
      <c r="C256" s="33" t="s">
        <v>13994</v>
      </c>
      <c r="D256" s="34"/>
      <c r="E256" s="31" t="s">
        <v>13995</v>
      </c>
      <c r="F256" s="34"/>
      <c r="G256" s="34"/>
      <c r="H256" s="34"/>
      <c r="I256" s="35">
        <f>SUMIFS(I257:I260,A257:A260,"P")</f>
        <v>0</v>
      </c>
      <c r="J256" s="36"/>
    </row>
    <row r="257">
      <c r="A257" s="37" t="s">
        <v>593</v>
      </c>
      <c r="B257" s="37">
        <v>62</v>
      </c>
      <c r="C257" s="38" t="s">
        <v>14104</v>
      </c>
      <c r="D257" s="37" t="s">
        <v>595</v>
      </c>
      <c r="E257" s="39" t="s">
        <v>14105</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13979</v>
      </c>
      <c r="F259" s="46"/>
      <c r="G259" s="46"/>
      <c r="H259" s="46"/>
      <c r="I259" s="46"/>
      <c r="J259" s="48"/>
    </row>
    <row r="260" ht="105">
      <c r="A260" s="37" t="s">
        <v>601</v>
      </c>
      <c r="B260" s="45"/>
      <c r="C260" s="46"/>
      <c r="D260" s="46"/>
      <c r="E260" s="39" t="s">
        <v>13999</v>
      </c>
      <c r="F260" s="46"/>
      <c r="G260" s="46"/>
      <c r="H260" s="46"/>
      <c r="I260" s="46"/>
      <c r="J260" s="48"/>
    </row>
    <row r="261">
      <c r="A261" s="31" t="s">
        <v>591</v>
      </c>
      <c r="B261" s="32"/>
      <c r="C261" s="33" t="s">
        <v>14000</v>
      </c>
      <c r="D261" s="34"/>
      <c r="E261" s="31" t="s">
        <v>14001</v>
      </c>
      <c r="F261" s="34"/>
      <c r="G261" s="34"/>
      <c r="H261" s="34"/>
      <c r="I261" s="35">
        <f>SUMIFS(I262:I288,A262:A288,"P")</f>
        <v>0</v>
      </c>
      <c r="J261" s="36"/>
    </row>
    <row r="262">
      <c r="A262" s="37" t="s">
        <v>593</v>
      </c>
      <c r="B262" s="37">
        <v>63</v>
      </c>
      <c r="C262" s="38" t="s">
        <v>14002</v>
      </c>
      <c r="D262" s="37" t="s">
        <v>595</v>
      </c>
      <c r="E262" s="39" t="s">
        <v>14003</v>
      </c>
      <c r="F262" s="40" t="s">
        <v>964</v>
      </c>
      <c r="G262" s="41">
        <v>2</v>
      </c>
      <c r="H262" s="42">
        <v>0</v>
      </c>
      <c r="I262" s="43">
        <f>ROUND(G262*H262,P4)</f>
        <v>0</v>
      </c>
      <c r="J262" s="37"/>
      <c r="O262" s="44">
        <f>I262*0.21</f>
        <v>0</v>
      </c>
      <c r="P262">
        <v>3</v>
      </c>
    </row>
    <row r="263">
      <c r="A263" s="37" t="s">
        <v>598</v>
      </c>
      <c r="B263" s="45"/>
      <c r="C263" s="46"/>
      <c r="D263" s="46"/>
      <c r="E263" s="39" t="s">
        <v>14106</v>
      </c>
      <c r="F263" s="46"/>
      <c r="G263" s="46"/>
      <c r="H263" s="46"/>
      <c r="I263" s="46"/>
      <c r="J263" s="48"/>
    </row>
    <row r="264" ht="135">
      <c r="A264" s="37" t="s">
        <v>601</v>
      </c>
      <c r="B264" s="45"/>
      <c r="C264" s="46"/>
      <c r="D264" s="46"/>
      <c r="E264" s="39" t="s">
        <v>14005</v>
      </c>
      <c r="F264" s="46"/>
      <c r="G264" s="46"/>
      <c r="H264" s="46"/>
      <c r="I264" s="46"/>
      <c r="J264" s="48"/>
    </row>
    <row r="265">
      <c r="A265" s="37" t="s">
        <v>593</v>
      </c>
      <c r="B265" s="37">
        <v>64</v>
      </c>
      <c r="C265" s="38" t="s">
        <v>14006</v>
      </c>
      <c r="D265" s="37" t="s">
        <v>595</v>
      </c>
      <c r="E265" s="39" t="s">
        <v>14007</v>
      </c>
      <c r="F265" s="40" t="s">
        <v>964</v>
      </c>
      <c r="G265" s="41">
        <v>2</v>
      </c>
      <c r="H265" s="42">
        <v>0</v>
      </c>
      <c r="I265" s="43">
        <f>ROUND(G265*H265,P4)</f>
        <v>0</v>
      </c>
      <c r="J265" s="37"/>
      <c r="O265" s="44">
        <f>I265*0.21</f>
        <v>0</v>
      </c>
      <c r="P265">
        <v>3</v>
      </c>
    </row>
    <row r="266">
      <c r="A266" s="37" t="s">
        <v>598</v>
      </c>
      <c r="B266" s="45"/>
      <c r="C266" s="46"/>
      <c r="D266" s="46"/>
      <c r="E266" s="39" t="s">
        <v>14106</v>
      </c>
      <c r="F266" s="46"/>
      <c r="G266" s="46"/>
      <c r="H266" s="46"/>
      <c r="I266" s="46"/>
      <c r="J266" s="48"/>
    </row>
    <row r="267" ht="120">
      <c r="A267" s="37" t="s">
        <v>601</v>
      </c>
      <c r="B267" s="45"/>
      <c r="C267" s="46"/>
      <c r="D267" s="46"/>
      <c r="E267" s="39" t="s">
        <v>14008</v>
      </c>
      <c r="F267" s="46"/>
      <c r="G267" s="46"/>
      <c r="H267" s="46"/>
      <c r="I267" s="46"/>
      <c r="J267" s="48"/>
    </row>
    <row r="268">
      <c r="A268" s="37" t="s">
        <v>593</v>
      </c>
      <c r="B268" s="37">
        <v>65</v>
      </c>
      <c r="C268" s="38" t="s">
        <v>14009</v>
      </c>
      <c r="D268" s="37" t="s">
        <v>595</v>
      </c>
      <c r="E268" s="39" t="s">
        <v>14010</v>
      </c>
      <c r="F268" s="40" t="s">
        <v>608</v>
      </c>
      <c r="G268" s="41">
        <v>2</v>
      </c>
      <c r="H268" s="42">
        <v>0</v>
      </c>
      <c r="I268" s="43">
        <f>ROUND(G268*H268,P4)</f>
        <v>0</v>
      </c>
      <c r="J268" s="37"/>
      <c r="O268" s="44">
        <f>I268*0.21</f>
        <v>0</v>
      </c>
      <c r="P268">
        <v>3</v>
      </c>
    </row>
    <row r="269">
      <c r="A269" s="37" t="s">
        <v>598</v>
      </c>
      <c r="B269" s="45"/>
      <c r="C269" s="46"/>
      <c r="D269" s="46"/>
      <c r="E269" s="39" t="s">
        <v>14106</v>
      </c>
      <c r="F269" s="46"/>
      <c r="G269" s="46"/>
      <c r="H269" s="46"/>
      <c r="I269" s="46"/>
      <c r="J269" s="48"/>
    </row>
    <row r="270" ht="120">
      <c r="A270" s="37" t="s">
        <v>601</v>
      </c>
      <c r="B270" s="45"/>
      <c r="C270" s="46"/>
      <c r="D270" s="46"/>
      <c r="E270" s="39" t="s">
        <v>14011</v>
      </c>
      <c r="F270" s="46"/>
      <c r="G270" s="46"/>
      <c r="H270" s="46"/>
      <c r="I270" s="46"/>
      <c r="J270" s="48"/>
    </row>
    <row r="271">
      <c r="A271" s="37" t="s">
        <v>593</v>
      </c>
      <c r="B271" s="37">
        <v>66</v>
      </c>
      <c r="C271" s="38" t="s">
        <v>14015</v>
      </c>
      <c r="D271" s="37" t="s">
        <v>595</v>
      </c>
      <c r="E271" s="39" t="s">
        <v>14016</v>
      </c>
      <c r="F271" s="40" t="s">
        <v>608</v>
      </c>
      <c r="G271" s="41">
        <v>1</v>
      </c>
      <c r="H271" s="42">
        <v>0</v>
      </c>
      <c r="I271" s="43">
        <f>ROUND(G271*H271,P4)</f>
        <v>0</v>
      </c>
      <c r="J271" s="37"/>
      <c r="O271" s="44">
        <f>I271*0.21</f>
        <v>0</v>
      </c>
      <c r="P271">
        <v>3</v>
      </c>
    </row>
    <row r="272">
      <c r="A272" s="37" t="s">
        <v>598</v>
      </c>
      <c r="B272" s="45"/>
      <c r="C272" s="46"/>
      <c r="D272" s="46"/>
      <c r="E272" s="39" t="s">
        <v>14106</v>
      </c>
      <c r="F272" s="46"/>
      <c r="G272" s="46"/>
      <c r="H272" s="46"/>
      <c r="I272" s="46"/>
      <c r="J272" s="48"/>
    </row>
    <row r="273" ht="105">
      <c r="A273" s="37" t="s">
        <v>601</v>
      </c>
      <c r="B273" s="45"/>
      <c r="C273" s="46"/>
      <c r="D273" s="46"/>
      <c r="E273" s="39" t="s">
        <v>14017</v>
      </c>
      <c r="F273" s="46"/>
      <c r="G273" s="46"/>
      <c r="H273" s="46"/>
      <c r="I273" s="46"/>
      <c r="J273" s="48"/>
    </row>
    <row r="274">
      <c r="A274" s="37" t="s">
        <v>593</v>
      </c>
      <c r="B274" s="37">
        <v>67</v>
      </c>
      <c r="C274" s="38" t="s">
        <v>14018</v>
      </c>
      <c r="D274" s="37" t="s">
        <v>595</v>
      </c>
      <c r="E274" s="39" t="s">
        <v>14019</v>
      </c>
      <c r="F274" s="40" t="s">
        <v>608</v>
      </c>
      <c r="G274" s="41">
        <v>1</v>
      </c>
      <c r="H274" s="42">
        <v>0</v>
      </c>
      <c r="I274" s="43">
        <f>ROUND(G274*H274,P4)</f>
        <v>0</v>
      </c>
      <c r="J274" s="37"/>
      <c r="O274" s="44">
        <f>I274*0.21</f>
        <v>0</v>
      </c>
      <c r="P274">
        <v>3</v>
      </c>
    </row>
    <row r="275">
      <c r="A275" s="37" t="s">
        <v>598</v>
      </c>
      <c r="B275" s="45"/>
      <c r="C275" s="46"/>
      <c r="D275" s="46"/>
      <c r="E275" s="39" t="s">
        <v>14106</v>
      </c>
      <c r="F275" s="46"/>
      <c r="G275" s="46"/>
      <c r="H275" s="46"/>
      <c r="I275" s="46"/>
      <c r="J275" s="48"/>
    </row>
    <row r="276" ht="120">
      <c r="A276" s="37" t="s">
        <v>601</v>
      </c>
      <c r="B276" s="45"/>
      <c r="C276" s="46"/>
      <c r="D276" s="46"/>
      <c r="E276" s="39" t="s">
        <v>14020</v>
      </c>
      <c r="F276" s="46"/>
      <c r="G276" s="46"/>
      <c r="H276" s="46"/>
      <c r="I276" s="46"/>
      <c r="J276" s="48"/>
    </row>
    <row r="277">
      <c r="A277" s="37" t="s">
        <v>593</v>
      </c>
      <c r="B277" s="37">
        <v>68</v>
      </c>
      <c r="C277" s="38" t="s">
        <v>3089</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14106</v>
      </c>
      <c r="F278" s="46"/>
      <c r="G278" s="46"/>
      <c r="H278" s="46"/>
      <c r="I278" s="46"/>
      <c r="J278" s="48"/>
    </row>
    <row r="279" ht="105">
      <c r="A279" s="37" t="s">
        <v>601</v>
      </c>
      <c r="B279" s="45"/>
      <c r="C279" s="46"/>
      <c r="D279" s="46"/>
      <c r="E279" s="39" t="s">
        <v>14021</v>
      </c>
      <c r="F279" s="46"/>
      <c r="G279" s="46"/>
      <c r="H279" s="46"/>
      <c r="I279" s="46"/>
      <c r="J279" s="48"/>
    </row>
    <row r="280">
      <c r="A280" s="37" t="s">
        <v>593</v>
      </c>
      <c r="B280" s="37">
        <v>69</v>
      </c>
      <c r="C280" s="38" t="s">
        <v>14022</v>
      </c>
      <c r="D280" s="37" t="s">
        <v>595</v>
      </c>
      <c r="E280" s="39" t="s">
        <v>14023</v>
      </c>
      <c r="F280" s="40" t="s">
        <v>624</v>
      </c>
      <c r="G280" s="41">
        <v>20</v>
      </c>
      <c r="H280" s="42">
        <v>0</v>
      </c>
      <c r="I280" s="43">
        <f>ROUND(G280*H280,P4)</f>
        <v>0</v>
      </c>
      <c r="J280" s="37"/>
      <c r="O280" s="44">
        <f>I280*0.21</f>
        <v>0</v>
      </c>
      <c r="P280">
        <v>3</v>
      </c>
    </row>
    <row r="281">
      <c r="A281" s="37" t="s">
        <v>598</v>
      </c>
      <c r="B281" s="45"/>
      <c r="C281" s="46"/>
      <c r="D281" s="46"/>
      <c r="E281" s="39" t="s">
        <v>14106</v>
      </c>
      <c r="F281" s="46"/>
      <c r="G281" s="46"/>
      <c r="H281" s="46"/>
      <c r="I281" s="46"/>
      <c r="J281" s="48"/>
    </row>
    <row r="282" ht="120">
      <c r="A282" s="37" t="s">
        <v>601</v>
      </c>
      <c r="B282" s="45"/>
      <c r="C282" s="46"/>
      <c r="D282" s="46"/>
      <c r="E282" s="39" t="s">
        <v>14024</v>
      </c>
      <c r="F282" s="46"/>
      <c r="G282" s="46"/>
      <c r="H282" s="46"/>
      <c r="I282" s="46"/>
      <c r="J282" s="48"/>
    </row>
    <row r="283">
      <c r="A283" s="37" t="s">
        <v>593</v>
      </c>
      <c r="B283" s="37">
        <v>70</v>
      </c>
      <c r="C283" s="38" t="s">
        <v>14025</v>
      </c>
      <c r="D283" s="37" t="s">
        <v>595</v>
      </c>
      <c r="E283" s="39" t="s">
        <v>14026</v>
      </c>
      <c r="F283" s="40" t="s">
        <v>624</v>
      </c>
      <c r="G283" s="41">
        <v>15</v>
      </c>
      <c r="H283" s="42">
        <v>0</v>
      </c>
      <c r="I283" s="43">
        <f>ROUND(G283*H283,P4)</f>
        <v>0</v>
      </c>
      <c r="J283" s="37"/>
      <c r="O283" s="44">
        <f>I283*0.21</f>
        <v>0</v>
      </c>
      <c r="P283">
        <v>3</v>
      </c>
    </row>
    <row r="284">
      <c r="A284" s="37" t="s">
        <v>598</v>
      </c>
      <c r="B284" s="45"/>
      <c r="C284" s="46"/>
      <c r="D284" s="46"/>
      <c r="E284" s="39" t="s">
        <v>14106</v>
      </c>
      <c r="F284" s="46"/>
      <c r="G284" s="46"/>
      <c r="H284" s="46"/>
      <c r="I284" s="46"/>
      <c r="J284" s="48"/>
    </row>
    <row r="285" ht="120">
      <c r="A285" s="37" t="s">
        <v>601</v>
      </c>
      <c r="B285" s="45"/>
      <c r="C285" s="46"/>
      <c r="D285" s="46"/>
      <c r="E285" s="39" t="s">
        <v>14027</v>
      </c>
      <c r="F285" s="46"/>
      <c r="G285" s="46"/>
      <c r="H285" s="46"/>
      <c r="I285" s="46"/>
      <c r="J285" s="48"/>
    </row>
    <row r="286">
      <c r="A286" s="37" t="s">
        <v>593</v>
      </c>
      <c r="B286" s="37">
        <v>71</v>
      </c>
      <c r="C286" s="38" t="s">
        <v>14107</v>
      </c>
      <c r="D286" s="37" t="s">
        <v>595</v>
      </c>
      <c r="E286" s="39" t="s">
        <v>14108</v>
      </c>
      <c r="F286" s="40" t="s">
        <v>608</v>
      </c>
      <c r="G286" s="41">
        <v>20</v>
      </c>
      <c r="H286" s="42">
        <v>0</v>
      </c>
      <c r="I286" s="43">
        <f>ROUND(G286*H286,P4)</f>
        <v>0</v>
      </c>
      <c r="J286" s="37"/>
      <c r="O286" s="44">
        <f>I286*0.21</f>
        <v>0</v>
      </c>
      <c r="P286">
        <v>3</v>
      </c>
    </row>
    <row r="287">
      <c r="A287" s="37" t="s">
        <v>598</v>
      </c>
      <c r="B287" s="45"/>
      <c r="C287" s="46"/>
      <c r="D287" s="46"/>
      <c r="E287" s="39" t="s">
        <v>14106</v>
      </c>
      <c r="F287" s="46"/>
      <c r="G287" s="46"/>
      <c r="H287" s="46"/>
      <c r="I287" s="46"/>
      <c r="J287" s="48"/>
    </row>
    <row r="288" ht="90">
      <c r="A288" s="37" t="s">
        <v>601</v>
      </c>
      <c r="B288" s="45"/>
      <c r="C288" s="46"/>
      <c r="D288" s="46"/>
      <c r="E288" s="39" t="s">
        <v>14030</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20">
      <c r="A292" s="37" t="s">
        <v>601</v>
      </c>
      <c r="B292" s="50"/>
      <c r="C292" s="51"/>
      <c r="D292" s="51"/>
      <c r="E292" s="39" t="s">
        <v>1819</v>
      </c>
      <c r="F292" s="51"/>
      <c r="G292" s="51"/>
      <c r="H292" s="51"/>
      <c r="I292" s="51"/>
      <c r="J292" s="52"/>
    </row>
  </sheetData>
  <sheetProtection sheet="1" objects="1" scenarios="1" spinCount="100000" saltValue="qIF+iGmnDpbDzL5cW0L1sJpoTc+ilrGHwxEy2NRuhT6l3RNyLbvcyFfKJXXhYKt4qn8bkzz620yIy85Ositldw==" hashValue="RZdctQsi8SEnRPmT1l81/YWvYfbWyRoPbQbqVVzVPJ7beABL7uHnAJsxzH8mecucAvRJMfKhS7G0vqpZ/Jpg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14109</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13794</v>
      </c>
      <c r="D6" s="22"/>
      <c r="E6" s="23" t="s">
        <v>471</v>
      </c>
      <c r="F6" s="17"/>
      <c r="G6" s="17"/>
      <c r="H6" s="17"/>
      <c r="I6" s="17"/>
      <c r="J6" s="19"/>
    </row>
    <row r="7">
      <c r="A7" s="3" t="s">
        <v>578</v>
      </c>
      <c r="B7" s="20" t="s">
        <v>579</v>
      </c>
      <c r="C7" s="21" t="s">
        <v>14109</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13795</v>
      </c>
      <c r="D11" s="34"/>
      <c r="E11" s="31" t="s">
        <v>13796</v>
      </c>
      <c r="F11" s="34"/>
      <c r="G11" s="34"/>
      <c r="H11" s="34"/>
      <c r="I11" s="35">
        <f>SUMIFS(I12:I52,A12:A52,"P")</f>
        <v>0</v>
      </c>
      <c r="J11" s="36"/>
    </row>
    <row r="12">
      <c r="A12" s="37" t="s">
        <v>593</v>
      </c>
      <c r="B12" s="37">
        <v>1</v>
      </c>
      <c r="C12" s="38" t="s">
        <v>13797</v>
      </c>
      <c r="D12" s="37" t="s">
        <v>595</v>
      </c>
      <c r="E12" s="39" t="s">
        <v>13798</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14110</v>
      </c>
      <c r="F14" s="46"/>
      <c r="G14" s="46"/>
      <c r="H14" s="46"/>
      <c r="I14" s="46"/>
      <c r="J14" s="48"/>
    </row>
    <row r="15" ht="300">
      <c r="A15" s="37" t="s">
        <v>601</v>
      </c>
      <c r="B15" s="45"/>
      <c r="C15" s="46"/>
      <c r="D15" s="46"/>
      <c r="E15" s="39" t="s">
        <v>13800</v>
      </c>
      <c r="F15" s="46"/>
      <c r="G15" s="46"/>
      <c r="H15" s="46"/>
      <c r="I15" s="46"/>
      <c r="J15" s="48"/>
    </row>
    <row r="16">
      <c r="A16" s="37" t="s">
        <v>593</v>
      </c>
      <c r="B16" s="37">
        <v>2</v>
      </c>
      <c r="C16" s="38" t="s">
        <v>13801</v>
      </c>
      <c r="D16" s="37" t="s">
        <v>595</v>
      </c>
      <c r="E16" s="39" t="s">
        <v>13802</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14111</v>
      </c>
      <c r="F18" s="46"/>
      <c r="G18" s="46"/>
      <c r="H18" s="46"/>
      <c r="I18" s="46"/>
      <c r="J18" s="48"/>
    </row>
    <row r="19" ht="180">
      <c r="A19" s="37" t="s">
        <v>601</v>
      </c>
      <c r="B19" s="45"/>
      <c r="C19" s="46"/>
      <c r="D19" s="46"/>
      <c r="E19" s="39" t="s">
        <v>13804</v>
      </c>
      <c r="F19" s="46"/>
      <c r="G19" s="46"/>
      <c r="H19" s="46"/>
      <c r="I19" s="46"/>
      <c r="J19" s="48"/>
    </row>
    <row r="20">
      <c r="A20" s="37" t="s">
        <v>593</v>
      </c>
      <c r="B20" s="37">
        <v>3</v>
      </c>
      <c r="C20" s="38" t="s">
        <v>13805</v>
      </c>
      <c r="D20" s="37" t="s">
        <v>595</v>
      </c>
      <c r="E20" s="39" t="s">
        <v>13806</v>
      </c>
      <c r="F20" s="40" t="s">
        <v>608</v>
      </c>
      <c r="G20" s="41">
        <v>158</v>
      </c>
      <c r="H20" s="42">
        <v>0</v>
      </c>
      <c r="I20" s="43">
        <f>ROUND(G20*H20,P4)</f>
        <v>0</v>
      </c>
      <c r="J20" s="37"/>
      <c r="O20" s="44">
        <f>I20*0.21</f>
        <v>0</v>
      </c>
      <c r="P20">
        <v>3</v>
      </c>
    </row>
    <row r="21">
      <c r="A21" s="37" t="s">
        <v>598</v>
      </c>
      <c r="B21" s="45"/>
      <c r="C21" s="46"/>
      <c r="D21" s="46"/>
      <c r="E21" s="39" t="s">
        <v>14033</v>
      </c>
      <c r="F21" s="46"/>
      <c r="G21" s="46"/>
      <c r="H21" s="46"/>
      <c r="I21" s="46"/>
      <c r="J21" s="48"/>
    </row>
    <row r="22" ht="165">
      <c r="A22" s="37" t="s">
        <v>601</v>
      </c>
      <c r="B22" s="45"/>
      <c r="C22" s="46"/>
      <c r="D22" s="46"/>
      <c r="E22" s="39" t="s">
        <v>13808</v>
      </c>
      <c r="F22" s="46"/>
      <c r="G22" s="46"/>
      <c r="H22" s="46"/>
      <c r="I22" s="46"/>
      <c r="J22" s="48"/>
    </row>
    <row r="23" ht="30">
      <c r="A23" s="37" t="s">
        <v>593</v>
      </c>
      <c r="B23" s="37">
        <v>4</v>
      </c>
      <c r="C23" s="38" t="s">
        <v>13809</v>
      </c>
      <c r="D23" s="37" t="s">
        <v>595</v>
      </c>
      <c r="E23" s="39" t="s">
        <v>13810</v>
      </c>
      <c r="F23" s="40" t="s">
        <v>608</v>
      </c>
      <c r="G23" s="41">
        <v>158</v>
      </c>
      <c r="H23" s="42">
        <v>0</v>
      </c>
      <c r="I23" s="43">
        <f>ROUND(G23*H23,P4)</f>
        <v>0</v>
      </c>
      <c r="J23" s="37"/>
      <c r="O23" s="44">
        <f>I23*0.21</f>
        <v>0</v>
      </c>
      <c r="P23">
        <v>3</v>
      </c>
    </row>
    <row r="24">
      <c r="A24" s="37" t="s">
        <v>598</v>
      </c>
      <c r="B24" s="45"/>
      <c r="C24" s="46"/>
      <c r="D24" s="46"/>
      <c r="E24" s="39" t="s">
        <v>14112</v>
      </c>
      <c r="F24" s="46"/>
      <c r="G24" s="46"/>
      <c r="H24" s="46"/>
      <c r="I24" s="46"/>
      <c r="J24" s="48"/>
    </row>
    <row r="25" ht="150">
      <c r="A25" s="37" t="s">
        <v>601</v>
      </c>
      <c r="B25" s="45"/>
      <c r="C25" s="46"/>
      <c r="D25" s="46"/>
      <c r="E25" s="39" t="s">
        <v>13812</v>
      </c>
      <c r="F25" s="46"/>
      <c r="G25" s="46"/>
      <c r="H25" s="46"/>
      <c r="I25" s="46"/>
      <c r="J25" s="48"/>
    </row>
    <row r="26">
      <c r="A26" s="37" t="s">
        <v>593</v>
      </c>
      <c r="B26" s="37">
        <v>5</v>
      </c>
      <c r="C26" s="38" t="s">
        <v>13813</v>
      </c>
      <c r="D26" s="37" t="s">
        <v>595</v>
      </c>
      <c r="E26" s="39" t="s">
        <v>13814</v>
      </c>
      <c r="F26" s="40" t="s">
        <v>608</v>
      </c>
      <c r="G26" s="41">
        <v>158</v>
      </c>
      <c r="H26" s="42">
        <v>0</v>
      </c>
      <c r="I26" s="43">
        <f>ROUND(G26*H26,P4)</f>
        <v>0</v>
      </c>
      <c r="J26" s="37"/>
      <c r="O26" s="44">
        <f>I26*0.21</f>
        <v>0</v>
      </c>
      <c r="P26">
        <v>3</v>
      </c>
    </row>
    <row r="27">
      <c r="A27" s="37" t="s">
        <v>598</v>
      </c>
      <c r="B27" s="45"/>
      <c r="C27" s="46"/>
      <c r="D27" s="46"/>
      <c r="E27" s="39" t="s">
        <v>14112</v>
      </c>
      <c r="F27" s="46"/>
      <c r="G27" s="46"/>
      <c r="H27" s="46"/>
      <c r="I27" s="46"/>
      <c r="J27" s="48"/>
    </row>
    <row r="28" ht="150">
      <c r="A28" s="37" t="s">
        <v>601</v>
      </c>
      <c r="B28" s="45"/>
      <c r="C28" s="46"/>
      <c r="D28" s="46"/>
      <c r="E28" s="39" t="s">
        <v>13815</v>
      </c>
      <c r="F28" s="46"/>
      <c r="G28" s="46"/>
      <c r="H28" s="46"/>
      <c r="I28" s="46"/>
      <c r="J28" s="48"/>
    </row>
    <row r="29">
      <c r="A29" s="37" t="s">
        <v>593</v>
      </c>
      <c r="B29" s="37">
        <v>6</v>
      </c>
      <c r="C29" s="38" t="s">
        <v>13816</v>
      </c>
      <c r="D29" s="37" t="s">
        <v>595</v>
      </c>
      <c r="E29" s="39" t="s">
        <v>13817</v>
      </c>
      <c r="F29" s="40" t="s">
        <v>4424</v>
      </c>
      <c r="G29" s="41">
        <v>15100</v>
      </c>
      <c r="H29" s="42">
        <v>0</v>
      </c>
      <c r="I29" s="43">
        <f>ROUND(G29*H29,P4)</f>
        <v>0</v>
      </c>
      <c r="J29" s="37"/>
      <c r="O29" s="44">
        <f>I29*0.21</f>
        <v>0</v>
      </c>
      <c r="P29">
        <v>3</v>
      </c>
    </row>
    <row r="30">
      <c r="A30" s="37" t="s">
        <v>598</v>
      </c>
      <c r="B30" s="45"/>
      <c r="C30" s="46"/>
      <c r="D30" s="46"/>
      <c r="E30" s="39" t="s">
        <v>14106</v>
      </c>
      <c r="F30" s="46"/>
      <c r="G30" s="46"/>
      <c r="H30" s="46"/>
      <c r="I30" s="46"/>
      <c r="J30" s="48"/>
    </row>
    <row r="31" ht="165">
      <c r="A31" s="37" t="s">
        <v>601</v>
      </c>
      <c r="B31" s="45"/>
      <c r="C31" s="46"/>
      <c r="D31" s="46"/>
      <c r="E31" s="39" t="s">
        <v>13819</v>
      </c>
      <c r="F31" s="46"/>
      <c r="G31" s="46"/>
      <c r="H31" s="46"/>
      <c r="I31" s="46"/>
      <c r="J31" s="48"/>
    </row>
    <row r="32">
      <c r="A32" s="37" t="s">
        <v>593</v>
      </c>
      <c r="B32" s="37">
        <v>7</v>
      </c>
      <c r="C32" s="38" t="s">
        <v>13820</v>
      </c>
      <c r="D32" s="37" t="s">
        <v>595</v>
      </c>
      <c r="E32" s="39" t="s">
        <v>13821</v>
      </c>
      <c r="F32" s="40" t="s">
        <v>1127</v>
      </c>
      <c r="G32" s="41">
        <v>1359</v>
      </c>
      <c r="H32" s="42">
        <v>0</v>
      </c>
      <c r="I32" s="43">
        <f>ROUND(G32*H32,P4)</f>
        <v>0</v>
      </c>
      <c r="J32" s="37"/>
      <c r="O32" s="44">
        <f>I32*0.21</f>
        <v>0</v>
      </c>
      <c r="P32">
        <v>3</v>
      </c>
    </row>
    <row r="33">
      <c r="A33" s="37" t="s">
        <v>598</v>
      </c>
      <c r="B33" s="45"/>
      <c r="C33" s="46"/>
      <c r="D33" s="46"/>
      <c r="E33" s="39" t="s">
        <v>14106</v>
      </c>
      <c r="F33" s="46"/>
      <c r="G33" s="46"/>
      <c r="H33" s="46"/>
      <c r="I33" s="46"/>
      <c r="J33" s="48"/>
    </row>
    <row r="34" ht="120">
      <c r="A34" s="37" t="s">
        <v>601</v>
      </c>
      <c r="B34" s="45"/>
      <c r="C34" s="46"/>
      <c r="D34" s="46"/>
      <c r="E34" s="39" t="s">
        <v>13823</v>
      </c>
      <c r="F34" s="46"/>
      <c r="G34" s="46"/>
      <c r="H34" s="46"/>
      <c r="I34" s="46"/>
      <c r="J34" s="48"/>
    </row>
    <row r="35">
      <c r="A35" s="37" t="s">
        <v>593</v>
      </c>
      <c r="B35" s="37">
        <v>8</v>
      </c>
      <c r="C35" s="38" t="s">
        <v>13824</v>
      </c>
      <c r="D35" s="37" t="s">
        <v>595</v>
      </c>
      <c r="E35" s="39" t="s">
        <v>13825</v>
      </c>
      <c r="F35" s="40" t="s">
        <v>608</v>
      </c>
      <c r="G35" s="41">
        <v>650</v>
      </c>
      <c r="H35" s="42">
        <v>0</v>
      </c>
      <c r="I35" s="43">
        <f>ROUND(G35*H35,P4)</f>
        <v>0</v>
      </c>
      <c r="J35" s="37"/>
      <c r="O35" s="44">
        <f>I35*0.21</f>
        <v>0</v>
      </c>
      <c r="P35">
        <v>3</v>
      </c>
    </row>
    <row r="36">
      <c r="A36" s="37" t="s">
        <v>598</v>
      </c>
      <c r="B36" s="45"/>
      <c r="C36" s="46"/>
      <c r="D36" s="46"/>
      <c r="E36" s="39" t="s">
        <v>14112</v>
      </c>
      <c r="F36" s="46"/>
      <c r="G36" s="46"/>
      <c r="H36" s="46"/>
      <c r="I36" s="46"/>
      <c r="J36" s="48"/>
    </row>
    <row r="37" ht="105">
      <c r="A37" s="37" t="s">
        <v>601</v>
      </c>
      <c r="B37" s="45"/>
      <c r="C37" s="46"/>
      <c r="D37" s="46"/>
      <c r="E37" s="39" t="s">
        <v>13827</v>
      </c>
      <c r="F37" s="46"/>
      <c r="G37" s="46"/>
      <c r="H37" s="46"/>
      <c r="I37" s="46"/>
      <c r="J37" s="48"/>
    </row>
    <row r="38">
      <c r="A38" s="37" t="s">
        <v>593</v>
      </c>
      <c r="B38" s="37">
        <v>9</v>
      </c>
      <c r="C38" s="38" t="s">
        <v>13828</v>
      </c>
      <c r="D38" s="37" t="s">
        <v>595</v>
      </c>
      <c r="E38" s="39" t="s">
        <v>13829</v>
      </c>
      <c r="F38" s="40" t="s">
        <v>608</v>
      </c>
      <c r="G38" s="41">
        <v>240</v>
      </c>
      <c r="H38" s="42">
        <v>0</v>
      </c>
      <c r="I38" s="43">
        <f>ROUND(G38*H38,P4)</f>
        <v>0</v>
      </c>
      <c r="J38" s="37"/>
      <c r="O38" s="44">
        <f>I38*0.21</f>
        <v>0</v>
      </c>
      <c r="P38">
        <v>3</v>
      </c>
    </row>
    <row r="39">
      <c r="A39" s="37" t="s">
        <v>598</v>
      </c>
      <c r="B39" s="45"/>
      <c r="C39" s="46"/>
      <c r="D39" s="46"/>
      <c r="E39" s="39" t="s">
        <v>14112</v>
      </c>
      <c r="F39" s="46"/>
      <c r="G39" s="46"/>
      <c r="H39" s="46"/>
      <c r="I39" s="46"/>
      <c r="J39" s="48"/>
    </row>
    <row r="40" ht="105">
      <c r="A40" s="37" t="s">
        <v>601</v>
      </c>
      <c r="B40" s="45"/>
      <c r="C40" s="46"/>
      <c r="D40" s="46"/>
      <c r="E40" s="39" t="s">
        <v>13831</v>
      </c>
      <c r="F40" s="46"/>
      <c r="G40" s="46"/>
      <c r="H40" s="46"/>
      <c r="I40" s="46"/>
      <c r="J40" s="48"/>
    </row>
    <row r="41">
      <c r="A41" s="37" t="s">
        <v>593</v>
      </c>
      <c r="B41" s="37">
        <v>10</v>
      </c>
      <c r="C41" s="38" t="s">
        <v>13832</v>
      </c>
      <c r="D41" s="37" t="s">
        <v>595</v>
      </c>
      <c r="E41" s="39" t="s">
        <v>13833</v>
      </c>
      <c r="F41" s="40" t="s">
        <v>608</v>
      </c>
      <c r="G41" s="41">
        <v>118</v>
      </c>
      <c r="H41" s="42">
        <v>0</v>
      </c>
      <c r="I41" s="43">
        <f>ROUND(G41*H41,P4)</f>
        <v>0</v>
      </c>
      <c r="J41" s="37"/>
      <c r="O41" s="44">
        <f>I41*0.21</f>
        <v>0</v>
      </c>
      <c r="P41">
        <v>3</v>
      </c>
    </row>
    <row r="42">
      <c r="A42" s="37" t="s">
        <v>598</v>
      </c>
      <c r="B42" s="45"/>
      <c r="C42" s="46"/>
      <c r="D42" s="46"/>
      <c r="E42" s="39" t="s">
        <v>14112</v>
      </c>
      <c r="F42" s="46"/>
      <c r="G42" s="46"/>
      <c r="H42" s="46"/>
      <c r="I42" s="46"/>
      <c r="J42" s="48"/>
    </row>
    <row r="43" ht="105">
      <c r="A43" s="37" t="s">
        <v>601</v>
      </c>
      <c r="B43" s="45"/>
      <c r="C43" s="46"/>
      <c r="D43" s="46"/>
      <c r="E43" s="39" t="s">
        <v>13835</v>
      </c>
      <c r="F43" s="46"/>
      <c r="G43" s="46"/>
      <c r="H43" s="46"/>
      <c r="I43" s="46"/>
      <c r="J43" s="48"/>
    </row>
    <row r="44">
      <c r="A44" s="37" t="s">
        <v>593</v>
      </c>
      <c r="B44" s="37">
        <v>11</v>
      </c>
      <c r="C44" s="38" t="s">
        <v>13836</v>
      </c>
      <c r="D44" s="37" t="s">
        <v>595</v>
      </c>
      <c r="E44" s="39" t="s">
        <v>13837</v>
      </c>
      <c r="F44" s="40" t="s">
        <v>608</v>
      </c>
      <c r="G44" s="41">
        <v>16</v>
      </c>
      <c r="H44" s="42">
        <v>0</v>
      </c>
      <c r="I44" s="43">
        <f>ROUND(G44*H44,P4)</f>
        <v>0</v>
      </c>
      <c r="J44" s="37"/>
      <c r="O44" s="44">
        <f>I44*0.21</f>
        <v>0</v>
      </c>
      <c r="P44">
        <v>3</v>
      </c>
    </row>
    <row r="45">
      <c r="A45" s="37" t="s">
        <v>598</v>
      </c>
      <c r="B45" s="45"/>
      <c r="C45" s="46"/>
      <c r="D45" s="46"/>
      <c r="E45" s="39" t="s">
        <v>14112</v>
      </c>
      <c r="F45" s="46"/>
      <c r="G45" s="46"/>
      <c r="H45" s="46"/>
      <c r="I45" s="46"/>
      <c r="J45" s="48"/>
    </row>
    <row r="46" ht="90">
      <c r="A46" s="37" t="s">
        <v>601</v>
      </c>
      <c r="B46" s="45"/>
      <c r="C46" s="46"/>
      <c r="D46" s="46"/>
      <c r="E46" s="39" t="s">
        <v>13839</v>
      </c>
      <c r="F46" s="46"/>
      <c r="G46" s="46"/>
      <c r="H46" s="46"/>
      <c r="I46" s="46"/>
      <c r="J46" s="48"/>
    </row>
    <row r="47">
      <c r="A47" s="37" t="s">
        <v>593</v>
      </c>
      <c r="B47" s="37">
        <v>12</v>
      </c>
      <c r="C47" s="38" t="s">
        <v>13840</v>
      </c>
      <c r="D47" s="37" t="s">
        <v>595</v>
      </c>
      <c r="E47" s="39" t="s">
        <v>13841</v>
      </c>
      <c r="F47" s="40" t="s">
        <v>608</v>
      </c>
      <c r="G47" s="41">
        <v>10</v>
      </c>
      <c r="H47" s="42">
        <v>0</v>
      </c>
      <c r="I47" s="43">
        <f>ROUND(G47*H47,P4)</f>
        <v>0</v>
      </c>
      <c r="J47" s="37"/>
      <c r="O47" s="44">
        <f>I47*0.21</f>
        <v>0</v>
      </c>
      <c r="P47">
        <v>3</v>
      </c>
    </row>
    <row r="48">
      <c r="A48" s="37" t="s">
        <v>598</v>
      </c>
      <c r="B48" s="45"/>
      <c r="C48" s="46"/>
      <c r="D48" s="46"/>
      <c r="E48" s="39" t="s">
        <v>14106</v>
      </c>
      <c r="F48" s="46"/>
      <c r="G48" s="46"/>
      <c r="H48" s="46"/>
      <c r="I48" s="46"/>
      <c r="J48" s="48"/>
    </row>
    <row r="49" ht="135">
      <c r="A49" s="37" t="s">
        <v>601</v>
      </c>
      <c r="B49" s="45"/>
      <c r="C49" s="46"/>
      <c r="D49" s="46"/>
      <c r="E49" s="39" t="s">
        <v>13843</v>
      </c>
      <c r="F49" s="46"/>
      <c r="G49" s="46"/>
      <c r="H49" s="46"/>
      <c r="I49" s="46"/>
      <c r="J49" s="48"/>
    </row>
    <row r="50" ht="30">
      <c r="A50" s="37" t="s">
        <v>593</v>
      </c>
      <c r="B50" s="37">
        <v>13</v>
      </c>
      <c r="C50" s="38" t="s">
        <v>13848</v>
      </c>
      <c r="D50" s="37" t="s">
        <v>595</v>
      </c>
      <c r="E50" s="39" t="s">
        <v>13849</v>
      </c>
      <c r="F50" s="40" t="s">
        <v>624</v>
      </c>
      <c r="G50" s="41">
        <v>998</v>
      </c>
      <c r="H50" s="42">
        <v>0</v>
      </c>
      <c r="I50" s="43">
        <f>ROUND(G50*H50,P4)</f>
        <v>0</v>
      </c>
      <c r="J50" s="37"/>
      <c r="O50" s="44">
        <f>I50*0.21</f>
        <v>0</v>
      </c>
      <c r="P50">
        <v>3</v>
      </c>
    </row>
    <row r="51">
      <c r="A51" s="37" t="s">
        <v>598</v>
      </c>
      <c r="B51" s="45"/>
      <c r="C51" s="46"/>
      <c r="D51" s="46"/>
      <c r="E51" s="39" t="s">
        <v>14106</v>
      </c>
      <c r="F51" s="46"/>
      <c r="G51" s="46"/>
      <c r="H51" s="46"/>
      <c r="I51" s="46"/>
      <c r="J51" s="48"/>
    </row>
    <row r="52" ht="120">
      <c r="A52" s="37" t="s">
        <v>601</v>
      </c>
      <c r="B52" s="45"/>
      <c r="C52" s="46"/>
      <c r="D52" s="46"/>
      <c r="E52" s="39" t="s">
        <v>13851</v>
      </c>
      <c r="F52" s="46"/>
      <c r="G52" s="46"/>
      <c r="H52" s="46"/>
      <c r="I52" s="46"/>
      <c r="J52" s="48"/>
    </row>
    <row r="53">
      <c r="A53" s="31" t="s">
        <v>591</v>
      </c>
      <c r="B53" s="32"/>
      <c r="C53" s="33" t="s">
        <v>13852</v>
      </c>
      <c r="D53" s="34"/>
      <c r="E53" s="31" t="s">
        <v>13853</v>
      </c>
      <c r="F53" s="34"/>
      <c r="G53" s="34"/>
      <c r="H53" s="34"/>
      <c r="I53" s="35">
        <f>SUMIFS(I54:I80,A54:A80,"P")</f>
        <v>0</v>
      </c>
      <c r="J53" s="36"/>
    </row>
    <row r="54" ht="30">
      <c r="A54" s="37" t="s">
        <v>593</v>
      </c>
      <c r="B54" s="37">
        <v>14</v>
      </c>
      <c r="C54" s="38" t="s">
        <v>13858</v>
      </c>
      <c r="D54" s="37" t="s">
        <v>595</v>
      </c>
      <c r="E54" s="39" t="s">
        <v>13859</v>
      </c>
      <c r="F54" s="40" t="s">
        <v>608</v>
      </c>
      <c r="G54" s="41">
        <v>3</v>
      </c>
      <c r="H54" s="42">
        <v>0</v>
      </c>
      <c r="I54" s="43">
        <f>ROUND(G54*H54,P4)</f>
        <v>0</v>
      </c>
      <c r="J54" s="37"/>
      <c r="O54" s="44">
        <f>I54*0.21</f>
        <v>0</v>
      </c>
      <c r="P54">
        <v>3</v>
      </c>
    </row>
    <row r="55">
      <c r="A55" s="37" t="s">
        <v>598</v>
      </c>
      <c r="B55" s="45"/>
      <c r="C55" s="46"/>
      <c r="D55" s="46"/>
      <c r="E55" s="39" t="s">
        <v>14033</v>
      </c>
      <c r="F55" s="46"/>
      <c r="G55" s="46"/>
      <c r="H55" s="46"/>
      <c r="I55" s="46"/>
      <c r="J55" s="48"/>
    </row>
    <row r="56" ht="120">
      <c r="A56" s="37" t="s">
        <v>601</v>
      </c>
      <c r="B56" s="45"/>
      <c r="C56" s="46"/>
      <c r="D56" s="46"/>
      <c r="E56" s="39" t="s">
        <v>13857</v>
      </c>
      <c r="F56" s="46"/>
      <c r="G56" s="46"/>
      <c r="H56" s="46"/>
      <c r="I56" s="46"/>
      <c r="J56" s="48"/>
    </row>
    <row r="57" ht="30">
      <c r="A57" s="37" t="s">
        <v>593</v>
      </c>
      <c r="B57" s="37">
        <v>15</v>
      </c>
      <c r="C57" s="38" t="s">
        <v>13861</v>
      </c>
      <c r="D57" s="37" t="s">
        <v>595</v>
      </c>
      <c r="E57" s="39" t="s">
        <v>13862</v>
      </c>
      <c r="F57" s="40" t="s">
        <v>608</v>
      </c>
      <c r="G57" s="41">
        <v>1</v>
      </c>
      <c r="H57" s="42">
        <v>0</v>
      </c>
      <c r="I57" s="43">
        <f>ROUND(G57*H57,P4)</f>
        <v>0</v>
      </c>
      <c r="J57" s="37"/>
      <c r="O57" s="44">
        <f>I57*0.21</f>
        <v>0</v>
      </c>
      <c r="P57">
        <v>3</v>
      </c>
    </row>
    <row r="58">
      <c r="A58" s="37" t="s">
        <v>598</v>
      </c>
      <c r="B58" s="45"/>
      <c r="C58" s="46"/>
      <c r="D58" s="46"/>
      <c r="E58" s="39" t="s">
        <v>14033</v>
      </c>
      <c r="F58" s="46"/>
      <c r="G58" s="46"/>
      <c r="H58" s="46"/>
      <c r="I58" s="46"/>
      <c r="J58" s="48"/>
    </row>
    <row r="59" ht="120">
      <c r="A59" s="37" t="s">
        <v>601</v>
      </c>
      <c r="B59" s="45"/>
      <c r="C59" s="46"/>
      <c r="D59" s="46"/>
      <c r="E59" s="39" t="s">
        <v>13857</v>
      </c>
      <c r="F59" s="46"/>
      <c r="G59" s="46"/>
      <c r="H59" s="46"/>
      <c r="I59" s="46"/>
      <c r="J59" s="48"/>
    </row>
    <row r="60" ht="30">
      <c r="A60" s="37" t="s">
        <v>593</v>
      </c>
      <c r="B60" s="37">
        <v>16</v>
      </c>
      <c r="C60" s="38" t="s">
        <v>13863</v>
      </c>
      <c r="D60" s="37" t="s">
        <v>595</v>
      </c>
      <c r="E60" s="39" t="s">
        <v>13864</v>
      </c>
      <c r="F60" s="40" t="s">
        <v>608</v>
      </c>
      <c r="G60" s="41">
        <v>114</v>
      </c>
      <c r="H60" s="42">
        <v>0</v>
      </c>
      <c r="I60" s="43">
        <f>ROUND(G60*H60,P4)</f>
        <v>0</v>
      </c>
      <c r="J60" s="37"/>
      <c r="O60" s="44">
        <f>I60*0.21</f>
        <v>0</v>
      </c>
      <c r="P60">
        <v>3</v>
      </c>
    </row>
    <row r="61">
      <c r="A61" s="37" t="s">
        <v>598</v>
      </c>
      <c r="B61" s="45"/>
      <c r="C61" s="46"/>
      <c r="D61" s="46"/>
      <c r="E61" s="39" t="s">
        <v>14033</v>
      </c>
      <c r="F61" s="46"/>
      <c r="G61" s="46"/>
      <c r="H61" s="46"/>
      <c r="I61" s="46"/>
      <c r="J61" s="48"/>
    </row>
    <row r="62" ht="120">
      <c r="A62" s="37" t="s">
        <v>601</v>
      </c>
      <c r="B62" s="45"/>
      <c r="C62" s="46"/>
      <c r="D62" s="46"/>
      <c r="E62" s="39" t="s">
        <v>13857</v>
      </c>
      <c r="F62" s="46"/>
      <c r="G62" s="46"/>
      <c r="H62" s="46"/>
      <c r="I62" s="46"/>
      <c r="J62" s="48"/>
    </row>
    <row r="63">
      <c r="A63" s="37" t="s">
        <v>593</v>
      </c>
      <c r="B63" s="37">
        <v>17</v>
      </c>
      <c r="C63" s="38" t="s">
        <v>13866</v>
      </c>
      <c r="D63" s="37" t="s">
        <v>595</v>
      </c>
      <c r="E63" s="39" t="s">
        <v>13867</v>
      </c>
      <c r="F63" s="40" t="s">
        <v>608</v>
      </c>
      <c r="G63" s="41">
        <v>32</v>
      </c>
      <c r="H63" s="42">
        <v>0</v>
      </c>
      <c r="I63" s="43">
        <f>ROUND(G63*H63,P4)</f>
        <v>0</v>
      </c>
      <c r="J63" s="37"/>
      <c r="O63" s="44">
        <f>I63*0.21</f>
        <v>0</v>
      </c>
      <c r="P63">
        <v>3</v>
      </c>
    </row>
    <row r="64">
      <c r="A64" s="37" t="s">
        <v>598</v>
      </c>
      <c r="B64" s="45"/>
      <c r="C64" s="46"/>
      <c r="D64" s="46"/>
      <c r="E64" s="39" t="s">
        <v>14033</v>
      </c>
      <c r="F64" s="46"/>
      <c r="G64" s="46"/>
      <c r="H64" s="46"/>
      <c r="I64" s="46"/>
      <c r="J64" s="48"/>
    </row>
    <row r="65" ht="120">
      <c r="A65" s="37" t="s">
        <v>601</v>
      </c>
      <c r="B65" s="45"/>
      <c r="C65" s="46"/>
      <c r="D65" s="46"/>
      <c r="E65" s="39" t="s">
        <v>13869</v>
      </c>
      <c r="F65" s="46"/>
      <c r="G65" s="46"/>
      <c r="H65" s="46"/>
      <c r="I65" s="46"/>
      <c r="J65" s="48"/>
    </row>
    <row r="66">
      <c r="A66" s="37" t="s">
        <v>593</v>
      </c>
      <c r="B66" s="37">
        <v>18</v>
      </c>
      <c r="C66" s="38" t="s">
        <v>13872</v>
      </c>
      <c r="D66" s="37" t="s">
        <v>595</v>
      </c>
      <c r="E66" s="39" t="s">
        <v>13873</v>
      </c>
      <c r="F66" s="40" t="s">
        <v>597</v>
      </c>
      <c r="G66" s="41">
        <v>60</v>
      </c>
      <c r="H66" s="42">
        <v>0</v>
      </c>
      <c r="I66" s="43">
        <f>ROUND(G66*H66,P4)</f>
        <v>0</v>
      </c>
      <c r="J66" s="37"/>
      <c r="O66" s="44">
        <f>I66*0.21</f>
        <v>0</v>
      </c>
      <c r="P66">
        <v>3</v>
      </c>
    </row>
    <row r="67">
      <c r="A67" s="37" t="s">
        <v>598</v>
      </c>
      <c r="B67" s="45"/>
      <c r="C67" s="46"/>
      <c r="D67" s="46"/>
      <c r="E67" s="39" t="s">
        <v>14033</v>
      </c>
      <c r="F67" s="46"/>
      <c r="G67" s="46"/>
      <c r="H67" s="46"/>
      <c r="I67" s="46"/>
      <c r="J67" s="48"/>
    </row>
    <row r="68" ht="120">
      <c r="A68" s="37" t="s">
        <v>601</v>
      </c>
      <c r="B68" s="45"/>
      <c r="C68" s="46"/>
      <c r="D68" s="46"/>
      <c r="E68" s="39" t="s">
        <v>13875</v>
      </c>
      <c r="F68" s="46"/>
      <c r="G68" s="46"/>
      <c r="H68" s="46"/>
      <c r="I68" s="46"/>
      <c r="J68" s="48"/>
    </row>
    <row r="69" ht="30">
      <c r="A69" s="37" t="s">
        <v>593</v>
      </c>
      <c r="B69" s="37">
        <v>19</v>
      </c>
      <c r="C69" s="38" t="s">
        <v>13876</v>
      </c>
      <c r="D69" s="37" t="s">
        <v>595</v>
      </c>
      <c r="E69" s="39" t="s">
        <v>13877</v>
      </c>
      <c r="F69" s="40" t="s">
        <v>608</v>
      </c>
      <c r="G69" s="41">
        <v>4</v>
      </c>
      <c r="H69" s="42">
        <v>0</v>
      </c>
      <c r="I69" s="43">
        <f>ROUND(G69*H69,P4)</f>
        <v>0</v>
      </c>
      <c r="J69" s="37"/>
      <c r="O69" s="44">
        <f>I69*0.21</f>
        <v>0</v>
      </c>
      <c r="P69">
        <v>3</v>
      </c>
    </row>
    <row r="70">
      <c r="A70" s="37" t="s">
        <v>598</v>
      </c>
      <c r="B70" s="45"/>
      <c r="C70" s="46"/>
      <c r="D70" s="46"/>
      <c r="E70" s="39" t="s">
        <v>14033</v>
      </c>
      <c r="F70" s="46"/>
      <c r="G70" s="46"/>
      <c r="H70" s="46"/>
      <c r="I70" s="46"/>
      <c r="J70" s="48"/>
    </row>
    <row r="71" ht="135">
      <c r="A71" s="37" t="s">
        <v>601</v>
      </c>
      <c r="B71" s="45"/>
      <c r="C71" s="46"/>
      <c r="D71" s="46"/>
      <c r="E71" s="39" t="s">
        <v>13879</v>
      </c>
      <c r="F71" s="46"/>
      <c r="G71" s="46"/>
      <c r="H71" s="46"/>
      <c r="I71" s="46"/>
      <c r="J71" s="48"/>
    </row>
    <row r="72">
      <c r="A72" s="37" t="s">
        <v>593</v>
      </c>
      <c r="B72" s="37">
        <v>20</v>
      </c>
      <c r="C72" s="38" t="s">
        <v>13882</v>
      </c>
      <c r="D72" s="37" t="s">
        <v>595</v>
      </c>
      <c r="E72" s="39" t="s">
        <v>13883</v>
      </c>
      <c r="F72" s="40" t="s">
        <v>608</v>
      </c>
      <c r="G72" s="41">
        <v>4</v>
      </c>
      <c r="H72" s="42">
        <v>0</v>
      </c>
      <c r="I72" s="43">
        <f>ROUND(G72*H72,P4)</f>
        <v>0</v>
      </c>
      <c r="J72" s="37"/>
      <c r="O72" s="44">
        <f>I72*0.21</f>
        <v>0</v>
      </c>
      <c r="P72">
        <v>3</v>
      </c>
    </row>
    <row r="73">
      <c r="A73" s="37" t="s">
        <v>598</v>
      </c>
      <c r="B73" s="45"/>
      <c r="C73" s="46"/>
      <c r="D73" s="46"/>
      <c r="E73" s="39" t="s">
        <v>14033</v>
      </c>
      <c r="F73" s="46"/>
      <c r="G73" s="46"/>
      <c r="H73" s="46"/>
      <c r="I73" s="46"/>
      <c r="J73" s="48"/>
    </row>
    <row r="74" ht="135">
      <c r="A74" s="37" t="s">
        <v>601</v>
      </c>
      <c r="B74" s="45"/>
      <c r="C74" s="46"/>
      <c r="D74" s="46"/>
      <c r="E74" s="39" t="s">
        <v>13879</v>
      </c>
      <c r="F74" s="46"/>
      <c r="G74" s="46"/>
      <c r="H74" s="46"/>
      <c r="I74" s="46"/>
      <c r="J74" s="48"/>
    </row>
    <row r="75">
      <c r="A75" s="37" t="s">
        <v>593</v>
      </c>
      <c r="B75" s="37">
        <v>21</v>
      </c>
      <c r="C75" s="38" t="s">
        <v>13887</v>
      </c>
      <c r="D75" s="37" t="s">
        <v>595</v>
      </c>
      <c r="E75" s="39" t="s">
        <v>13888</v>
      </c>
      <c r="F75" s="40" t="s">
        <v>608</v>
      </c>
      <c r="G75" s="41">
        <v>2</v>
      </c>
      <c r="H75" s="42">
        <v>0</v>
      </c>
      <c r="I75" s="43">
        <f>ROUND(G75*H75,P4)</f>
        <v>0</v>
      </c>
      <c r="J75" s="37"/>
      <c r="O75" s="44">
        <f>I75*0.21</f>
        <v>0</v>
      </c>
      <c r="P75">
        <v>3</v>
      </c>
    </row>
    <row r="76">
      <c r="A76" s="37" t="s">
        <v>598</v>
      </c>
      <c r="B76" s="45"/>
      <c r="C76" s="46"/>
      <c r="D76" s="46"/>
      <c r="E76" s="39" t="s">
        <v>14033</v>
      </c>
      <c r="F76" s="46"/>
      <c r="G76" s="46"/>
      <c r="H76" s="46"/>
      <c r="I76" s="46"/>
      <c r="J76" s="48"/>
    </row>
    <row r="77" ht="135">
      <c r="A77" s="37" t="s">
        <v>601</v>
      </c>
      <c r="B77" s="45"/>
      <c r="C77" s="46"/>
      <c r="D77" s="46"/>
      <c r="E77" s="39" t="s">
        <v>13886</v>
      </c>
      <c r="F77" s="46"/>
      <c r="G77" s="46"/>
      <c r="H77" s="46"/>
      <c r="I77" s="46"/>
      <c r="J77" s="48"/>
    </row>
    <row r="78" ht="30">
      <c r="A78" s="37" t="s">
        <v>593</v>
      </c>
      <c r="B78" s="37">
        <v>22</v>
      </c>
      <c r="C78" s="38" t="s">
        <v>13890</v>
      </c>
      <c r="D78" s="37" t="s">
        <v>595</v>
      </c>
      <c r="E78" s="39" t="s">
        <v>13891</v>
      </c>
      <c r="F78" s="40" t="s">
        <v>624</v>
      </c>
      <c r="G78" s="41">
        <v>316</v>
      </c>
      <c r="H78" s="42">
        <v>0</v>
      </c>
      <c r="I78" s="43">
        <f>ROUND(G78*H78,P4)</f>
        <v>0</v>
      </c>
      <c r="J78" s="37"/>
      <c r="O78" s="44">
        <f>I78*0.21</f>
        <v>0</v>
      </c>
      <c r="P78">
        <v>3</v>
      </c>
    </row>
    <row r="79">
      <c r="A79" s="37" t="s">
        <v>598</v>
      </c>
      <c r="B79" s="45"/>
      <c r="C79" s="46"/>
      <c r="D79" s="46"/>
      <c r="E79" s="39" t="s">
        <v>14106</v>
      </c>
      <c r="F79" s="46"/>
      <c r="G79" s="46"/>
      <c r="H79" s="46"/>
      <c r="I79" s="46"/>
      <c r="J79" s="48"/>
    </row>
    <row r="80" ht="135">
      <c r="A80" s="37" t="s">
        <v>601</v>
      </c>
      <c r="B80" s="45"/>
      <c r="C80" s="46"/>
      <c r="D80" s="46"/>
      <c r="E80" s="39" t="s">
        <v>13893</v>
      </c>
      <c r="F80" s="46"/>
      <c r="G80" s="46"/>
      <c r="H80" s="46"/>
      <c r="I80" s="46"/>
      <c r="J80" s="48"/>
    </row>
    <row r="81">
      <c r="A81" s="31" t="s">
        <v>591</v>
      </c>
      <c r="B81" s="32"/>
      <c r="C81" s="33" t="s">
        <v>13894</v>
      </c>
      <c r="D81" s="34"/>
      <c r="E81" s="31" t="s">
        <v>13895</v>
      </c>
      <c r="F81" s="34"/>
      <c r="G81" s="34"/>
      <c r="H81" s="34"/>
      <c r="I81" s="35">
        <f>SUMIFS(I82:I151,A82:A151,"P")</f>
        <v>0</v>
      </c>
      <c r="J81" s="36"/>
    </row>
    <row r="82">
      <c r="A82" s="37" t="s">
        <v>593</v>
      </c>
      <c r="B82" s="37">
        <v>23</v>
      </c>
      <c r="C82" s="38" t="s">
        <v>13896</v>
      </c>
      <c r="D82" s="37" t="s">
        <v>595</v>
      </c>
      <c r="E82" s="39" t="s">
        <v>13897</v>
      </c>
      <c r="F82" s="40" t="s">
        <v>608</v>
      </c>
      <c r="G82" s="41">
        <v>12</v>
      </c>
      <c r="H82" s="42">
        <v>0</v>
      </c>
      <c r="I82" s="43">
        <f>ROUND(G82*H82,P4)</f>
        <v>0</v>
      </c>
      <c r="J82" s="37"/>
      <c r="O82" s="44">
        <f>I82*0.21</f>
        <v>0</v>
      </c>
      <c r="P82">
        <v>3</v>
      </c>
    </row>
    <row r="83">
      <c r="A83" s="37" t="s">
        <v>598</v>
      </c>
      <c r="B83" s="45"/>
      <c r="C83" s="46"/>
      <c r="D83" s="46"/>
      <c r="E83" s="39" t="s">
        <v>14113</v>
      </c>
      <c r="F83" s="46"/>
      <c r="G83" s="46"/>
      <c r="H83" s="46"/>
      <c r="I83" s="46"/>
      <c r="J83" s="48"/>
    </row>
    <row r="84" ht="105">
      <c r="A84" s="37" t="s">
        <v>601</v>
      </c>
      <c r="B84" s="45"/>
      <c r="C84" s="46"/>
      <c r="D84" s="46"/>
      <c r="E84" s="39" t="s">
        <v>13899</v>
      </c>
      <c r="F84" s="46"/>
      <c r="G84" s="46"/>
      <c r="H84" s="46"/>
      <c r="I84" s="46"/>
      <c r="J84" s="48"/>
    </row>
    <row r="85">
      <c r="A85" s="37" t="s">
        <v>593</v>
      </c>
      <c r="B85" s="37">
        <v>24</v>
      </c>
      <c r="C85" s="38" t="s">
        <v>13900</v>
      </c>
      <c r="D85" s="37" t="s">
        <v>595</v>
      </c>
      <c r="E85" s="39" t="s">
        <v>13901</v>
      </c>
      <c r="F85" s="40" t="s">
        <v>608</v>
      </c>
      <c r="G85" s="41">
        <v>150</v>
      </c>
      <c r="H85" s="42">
        <v>0</v>
      </c>
      <c r="I85" s="43">
        <f>ROUND(G85*H85,P4)</f>
        <v>0</v>
      </c>
      <c r="J85" s="37"/>
      <c r="O85" s="44">
        <f>I85*0.21</f>
        <v>0</v>
      </c>
      <c r="P85">
        <v>3</v>
      </c>
    </row>
    <row r="86">
      <c r="A86" s="37" t="s">
        <v>598</v>
      </c>
      <c r="B86" s="45"/>
      <c r="C86" s="46"/>
      <c r="D86" s="46"/>
      <c r="E86" s="39" t="s">
        <v>14113</v>
      </c>
      <c r="F86" s="46"/>
      <c r="G86" s="46"/>
      <c r="H86" s="46"/>
      <c r="I86" s="46"/>
      <c r="J86" s="48"/>
    </row>
    <row r="87" ht="105">
      <c r="A87" s="37" t="s">
        <v>601</v>
      </c>
      <c r="B87" s="45"/>
      <c r="C87" s="46"/>
      <c r="D87" s="46"/>
      <c r="E87" s="39" t="s">
        <v>13899</v>
      </c>
      <c r="F87" s="46"/>
      <c r="G87" s="46"/>
      <c r="H87" s="46"/>
      <c r="I87" s="46"/>
      <c r="J87" s="48"/>
    </row>
    <row r="88">
      <c r="A88" s="37" t="s">
        <v>593</v>
      </c>
      <c r="B88" s="37">
        <v>25</v>
      </c>
      <c r="C88" s="38" t="s">
        <v>13903</v>
      </c>
      <c r="D88" s="37" t="s">
        <v>595</v>
      </c>
      <c r="E88" s="39" t="s">
        <v>13904</v>
      </c>
      <c r="F88" s="40" t="s">
        <v>608</v>
      </c>
      <c r="G88" s="41">
        <v>340</v>
      </c>
      <c r="H88" s="42">
        <v>0</v>
      </c>
      <c r="I88" s="43">
        <f>ROUND(G88*H88,P4)</f>
        <v>0</v>
      </c>
      <c r="J88" s="37"/>
      <c r="O88" s="44">
        <f>I88*0.21</f>
        <v>0</v>
      </c>
      <c r="P88">
        <v>3</v>
      </c>
    </row>
    <row r="89">
      <c r="A89" s="37" t="s">
        <v>598</v>
      </c>
      <c r="B89" s="45"/>
      <c r="C89" s="46"/>
      <c r="D89" s="46"/>
      <c r="E89" s="39" t="s">
        <v>14113</v>
      </c>
      <c r="F89" s="46"/>
      <c r="G89" s="46"/>
      <c r="H89" s="46"/>
      <c r="I89" s="46"/>
      <c r="J89" s="48"/>
    </row>
    <row r="90" ht="105">
      <c r="A90" s="37" t="s">
        <v>601</v>
      </c>
      <c r="B90" s="45"/>
      <c r="C90" s="46"/>
      <c r="D90" s="46"/>
      <c r="E90" s="39" t="s">
        <v>13906</v>
      </c>
      <c r="F90" s="46"/>
      <c r="G90" s="46"/>
      <c r="H90" s="46"/>
      <c r="I90" s="46"/>
      <c r="J90" s="48"/>
    </row>
    <row r="91">
      <c r="A91" s="37" t="s">
        <v>593</v>
      </c>
      <c r="B91" s="37">
        <v>26</v>
      </c>
      <c r="C91" s="38" t="s">
        <v>13907</v>
      </c>
      <c r="D91" s="37" t="s">
        <v>595</v>
      </c>
      <c r="E91" s="39" t="s">
        <v>13908</v>
      </c>
      <c r="F91" s="40" t="s">
        <v>608</v>
      </c>
      <c r="G91" s="41">
        <v>8</v>
      </c>
      <c r="H91" s="42">
        <v>0</v>
      </c>
      <c r="I91" s="43">
        <f>ROUND(G91*H91,P4)</f>
        <v>0</v>
      </c>
      <c r="J91" s="37"/>
      <c r="O91" s="44">
        <f>I91*0.21</f>
        <v>0</v>
      </c>
      <c r="P91">
        <v>3</v>
      </c>
    </row>
    <row r="92">
      <c r="A92" s="37" t="s">
        <v>598</v>
      </c>
      <c r="B92" s="45"/>
      <c r="C92" s="46"/>
      <c r="D92" s="46"/>
      <c r="E92" s="39" t="s">
        <v>14113</v>
      </c>
      <c r="F92" s="46"/>
      <c r="G92" s="46"/>
      <c r="H92" s="46"/>
      <c r="I92" s="46"/>
      <c r="J92" s="48"/>
    </row>
    <row r="93" ht="120">
      <c r="A93" s="37" t="s">
        <v>601</v>
      </c>
      <c r="B93" s="45"/>
      <c r="C93" s="46"/>
      <c r="D93" s="46"/>
      <c r="E93" s="39" t="s">
        <v>13910</v>
      </c>
      <c r="F93" s="46"/>
      <c r="G93" s="46"/>
      <c r="H93" s="46"/>
      <c r="I93" s="46"/>
      <c r="J93" s="48"/>
    </row>
    <row r="94">
      <c r="A94" s="37" t="s">
        <v>593</v>
      </c>
      <c r="B94" s="37">
        <v>27</v>
      </c>
      <c r="C94" s="38" t="s">
        <v>13911</v>
      </c>
      <c r="D94" s="37" t="s">
        <v>595</v>
      </c>
      <c r="E94" s="39" t="s">
        <v>13912</v>
      </c>
      <c r="F94" s="40" t="s">
        <v>608</v>
      </c>
      <c r="G94" s="41">
        <v>1350</v>
      </c>
      <c r="H94" s="42">
        <v>0</v>
      </c>
      <c r="I94" s="43">
        <f>ROUND(G94*H94,P4)</f>
        <v>0</v>
      </c>
      <c r="J94" s="37"/>
      <c r="O94" s="44">
        <f>I94*0.21</f>
        <v>0</v>
      </c>
      <c r="P94">
        <v>3</v>
      </c>
    </row>
    <row r="95">
      <c r="A95" s="37" t="s">
        <v>598</v>
      </c>
      <c r="B95" s="45"/>
      <c r="C95" s="46"/>
      <c r="D95" s="46"/>
      <c r="E95" s="39" t="s">
        <v>14113</v>
      </c>
      <c r="F95" s="46"/>
      <c r="G95" s="46"/>
      <c r="H95" s="46"/>
      <c r="I95" s="46"/>
      <c r="J95" s="48"/>
    </row>
    <row r="96" ht="120">
      <c r="A96" s="37" t="s">
        <v>601</v>
      </c>
      <c r="B96" s="45"/>
      <c r="C96" s="46"/>
      <c r="D96" s="46"/>
      <c r="E96" s="39" t="s">
        <v>13910</v>
      </c>
      <c r="F96" s="46"/>
      <c r="G96" s="46"/>
      <c r="H96" s="46"/>
      <c r="I96" s="46"/>
      <c r="J96" s="48"/>
    </row>
    <row r="97">
      <c r="A97" s="37" t="s">
        <v>593</v>
      </c>
      <c r="B97" s="37">
        <v>28</v>
      </c>
      <c r="C97" s="38" t="s">
        <v>13914</v>
      </c>
      <c r="D97" s="37" t="s">
        <v>595</v>
      </c>
      <c r="E97" s="39" t="s">
        <v>13915</v>
      </c>
      <c r="F97" s="40" t="s">
        <v>608</v>
      </c>
      <c r="G97" s="41">
        <v>30</v>
      </c>
      <c r="H97" s="42">
        <v>0</v>
      </c>
      <c r="I97" s="43">
        <f>ROUND(G97*H97,P4)</f>
        <v>0</v>
      </c>
      <c r="J97" s="37"/>
      <c r="O97" s="44">
        <f>I97*0.21</f>
        <v>0</v>
      </c>
      <c r="P97">
        <v>3</v>
      </c>
    </row>
    <row r="98">
      <c r="A98" s="37" t="s">
        <v>598</v>
      </c>
      <c r="B98" s="45"/>
      <c r="C98" s="46"/>
      <c r="D98" s="46"/>
      <c r="E98" s="39" t="s">
        <v>14113</v>
      </c>
      <c r="F98" s="46"/>
      <c r="G98" s="46"/>
      <c r="H98" s="46"/>
      <c r="I98" s="46"/>
      <c r="J98" s="48"/>
    </row>
    <row r="99" ht="120">
      <c r="A99" s="37" t="s">
        <v>601</v>
      </c>
      <c r="B99" s="45"/>
      <c r="C99" s="46"/>
      <c r="D99" s="46"/>
      <c r="E99" s="39" t="s">
        <v>13910</v>
      </c>
      <c r="F99" s="46"/>
      <c r="G99" s="46"/>
      <c r="H99" s="46"/>
      <c r="I99" s="46"/>
      <c r="J99" s="48"/>
    </row>
    <row r="100">
      <c r="A100" s="37" t="s">
        <v>593</v>
      </c>
      <c r="B100" s="37">
        <v>29</v>
      </c>
      <c r="C100" s="38" t="s">
        <v>13917</v>
      </c>
      <c r="D100" s="37" t="s">
        <v>595</v>
      </c>
      <c r="E100" s="39" t="s">
        <v>13918</v>
      </c>
      <c r="F100" s="40" t="s">
        <v>608</v>
      </c>
      <c r="G100" s="41">
        <v>20</v>
      </c>
      <c r="H100" s="42">
        <v>0</v>
      </c>
      <c r="I100" s="43">
        <f>ROUND(G100*H100,P4)</f>
        <v>0</v>
      </c>
      <c r="J100" s="37"/>
      <c r="O100" s="44">
        <f>I100*0.21</f>
        <v>0</v>
      </c>
      <c r="P100">
        <v>3</v>
      </c>
    </row>
    <row r="101">
      <c r="A101" s="37" t="s">
        <v>598</v>
      </c>
      <c r="B101" s="45"/>
      <c r="C101" s="46"/>
      <c r="D101" s="46"/>
      <c r="E101" s="39" t="s">
        <v>14113</v>
      </c>
      <c r="F101" s="46"/>
      <c r="G101" s="46"/>
      <c r="H101" s="46"/>
      <c r="I101" s="46"/>
      <c r="J101" s="48"/>
    </row>
    <row r="102" ht="120">
      <c r="A102" s="37" t="s">
        <v>601</v>
      </c>
      <c r="B102" s="45"/>
      <c r="C102" s="46"/>
      <c r="D102" s="46"/>
      <c r="E102" s="39" t="s">
        <v>13910</v>
      </c>
      <c r="F102" s="46"/>
      <c r="G102" s="46"/>
      <c r="H102" s="46"/>
      <c r="I102" s="46"/>
      <c r="J102" s="48"/>
    </row>
    <row r="103">
      <c r="A103" s="37" t="s">
        <v>593</v>
      </c>
      <c r="B103" s="37">
        <v>30</v>
      </c>
      <c r="C103" s="38" t="s">
        <v>13920</v>
      </c>
      <c r="D103" s="37" t="s">
        <v>595</v>
      </c>
      <c r="E103" s="39" t="s">
        <v>13921</v>
      </c>
      <c r="F103" s="40" t="s">
        <v>608</v>
      </c>
      <c r="G103" s="41">
        <v>65</v>
      </c>
      <c r="H103" s="42">
        <v>0</v>
      </c>
      <c r="I103" s="43">
        <f>ROUND(G103*H103,P4)</f>
        <v>0</v>
      </c>
      <c r="J103" s="37"/>
      <c r="O103" s="44">
        <f>I103*0.21</f>
        <v>0</v>
      </c>
      <c r="P103">
        <v>3</v>
      </c>
    </row>
    <row r="104">
      <c r="A104" s="37" t="s">
        <v>598</v>
      </c>
      <c r="B104" s="45"/>
      <c r="C104" s="46"/>
      <c r="D104" s="46"/>
      <c r="E104" s="39" t="s">
        <v>14113</v>
      </c>
      <c r="F104" s="46"/>
      <c r="G104" s="46"/>
      <c r="H104" s="46"/>
      <c r="I104" s="46"/>
      <c r="J104" s="48"/>
    </row>
    <row r="105" ht="120">
      <c r="A105" s="37" t="s">
        <v>601</v>
      </c>
      <c r="B105" s="45"/>
      <c r="C105" s="46"/>
      <c r="D105" s="46"/>
      <c r="E105" s="39" t="s">
        <v>13910</v>
      </c>
      <c r="F105" s="46"/>
      <c r="G105" s="46"/>
      <c r="H105" s="46"/>
      <c r="I105" s="46"/>
      <c r="J105" s="48"/>
    </row>
    <row r="106">
      <c r="A106" s="37" t="s">
        <v>593</v>
      </c>
      <c r="B106" s="37">
        <v>31</v>
      </c>
      <c r="C106" s="38" t="s">
        <v>13923</v>
      </c>
      <c r="D106" s="37" t="s">
        <v>595</v>
      </c>
      <c r="E106" s="39" t="s">
        <v>13924</v>
      </c>
      <c r="F106" s="40" t="s">
        <v>608</v>
      </c>
      <c r="G106" s="41">
        <v>8</v>
      </c>
      <c r="H106" s="42">
        <v>0</v>
      </c>
      <c r="I106" s="43">
        <f>ROUND(G106*H106,P4)</f>
        <v>0</v>
      </c>
      <c r="J106" s="37"/>
      <c r="O106" s="44">
        <f>I106*0.21</f>
        <v>0</v>
      </c>
      <c r="P106">
        <v>3</v>
      </c>
    </row>
    <row r="107">
      <c r="A107" s="37" t="s">
        <v>598</v>
      </c>
      <c r="B107" s="45"/>
      <c r="C107" s="46"/>
      <c r="D107" s="46"/>
      <c r="E107" s="39" t="s">
        <v>14113</v>
      </c>
      <c r="F107" s="46"/>
      <c r="G107" s="46"/>
      <c r="H107" s="46"/>
      <c r="I107" s="46"/>
      <c r="J107" s="48"/>
    </row>
    <row r="108" ht="120">
      <c r="A108" s="37" t="s">
        <v>601</v>
      </c>
      <c r="B108" s="45"/>
      <c r="C108" s="46"/>
      <c r="D108" s="46"/>
      <c r="E108" s="39" t="s">
        <v>13910</v>
      </c>
      <c r="F108" s="46"/>
      <c r="G108" s="46"/>
      <c r="H108" s="46"/>
      <c r="I108" s="46"/>
      <c r="J108" s="48"/>
    </row>
    <row r="109">
      <c r="A109" s="37" t="s">
        <v>593</v>
      </c>
      <c r="B109" s="37">
        <v>32</v>
      </c>
      <c r="C109" s="38" t="s">
        <v>13925</v>
      </c>
      <c r="D109" s="37" t="s">
        <v>595</v>
      </c>
      <c r="E109" s="39" t="s">
        <v>13926</v>
      </c>
      <c r="F109" s="40" t="s">
        <v>608</v>
      </c>
      <c r="G109" s="41">
        <v>14</v>
      </c>
      <c r="H109" s="42">
        <v>0</v>
      </c>
      <c r="I109" s="43">
        <f>ROUND(G109*H109,P4)</f>
        <v>0</v>
      </c>
      <c r="J109" s="37"/>
      <c r="O109" s="44">
        <f>I109*0.21</f>
        <v>0</v>
      </c>
      <c r="P109">
        <v>3</v>
      </c>
    </row>
    <row r="110">
      <c r="A110" s="37" t="s">
        <v>598</v>
      </c>
      <c r="B110" s="45"/>
      <c r="C110" s="46"/>
      <c r="D110" s="46"/>
      <c r="E110" s="39" t="s">
        <v>14113</v>
      </c>
      <c r="F110" s="46"/>
      <c r="G110" s="46"/>
      <c r="H110" s="46"/>
      <c r="I110" s="46"/>
      <c r="J110" s="48"/>
    </row>
    <row r="111" ht="120">
      <c r="A111" s="37" t="s">
        <v>601</v>
      </c>
      <c r="B111" s="45"/>
      <c r="C111" s="46"/>
      <c r="D111" s="46"/>
      <c r="E111" s="39" t="s">
        <v>13910</v>
      </c>
      <c r="F111" s="46"/>
      <c r="G111" s="46"/>
      <c r="H111" s="46"/>
      <c r="I111" s="46"/>
      <c r="J111" s="48"/>
    </row>
    <row r="112">
      <c r="A112" s="37" t="s">
        <v>593</v>
      </c>
      <c r="B112" s="37">
        <v>33</v>
      </c>
      <c r="C112" s="38" t="s">
        <v>13928</v>
      </c>
      <c r="D112" s="37" t="s">
        <v>595</v>
      </c>
      <c r="E112" s="39" t="s">
        <v>13929</v>
      </c>
      <c r="F112" s="40" t="s">
        <v>597</v>
      </c>
      <c r="G112" s="41">
        <v>1000</v>
      </c>
      <c r="H112" s="42">
        <v>0</v>
      </c>
      <c r="I112" s="43">
        <f>ROUND(G112*H112,P4)</f>
        <v>0</v>
      </c>
      <c r="J112" s="37"/>
      <c r="O112" s="44">
        <f>I112*0.21</f>
        <v>0</v>
      </c>
      <c r="P112">
        <v>3</v>
      </c>
    </row>
    <row r="113">
      <c r="A113" s="37" t="s">
        <v>598</v>
      </c>
      <c r="B113" s="45"/>
      <c r="C113" s="46"/>
      <c r="D113" s="46"/>
      <c r="E113" s="39" t="s">
        <v>14113</v>
      </c>
      <c r="F113" s="46"/>
      <c r="G113" s="46"/>
      <c r="H113" s="46"/>
      <c r="I113" s="46"/>
      <c r="J113" s="48"/>
    </row>
    <row r="114" ht="105">
      <c r="A114" s="37" t="s">
        <v>601</v>
      </c>
      <c r="B114" s="45"/>
      <c r="C114" s="46"/>
      <c r="D114" s="46"/>
      <c r="E114" s="39" t="s">
        <v>13931</v>
      </c>
      <c r="F114" s="46"/>
      <c r="G114" s="46"/>
      <c r="H114" s="46"/>
      <c r="I114" s="46"/>
      <c r="J114" s="48"/>
    </row>
    <row r="115">
      <c r="A115" s="37" t="s">
        <v>593</v>
      </c>
      <c r="B115" s="37">
        <v>34</v>
      </c>
      <c r="C115" s="38" t="s">
        <v>13932</v>
      </c>
      <c r="D115" s="37" t="s">
        <v>595</v>
      </c>
      <c r="E115" s="39" t="s">
        <v>13933</v>
      </c>
      <c r="F115" s="40" t="s">
        <v>608</v>
      </c>
      <c r="G115" s="41">
        <v>16</v>
      </c>
      <c r="H115" s="42">
        <v>0</v>
      </c>
      <c r="I115" s="43">
        <f>ROUND(G115*H115,P4)</f>
        <v>0</v>
      </c>
      <c r="J115" s="37"/>
      <c r="O115" s="44">
        <f>I115*0.21</f>
        <v>0</v>
      </c>
      <c r="P115">
        <v>3</v>
      </c>
    </row>
    <row r="116">
      <c r="A116" s="37" t="s">
        <v>598</v>
      </c>
      <c r="B116" s="45"/>
      <c r="C116" s="46"/>
      <c r="D116" s="46"/>
      <c r="E116" s="39" t="s">
        <v>14113</v>
      </c>
      <c r="F116" s="46"/>
      <c r="G116" s="46"/>
      <c r="H116" s="46"/>
      <c r="I116" s="46"/>
      <c r="J116" s="48"/>
    </row>
    <row r="117" ht="135">
      <c r="A117" s="37" t="s">
        <v>601</v>
      </c>
      <c r="B117" s="45"/>
      <c r="C117" s="46"/>
      <c r="D117" s="46"/>
      <c r="E117" s="39" t="s">
        <v>13935</v>
      </c>
      <c r="F117" s="46"/>
      <c r="G117" s="46"/>
      <c r="H117" s="46"/>
      <c r="I117" s="46"/>
      <c r="J117" s="48"/>
    </row>
    <row r="118">
      <c r="A118" s="37" t="s">
        <v>593</v>
      </c>
      <c r="B118" s="37">
        <v>35</v>
      </c>
      <c r="C118" s="38" t="s">
        <v>13939</v>
      </c>
      <c r="D118" s="37" t="s">
        <v>595</v>
      </c>
      <c r="E118" s="39" t="s">
        <v>13940</v>
      </c>
      <c r="F118" s="40" t="s">
        <v>597</v>
      </c>
      <c r="G118" s="41">
        <v>11500</v>
      </c>
      <c r="H118" s="42">
        <v>0</v>
      </c>
      <c r="I118" s="43">
        <f>ROUND(G118*H118,P4)</f>
        <v>0</v>
      </c>
      <c r="J118" s="37"/>
      <c r="O118" s="44">
        <f>I118*0.21</f>
        <v>0</v>
      </c>
      <c r="P118">
        <v>3</v>
      </c>
    </row>
    <row r="119">
      <c r="A119" s="37" t="s">
        <v>598</v>
      </c>
      <c r="B119" s="45"/>
      <c r="C119" s="46"/>
      <c r="D119" s="46"/>
      <c r="E119" s="39" t="s">
        <v>14114</v>
      </c>
      <c r="F119" s="46"/>
      <c r="G119" s="46"/>
      <c r="H119" s="46"/>
      <c r="I119" s="46"/>
      <c r="J119" s="48"/>
    </row>
    <row r="120" ht="120">
      <c r="A120" s="37" t="s">
        <v>601</v>
      </c>
      <c r="B120" s="45"/>
      <c r="C120" s="46"/>
      <c r="D120" s="46"/>
      <c r="E120" s="39" t="s">
        <v>13942</v>
      </c>
      <c r="F120" s="46"/>
      <c r="G120" s="46"/>
      <c r="H120" s="46"/>
      <c r="I120" s="46"/>
      <c r="J120" s="48"/>
    </row>
    <row r="121">
      <c r="A121" s="37" t="s">
        <v>593</v>
      </c>
      <c r="B121" s="37">
        <v>36</v>
      </c>
      <c r="C121" s="38" t="s">
        <v>13943</v>
      </c>
      <c r="D121" s="37" t="s">
        <v>595</v>
      </c>
      <c r="E121" s="39" t="s">
        <v>13944</v>
      </c>
      <c r="F121" s="40" t="s">
        <v>597</v>
      </c>
      <c r="G121" s="41">
        <v>9600</v>
      </c>
      <c r="H121" s="42">
        <v>0</v>
      </c>
      <c r="I121" s="43">
        <f>ROUND(G121*H121,P4)</f>
        <v>0</v>
      </c>
      <c r="J121" s="37"/>
      <c r="O121" s="44">
        <f>I121*0.21</f>
        <v>0</v>
      </c>
      <c r="P121">
        <v>3</v>
      </c>
    </row>
    <row r="122">
      <c r="A122" s="37" t="s">
        <v>598</v>
      </c>
      <c r="B122" s="45"/>
      <c r="C122" s="46"/>
      <c r="D122" s="46"/>
      <c r="E122" s="39" t="s">
        <v>14114</v>
      </c>
      <c r="F122" s="46"/>
      <c r="G122" s="46"/>
      <c r="H122" s="46"/>
      <c r="I122" s="46"/>
      <c r="J122" s="48"/>
    </row>
    <row r="123" ht="120">
      <c r="A123" s="37" t="s">
        <v>601</v>
      </c>
      <c r="B123" s="45"/>
      <c r="C123" s="46"/>
      <c r="D123" s="46"/>
      <c r="E123" s="39" t="s">
        <v>13942</v>
      </c>
      <c r="F123" s="46"/>
      <c r="G123" s="46"/>
      <c r="H123" s="46"/>
      <c r="I123" s="46"/>
      <c r="J123" s="48"/>
    </row>
    <row r="124">
      <c r="A124" s="37" t="s">
        <v>593</v>
      </c>
      <c r="B124" s="37">
        <v>37</v>
      </c>
      <c r="C124" s="38" t="s">
        <v>4799</v>
      </c>
      <c r="D124" s="37" t="s">
        <v>595</v>
      </c>
      <c r="E124" s="39" t="s">
        <v>4800</v>
      </c>
      <c r="F124" s="40" t="s">
        <v>597</v>
      </c>
      <c r="G124" s="41">
        <v>9600</v>
      </c>
      <c r="H124" s="42">
        <v>0</v>
      </c>
      <c r="I124" s="43">
        <f>ROUND(G124*H124,P4)</f>
        <v>0</v>
      </c>
      <c r="J124" s="37"/>
      <c r="O124" s="44">
        <f>I124*0.21</f>
        <v>0</v>
      </c>
      <c r="P124">
        <v>3</v>
      </c>
    </row>
    <row r="125">
      <c r="A125" s="37" t="s">
        <v>598</v>
      </c>
      <c r="B125" s="45"/>
      <c r="C125" s="46"/>
      <c r="D125" s="46"/>
      <c r="E125" s="39" t="s">
        <v>14113</v>
      </c>
      <c r="F125" s="46"/>
      <c r="G125" s="46"/>
      <c r="H125" s="46"/>
      <c r="I125" s="46"/>
      <c r="J125" s="48"/>
    </row>
    <row r="126" ht="105">
      <c r="A126" s="37" t="s">
        <v>601</v>
      </c>
      <c r="B126" s="45"/>
      <c r="C126" s="46"/>
      <c r="D126" s="46"/>
      <c r="E126" s="39" t="s">
        <v>4802</v>
      </c>
      <c r="F126" s="46"/>
      <c r="G126" s="46"/>
      <c r="H126" s="46"/>
      <c r="I126" s="46"/>
      <c r="J126" s="48"/>
    </row>
    <row r="127">
      <c r="A127" s="37" t="s">
        <v>593</v>
      </c>
      <c r="B127" s="37">
        <v>38</v>
      </c>
      <c r="C127" s="38" t="s">
        <v>13947</v>
      </c>
      <c r="D127" s="37" t="s">
        <v>595</v>
      </c>
      <c r="E127" s="39" t="s">
        <v>13948</v>
      </c>
      <c r="F127" s="40" t="s">
        <v>608</v>
      </c>
      <c r="G127" s="41">
        <v>16</v>
      </c>
      <c r="H127" s="42">
        <v>0</v>
      </c>
      <c r="I127" s="43">
        <f>ROUND(G127*H127,P4)</f>
        <v>0</v>
      </c>
      <c r="J127" s="37"/>
      <c r="O127" s="44">
        <f>I127*0.21</f>
        <v>0</v>
      </c>
      <c r="P127">
        <v>3</v>
      </c>
    </row>
    <row r="128">
      <c r="A128" s="37" t="s">
        <v>598</v>
      </c>
      <c r="B128" s="45"/>
      <c r="C128" s="46"/>
      <c r="D128" s="46"/>
      <c r="E128" s="39" t="s">
        <v>14114</v>
      </c>
      <c r="F128" s="46"/>
      <c r="G128" s="46"/>
      <c r="H128" s="46"/>
      <c r="I128" s="46"/>
      <c r="J128" s="48"/>
    </row>
    <row r="129" ht="105">
      <c r="A129" s="37" t="s">
        <v>601</v>
      </c>
      <c r="B129" s="45"/>
      <c r="C129" s="46"/>
      <c r="D129" s="46"/>
      <c r="E129" s="39" t="s">
        <v>13950</v>
      </c>
      <c r="F129" s="46"/>
      <c r="G129" s="46"/>
      <c r="H129" s="46"/>
      <c r="I129" s="46"/>
      <c r="J129" s="48"/>
    </row>
    <row r="130">
      <c r="A130" s="37" t="s">
        <v>593</v>
      </c>
      <c r="B130" s="37">
        <v>39</v>
      </c>
      <c r="C130" s="38" t="s">
        <v>13951</v>
      </c>
      <c r="D130" s="37" t="s">
        <v>595</v>
      </c>
      <c r="E130" s="39" t="s">
        <v>13952</v>
      </c>
      <c r="F130" s="40" t="s">
        <v>608</v>
      </c>
      <c r="G130" s="41">
        <v>16</v>
      </c>
      <c r="H130" s="42">
        <v>0</v>
      </c>
      <c r="I130" s="43">
        <f>ROUND(G130*H130,P4)</f>
        <v>0</v>
      </c>
      <c r="J130" s="37"/>
      <c r="O130" s="44">
        <f>I130*0.21</f>
        <v>0</v>
      </c>
      <c r="P130">
        <v>3</v>
      </c>
    </row>
    <row r="131">
      <c r="A131" s="37" t="s">
        <v>598</v>
      </c>
      <c r="B131" s="45"/>
      <c r="C131" s="46"/>
      <c r="D131" s="46"/>
      <c r="E131" s="39" t="s">
        <v>14114</v>
      </c>
      <c r="F131" s="46"/>
      <c r="G131" s="46"/>
      <c r="H131" s="46"/>
      <c r="I131" s="46"/>
      <c r="J131" s="48"/>
    </row>
    <row r="132" ht="105">
      <c r="A132" s="37" t="s">
        <v>601</v>
      </c>
      <c r="B132" s="45"/>
      <c r="C132" s="46"/>
      <c r="D132" s="46"/>
      <c r="E132" s="39" t="s">
        <v>13950</v>
      </c>
      <c r="F132" s="46"/>
      <c r="G132" s="46"/>
      <c r="H132" s="46"/>
      <c r="I132" s="46"/>
      <c r="J132" s="48"/>
    </row>
    <row r="133">
      <c r="A133" s="37" t="s">
        <v>593</v>
      </c>
      <c r="B133" s="37">
        <v>40</v>
      </c>
      <c r="C133" s="38" t="s">
        <v>13953</v>
      </c>
      <c r="D133" s="37" t="s">
        <v>595</v>
      </c>
      <c r="E133" s="39" t="s">
        <v>13954</v>
      </c>
      <c r="F133" s="40" t="s">
        <v>608</v>
      </c>
      <c r="G133" s="41">
        <v>16</v>
      </c>
      <c r="H133" s="42">
        <v>0</v>
      </c>
      <c r="I133" s="43">
        <f>ROUND(G133*H133,P4)</f>
        <v>0</v>
      </c>
      <c r="J133" s="37"/>
      <c r="O133" s="44">
        <f>I133*0.21</f>
        <v>0</v>
      </c>
      <c r="P133">
        <v>3</v>
      </c>
    </row>
    <row r="134">
      <c r="A134" s="37" t="s">
        <v>598</v>
      </c>
      <c r="B134" s="45"/>
      <c r="C134" s="46"/>
      <c r="D134" s="46"/>
      <c r="E134" s="39" t="s">
        <v>14114</v>
      </c>
      <c r="F134" s="46"/>
      <c r="G134" s="46"/>
      <c r="H134" s="46"/>
      <c r="I134" s="46"/>
      <c r="J134" s="48"/>
    </row>
    <row r="135" ht="105">
      <c r="A135" s="37" t="s">
        <v>601</v>
      </c>
      <c r="B135" s="45"/>
      <c r="C135" s="46"/>
      <c r="D135" s="46"/>
      <c r="E135" s="39" t="s">
        <v>13950</v>
      </c>
      <c r="F135" s="46"/>
      <c r="G135" s="46"/>
      <c r="H135" s="46"/>
      <c r="I135" s="46"/>
      <c r="J135" s="48"/>
    </row>
    <row r="136">
      <c r="A136" s="37" t="s">
        <v>593</v>
      </c>
      <c r="B136" s="37">
        <v>41</v>
      </c>
      <c r="C136" s="38" t="s">
        <v>13955</v>
      </c>
      <c r="D136" s="37" t="s">
        <v>595</v>
      </c>
      <c r="E136" s="39" t="s">
        <v>13956</v>
      </c>
      <c r="F136" s="40" t="s">
        <v>608</v>
      </c>
      <c r="G136" s="41">
        <v>252</v>
      </c>
      <c r="H136" s="42">
        <v>0</v>
      </c>
      <c r="I136" s="43">
        <f>ROUND(G136*H136,P4)</f>
        <v>0</v>
      </c>
      <c r="J136" s="37"/>
      <c r="O136" s="44">
        <f>I136*0.21</f>
        <v>0</v>
      </c>
      <c r="P136">
        <v>3</v>
      </c>
    </row>
    <row r="137">
      <c r="A137" s="37" t="s">
        <v>598</v>
      </c>
      <c r="B137" s="45"/>
      <c r="C137" s="46"/>
      <c r="D137" s="46"/>
      <c r="E137" s="39" t="s">
        <v>14113</v>
      </c>
      <c r="F137" s="46"/>
      <c r="G137" s="46"/>
      <c r="H137" s="46"/>
      <c r="I137" s="46"/>
      <c r="J137" s="48"/>
    </row>
    <row r="138" ht="135">
      <c r="A138" s="37" t="s">
        <v>601</v>
      </c>
      <c r="B138" s="45"/>
      <c r="C138" s="46"/>
      <c r="D138" s="46"/>
      <c r="E138" s="39" t="s">
        <v>13935</v>
      </c>
      <c r="F138" s="46"/>
      <c r="G138" s="46"/>
      <c r="H138" s="46"/>
      <c r="I138" s="46"/>
      <c r="J138" s="48"/>
    </row>
    <row r="139">
      <c r="A139" s="37" t="s">
        <v>593</v>
      </c>
      <c r="B139" s="37">
        <v>42</v>
      </c>
      <c r="C139" s="38" t="s">
        <v>13958</v>
      </c>
      <c r="D139" s="37" t="s">
        <v>595</v>
      </c>
      <c r="E139" s="39" t="s">
        <v>13959</v>
      </c>
      <c r="F139" s="40" t="s">
        <v>608</v>
      </c>
      <c r="G139" s="41">
        <v>24</v>
      </c>
      <c r="H139" s="42">
        <v>0</v>
      </c>
      <c r="I139" s="43">
        <f>ROUND(G139*H139,P4)</f>
        <v>0</v>
      </c>
      <c r="J139" s="37"/>
      <c r="O139" s="44">
        <f>I139*0.21</f>
        <v>0</v>
      </c>
      <c r="P139">
        <v>3</v>
      </c>
    </row>
    <row r="140">
      <c r="A140" s="37" t="s">
        <v>598</v>
      </c>
      <c r="B140" s="45"/>
      <c r="C140" s="46"/>
      <c r="D140" s="46"/>
      <c r="E140" s="39" t="s">
        <v>14113</v>
      </c>
      <c r="F140" s="46"/>
      <c r="G140" s="46"/>
      <c r="H140" s="46"/>
      <c r="I140" s="46"/>
      <c r="J140" s="48"/>
    </row>
    <row r="141" ht="135">
      <c r="A141" s="37" t="s">
        <v>601</v>
      </c>
      <c r="B141" s="45"/>
      <c r="C141" s="46"/>
      <c r="D141" s="46"/>
      <c r="E141" s="39" t="s">
        <v>13935</v>
      </c>
      <c r="F141" s="46"/>
      <c r="G141" s="46"/>
      <c r="H141" s="46"/>
      <c r="I141" s="46"/>
      <c r="J141" s="48"/>
    </row>
    <row r="142">
      <c r="A142" s="37" t="s">
        <v>593</v>
      </c>
      <c r="B142" s="37">
        <v>43</v>
      </c>
      <c r="C142" s="38" t="s">
        <v>13971</v>
      </c>
      <c r="D142" s="37" t="s">
        <v>595</v>
      </c>
      <c r="E142" s="39" t="s">
        <v>13972</v>
      </c>
      <c r="F142" s="40" t="s">
        <v>608</v>
      </c>
      <c r="G142" s="41">
        <v>40</v>
      </c>
      <c r="H142" s="42">
        <v>0</v>
      </c>
      <c r="I142" s="43">
        <f>ROUND(G142*H142,P4)</f>
        <v>0</v>
      </c>
      <c r="J142" s="37"/>
      <c r="O142" s="44">
        <f>I142*0.21</f>
        <v>0</v>
      </c>
      <c r="P142">
        <v>3</v>
      </c>
    </row>
    <row r="143">
      <c r="A143" s="37" t="s">
        <v>598</v>
      </c>
      <c r="B143" s="45"/>
      <c r="C143" s="46"/>
      <c r="D143" s="46"/>
      <c r="E143" s="39" t="s">
        <v>14113</v>
      </c>
      <c r="F143" s="46"/>
      <c r="G143" s="46"/>
      <c r="H143" s="46"/>
      <c r="I143" s="46"/>
      <c r="J143" s="48"/>
    </row>
    <row r="144" ht="135">
      <c r="A144" s="37" t="s">
        <v>601</v>
      </c>
      <c r="B144" s="45"/>
      <c r="C144" s="46"/>
      <c r="D144" s="46"/>
      <c r="E144" s="39" t="s">
        <v>13935</v>
      </c>
      <c r="F144" s="46"/>
      <c r="G144" s="46"/>
      <c r="H144" s="46"/>
      <c r="I144" s="46"/>
      <c r="J144" s="48"/>
    </row>
    <row r="145">
      <c r="A145" s="37" t="s">
        <v>593</v>
      </c>
      <c r="B145" s="37">
        <v>44</v>
      </c>
      <c r="C145" s="38" t="s">
        <v>13974</v>
      </c>
      <c r="D145" s="37" t="s">
        <v>595</v>
      </c>
      <c r="E145" s="39" t="s">
        <v>13975</v>
      </c>
      <c r="F145" s="40" t="s">
        <v>608</v>
      </c>
      <c r="G145" s="41">
        <v>150</v>
      </c>
      <c r="H145" s="42">
        <v>0</v>
      </c>
      <c r="I145" s="43">
        <f>ROUND(G145*H145,P4)</f>
        <v>0</v>
      </c>
      <c r="J145" s="37"/>
      <c r="O145" s="44">
        <f>I145*0.21</f>
        <v>0</v>
      </c>
      <c r="P145">
        <v>3</v>
      </c>
    </row>
    <row r="146">
      <c r="A146" s="37" t="s">
        <v>598</v>
      </c>
      <c r="B146" s="45"/>
      <c r="C146" s="46"/>
      <c r="D146" s="46"/>
      <c r="E146" s="39" t="s">
        <v>14113</v>
      </c>
      <c r="F146" s="46"/>
      <c r="G146" s="46"/>
      <c r="H146" s="46"/>
      <c r="I146" s="46"/>
      <c r="J146" s="48"/>
    </row>
    <row r="147" ht="135">
      <c r="A147" s="37" t="s">
        <v>601</v>
      </c>
      <c r="B147" s="45"/>
      <c r="C147" s="46"/>
      <c r="D147" s="46"/>
      <c r="E147" s="39" t="s">
        <v>13935</v>
      </c>
      <c r="F147" s="46"/>
      <c r="G147" s="46"/>
      <c r="H147" s="46"/>
      <c r="I147" s="46"/>
      <c r="J147" s="48"/>
    </row>
    <row r="148" ht="30">
      <c r="A148" s="37" t="s">
        <v>593</v>
      </c>
      <c r="B148" s="37">
        <v>45</v>
      </c>
      <c r="C148" s="38" t="s">
        <v>13988</v>
      </c>
      <c r="D148" s="37" t="s">
        <v>595</v>
      </c>
      <c r="E148" s="39" t="s">
        <v>13989</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14115</v>
      </c>
      <c r="F150" s="46"/>
      <c r="G150" s="46"/>
      <c r="H150" s="46"/>
      <c r="I150" s="46"/>
      <c r="J150" s="48"/>
    </row>
    <row r="151" ht="120">
      <c r="A151" s="37" t="s">
        <v>601</v>
      </c>
      <c r="B151" s="45"/>
      <c r="C151" s="46"/>
      <c r="D151" s="46"/>
      <c r="E151" s="39" t="s">
        <v>13990</v>
      </c>
      <c r="F151" s="46"/>
      <c r="G151" s="46"/>
      <c r="H151" s="46"/>
      <c r="I151" s="46"/>
      <c r="J151" s="48"/>
    </row>
    <row r="152">
      <c r="A152" s="31" t="s">
        <v>591</v>
      </c>
      <c r="B152" s="32"/>
      <c r="C152" s="33" t="s">
        <v>14000</v>
      </c>
      <c r="D152" s="34"/>
      <c r="E152" s="31" t="s">
        <v>14001</v>
      </c>
      <c r="F152" s="34"/>
      <c r="G152" s="34"/>
      <c r="H152" s="34"/>
      <c r="I152" s="35">
        <f>SUMIFS(I153:I182,A153:A182,"P")</f>
        <v>0</v>
      </c>
      <c r="J152" s="36"/>
    </row>
    <row r="153">
      <c r="A153" s="37" t="s">
        <v>593</v>
      </c>
      <c r="B153" s="37">
        <v>46</v>
      </c>
      <c r="C153" s="38" t="s">
        <v>14002</v>
      </c>
      <c r="D153" s="37" t="s">
        <v>595</v>
      </c>
      <c r="E153" s="39" t="s">
        <v>14003</v>
      </c>
      <c r="F153" s="40" t="s">
        <v>964</v>
      </c>
      <c r="G153" s="41">
        <v>9.5</v>
      </c>
      <c r="H153" s="42">
        <v>0</v>
      </c>
      <c r="I153" s="43">
        <f>ROUND(G153*H153,P4)</f>
        <v>0</v>
      </c>
      <c r="J153" s="37"/>
      <c r="O153" s="44">
        <f>I153*0.21</f>
        <v>0</v>
      </c>
      <c r="P153">
        <v>3</v>
      </c>
    </row>
    <row r="154">
      <c r="A154" s="37" t="s">
        <v>598</v>
      </c>
      <c r="B154" s="45"/>
      <c r="C154" s="46"/>
      <c r="D154" s="46"/>
      <c r="E154" s="39" t="s">
        <v>14106</v>
      </c>
      <c r="F154" s="46"/>
      <c r="G154" s="46"/>
      <c r="H154" s="46"/>
      <c r="I154" s="46"/>
      <c r="J154" s="48"/>
    </row>
    <row r="155" ht="135">
      <c r="A155" s="37" t="s">
        <v>601</v>
      </c>
      <c r="B155" s="45"/>
      <c r="C155" s="46"/>
      <c r="D155" s="46"/>
      <c r="E155" s="39" t="s">
        <v>14005</v>
      </c>
      <c r="F155" s="46"/>
      <c r="G155" s="46"/>
      <c r="H155" s="46"/>
      <c r="I155" s="46"/>
      <c r="J155" s="48"/>
    </row>
    <row r="156">
      <c r="A156" s="37" t="s">
        <v>593</v>
      </c>
      <c r="B156" s="37">
        <v>47</v>
      </c>
      <c r="C156" s="38" t="s">
        <v>14006</v>
      </c>
      <c r="D156" s="37" t="s">
        <v>595</v>
      </c>
      <c r="E156" s="39" t="s">
        <v>14007</v>
      </c>
      <c r="F156" s="40" t="s">
        <v>964</v>
      </c>
      <c r="G156" s="41">
        <v>9.5</v>
      </c>
      <c r="H156" s="42">
        <v>0</v>
      </c>
      <c r="I156" s="43">
        <f>ROUND(G156*H156,P4)</f>
        <v>0</v>
      </c>
      <c r="J156" s="37"/>
      <c r="O156" s="44">
        <f>I156*0.21</f>
        <v>0</v>
      </c>
      <c r="P156">
        <v>3</v>
      </c>
    </row>
    <row r="157">
      <c r="A157" s="37" t="s">
        <v>598</v>
      </c>
      <c r="B157" s="45"/>
      <c r="C157" s="46"/>
      <c r="D157" s="46"/>
      <c r="E157" s="39" t="s">
        <v>14106</v>
      </c>
      <c r="F157" s="46"/>
      <c r="G157" s="46"/>
      <c r="H157" s="46"/>
      <c r="I157" s="46"/>
      <c r="J157" s="48"/>
    </row>
    <row r="158" ht="120">
      <c r="A158" s="37" t="s">
        <v>601</v>
      </c>
      <c r="B158" s="45"/>
      <c r="C158" s="46"/>
      <c r="D158" s="46"/>
      <c r="E158" s="39" t="s">
        <v>14008</v>
      </c>
      <c r="F158" s="46"/>
      <c r="G158" s="46"/>
      <c r="H158" s="46"/>
      <c r="I158" s="46"/>
      <c r="J158" s="48"/>
    </row>
    <row r="159">
      <c r="A159" s="37" t="s">
        <v>593</v>
      </c>
      <c r="B159" s="37">
        <v>48</v>
      </c>
      <c r="C159" s="38" t="s">
        <v>14009</v>
      </c>
      <c r="D159" s="37" t="s">
        <v>595</v>
      </c>
      <c r="E159" s="39" t="s">
        <v>14010</v>
      </c>
      <c r="F159" s="40" t="s">
        <v>608</v>
      </c>
      <c r="G159" s="41">
        <v>2</v>
      </c>
      <c r="H159" s="42">
        <v>0</v>
      </c>
      <c r="I159" s="43">
        <f>ROUND(G159*H159,P4)</f>
        <v>0</v>
      </c>
      <c r="J159" s="37"/>
      <c r="O159" s="44">
        <f>I159*0.21</f>
        <v>0</v>
      </c>
      <c r="P159">
        <v>3</v>
      </c>
    </row>
    <row r="160">
      <c r="A160" s="37" t="s">
        <v>598</v>
      </c>
      <c r="B160" s="45"/>
      <c r="C160" s="46"/>
      <c r="D160" s="46"/>
      <c r="E160" s="39" t="s">
        <v>14106</v>
      </c>
      <c r="F160" s="46"/>
      <c r="G160" s="46"/>
      <c r="H160" s="46"/>
      <c r="I160" s="46"/>
      <c r="J160" s="48"/>
    </row>
    <row r="161" ht="120">
      <c r="A161" s="37" t="s">
        <v>601</v>
      </c>
      <c r="B161" s="45"/>
      <c r="C161" s="46"/>
      <c r="D161" s="46"/>
      <c r="E161" s="39" t="s">
        <v>14011</v>
      </c>
      <c r="F161" s="46"/>
      <c r="G161" s="46"/>
      <c r="H161" s="46"/>
      <c r="I161" s="46"/>
      <c r="J161" s="48"/>
    </row>
    <row r="162">
      <c r="A162" s="37" t="s">
        <v>593</v>
      </c>
      <c r="B162" s="37">
        <v>49</v>
      </c>
      <c r="C162" s="38" t="s">
        <v>14012</v>
      </c>
      <c r="D162" s="37" t="s">
        <v>595</v>
      </c>
      <c r="E162" s="39" t="s">
        <v>14013</v>
      </c>
      <c r="F162" s="40" t="s">
        <v>608</v>
      </c>
      <c r="G162" s="41">
        <v>6</v>
      </c>
      <c r="H162" s="42">
        <v>0</v>
      </c>
      <c r="I162" s="43">
        <f>ROUND(G162*H162,P4)</f>
        <v>0</v>
      </c>
      <c r="J162" s="37"/>
      <c r="O162" s="44">
        <f>I162*0.21</f>
        <v>0</v>
      </c>
      <c r="P162">
        <v>3</v>
      </c>
    </row>
    <row r="163">
      <c r="A163" s="37" t="s">
        <v>598</v>
      </c>
      <c r="B163" s="45"/>
      <c r="C163" s="46"/>
      <c r="D163" s="46"/>
      <c r="E163" s="39" t="s">
        <v>14106</v>
      </c>
      <c r="F163" s="46"/>
      <c r="G163" s="46"/>
      <c r="H163" s="46"/>
      <c r="I163" s="46"/>
      <c r="J163" s="48"/>
    </row>
    <row r="164" ht="120">
      <c r="A164" s="37" t="s">
        <v>601</v>
      </c>
      <c r="B164" s="45"/>
      <c r="C164" s="46"/>
      <c r="D164" s="46"/>
      <c r="E164" s="39" t="s">
        <v>14014</v>
      </c>
      <c r="F164" s="46"/>
      <c r="G164" s="46"/>
      <c r="H164" s="46"/>
      <c r="I164" s="46"/>
      <c r="J164" s="48"/>
    </row>
    <row r="165">
      <c r="A165" s="37" t="s">
        <v>593</v>
      </c>
      <c r="B165" s="37">
        <v>50</v>
      </c>
      <c r="C165" s="38" t="s">
        <v>14015</v>
      </c>
      <c r="D165" s="37" t="s">
        <v>595</v>
      </c>
      <c r="E165" s="39" t="s">
        <v>14016</v>
      </c>
      <c r="F165" s="40" t="s">
        <v>608</v>
      </c>
      <c r="G165" s="41">
        <v>1</v>
      </c>
      <c r="H165" s="42">
        <v>0</v>
      </c>
      <c r="I165" s="43">
        <f>ROUND(G165*H165,P4)</f>
        <v>0</v>
      </c>
      <c r="J165" s="37"/>
      <c r="O165" s="44">
        <f>I165*0.21</f>
        <v>0</v>
      </c>
      <c r="P165">
        <v>3</v>
      </c>
    </row>
    <row r="166">
      <c r="A166" s="37" t="s">
        <v>598</v>
      </c>
      <c r="B166" s="45"/>
      <c r="C166" s="46"/>
      <c r="D166" s="46"/>
      <c r="E166" s="39" t="s">
        <v>14106</v>
      </c>
      <c r="F166" s="46"/>
      <c r="G166" s="46"/>
      <c r="H166" s="46"/>
      <c r="I166" s="46"/>
      <c r="J166" s="48"/>
    </row>
    <row r="167" ht="105">
      <c r="A167" s="37" t="s">
        <v>601</v>
      </c>
      <c r="B167" s="45"/>
      <c r="C167" s="46"/>
      <c r="D167" s="46"/>
      <c r="E167" s="39" t="s">
        <v>14017</v>
      </c>
      <c r="F167" s="46"/>
      <c r="G167" s="46"/>
      <c r="H167" s="46"/>
      <c r="I167" s="46"/>
      <c r="J167" s="48"/>
    </row>
    <row r="168">
      <c r="A168" s="37" t="s">
        <v>593</v>
      </c>
      <c r="B168" s="37">
        <v>51</v>
      </c>
      <c r="C168" s="38" t="s">
        <v>14018</v>
      </c>
      <c r="D168" s="37" t="s">
        <v>595</v>
      </c>
      <c r="E168" s="39" t="s">
        <v>14019</v>
      </c>
      <c r="F168" s="40" t="s">
        <v>608</v>
      </c>
      <c r="G168" s="41">
        <v>1</v>
      </c>
      <c r="H168" s="42">
        <v>0</v>
      </c>
      <c r="I168" s="43">
        <f>ROUND(G168*H168,P4)</f>
        <v>0</v>
      </c>
      <c r="J168" s="37"/>
      <c r="O168" s="44">
        <f>I168*0.21</f>
        <v>0</v>
      </c>
      <c r="P168">
        <v>3</v>
      </c>
    </row>
    <row r="169">
      <c r="A169" s="37" t="s">
        <v>598</v>
      </c>
      <c r="B169" s="45"/>
      <c r="C169" s="46"/>
      <c r="D169" s="46"/>
      <c r="E169" s="39" t="s">
        <v>14106</v>
      </c>
      <c r="F169" s="46"/>
      <c r="G169" s="46"/>
      <c r="H169" s="46"/>
      <c r="I169" s="46"/>
      <c r="J169" s="48"/>
    </row>
    <row r="170" ht="120">
      <c r="A170" s="37" t="s">
        <v>601</v>
      </c>
      <c r="B170" s="45"/>
      <c r="C170" s="46"/>
      <c r="D170" s="46"/>
      <c r="E170" s="39" t="s">
        <v>14020</v>
      </c>
      <c r="F170" s="46"/>
      <c r="G170" s="46"/>
      <c r="H170" s="46"/>
      <c r="I170" s="46"/>
      <c r="J170" s="48"/>
    </row>
    <row r="171">
      <c r="A171" s="37" t="s">
        <v>593</v>
      </c>
      <c r="B171" s="37">
        <v>52</v>
      </c>
      <c r="C171" s="38" t="s">
        <v>3089</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14106</v>
      </c>
      <c r="F172" s="46"/>
      <c r="G172" s="46"/>
      <c r="H172" s="46"/>
      <c r="I172" s="46"/>
      <c r="J172" s="48"/>
    </row>
    <row r="173" ht="105">
      <c r="A173" s="37" t="s">
        <v>601</v>
      </c>
      <c r="B173" s="45"/>
      <c r="C173" s="46"/>
      <c r="D173" s="46"/>
      <c r="E173" s="39" t="s">
        <v>14021</v>
      </c>
      <c r="F173" s="46"/>
      <c r="G173" s="46"/>
      <c r="H173" s="46"/>
      <c r="I173" s="46"/>
      <c r="J173" s="48"/>
    </row>
    <row r="174">
      <c r="A174" s="37" t="s">
        <v>593</v>
      </c>
      <c r="B174" s="37">
        <v>53</v>
      </c>
      <c r="C174" s="38" t="s">
        <v>14022</v>
      </c>
      <c r="D174" s="37" t="s">
        <v>595</v>
      </c>
      <c r="E174" s="39" t="s">
        <v>14023</v>
      </c>
      <c r="F174" s="40" t="s">
        <v>624</v>
      </c>
      <c r="G174" s="41">
        <v>50</v>
      </c>
      <c r="H174" s="42">
        <v>0</v>
      </c>
      <c r="I174" s="43">
        <f>ROUND(G174*H174,P4)</f>
        <v>0</v>
      </c>
      <c r="J174" s="37"/>
      <c r="O174" s="44">
        <f>I174*0.21</f>
        <v>0</v>
      </c>
      <c r="P174">
        <v>3</v>
      </c>
    </row>
    <row r="175">
      <c r="A175" s="37" t="s">
        <v>598</v>
      </c>
      <c r="B175" s="45"/>
      <c r="C175" s="46"/>
      <c r="D175" s="46"/>
      <c r="E175" s="39" t="s">
        <v>14106</v>
      </c>
      <c r="F175" s="46"/>
      <c r="G175" s="46"/>
      <c r="H175" s="46"/>
      <c r="I175" s="46"/>
      <c r="J175" s="48"/>
    </row>
    <row r="176" ht="120">
      <c r="A176" s="37" t="s">
        <v>601</v>
      </c>
      <c r="B176" s="45"/>
      <c r="C176" s="46"/>
      <c r="D176" s="46"/>
      <c r="E176" s="39" t="s">
        <v>14024</v>
      </c>
      <c r="F176" s="46"/>
      <c r="G176" s="46"/>
      <c r="H176" s="46"/>
      <c r="I176" s="46"/>
      <c r="J176" s="48"/>
    </row>
    <row r="177">
      <c r="A177" s="37" t="s">
        <v>593</v>
      </c>
      <c r="B177" s="37">
        <v>54</v>
      </c>
      <c r="C177" s="38" t="s">
        <v>14025</v>
      </c>
      <c r="D177" s="37" t="s">
        <v>595</v>
      </c>
      <c r="E177" s="39" t="s">
        <v>14026</v>
      </c>
      <c r="F177" s="40" t="s">
        <v>624</v>
      </c>
      <c r="G177" s="41">
        <v>45</v>
      </c>
      <c r="H177" s="42">
        <v>0</v>
      </c>
      <c r="I177" s="43">
        <f>ROUND(G177*H177,P4)</f>
        <v>0</v>
      </c>
      <c r="J177" s="37"/>
      <c r="O177" s="44">
        <f>I177*0.21</f>
        <v>0</v>
      </c>
      <c r="P177">
        <v>3</v>
      </c>
    </row>
    <row r="178">
      <c r="A178" s="37" t="s">
        <v>598</v>
      </c>
      <c r="B178" s="45"/>
      <c r="C178" s="46"/>
      <c r="D178" s="46"/>
      <c r="E178" s="39" t="s">
        <v>14106</v>
      </c>
      <c r="F178" s="46"/>
      <c r="G178" s="46"/>
      <c r="H178" s="46"/>
      <c r="I178" s="46"/>
      <c r="J178" s="48"/>
    </row>
    <row r="179" ht="120">
      <c r="A179" s="37" t="s">
        <v>601</v>
      </c>
      <c r="B179" s="45"/>
      <c r="C179" s="46"/>
      <c r="D179" s="46"/>
      <c r="E179" s="39" t="s">
        <v>14027</v>
      </c>
      <c r="F179" s="46"/>
      <c r="G179" s="46"/>
      <c r="H179" s="46"/>
      <c r="I179" s="46"/>
      <c r="J179" s="48"/>
    </row>
    <row r="180" ht="30">
      <c r="A180" s="37" t="s">
        <v>593</v>
      </c>
      <c r="B180" s="37">
        <v>55</v>
      </c>
      <c r="C180" s="38" t="s">
        <v>14028</v>
      </c>
      <c r="D180" s="37" t="s">
        <v>595</v>
      </c>
      <c r="E180" s="39" t="s">
        <v>14029</v>
      </c>
      <c r="F180" s="40" t="s">
        <v>608</v>
      </c>
      <c r="G180" s="41">
        <v>95</v>
      </c>
      <c r="H180" s="42">
        <v>0</v>
      </c>
      <c r="I180" s="43">
        <f>ROUND(G180*H180,P4)</f>
        <v>0</v>
      </c>
      <c r="J180" s="37"/>
      <c r="O180" s="44">
        <f>I180*0.21</f>
        <v>0</v>
      </c>
      <c r="P180">
        <v>3</v>
      </c>
    </row>
    <row r="181">
      <c r="A181" s="37" t="s">
        <v>598</v>
      </c>
      <c r="B181" s="45"/>
      <c r="C181" s="46"/>
      <c r="D181" s="46"/>
      <c r="E181" s="39" t="s">
        <v>14106</v>
      </c>
      <c r="F181" s="46"/>
      <c r="G181" s="46"/>
      <c r="H181" s="46"/>
      <c r="I181" s="46"/>
      <c r="J181" s="48"/>
    </row>
    <row r="182" ht="90">
      <c r="A182" s="37" t="s">
        <v>601</v>
      </c>
      <c r="B182" s="45"/>
      <c r="C182" s="46"/>
      <c r="D182" s="46"/>
      <c r="E182" s="39" t="s">
        <v>14030</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20">
      <c r="A186" s="37" t="s">
        <v>601</v>
      </c>
      <c r="B186" s="50"/>
      <c r="C186" s="51"/>
      <c r="D186" s="51"/>
      <c r="E186" s="39" t="s">
        <v>1819</v>
      </c>
      <c r="F186" s="51"/>
      <c r="G186" s="51"/>
      <c r="H186" s="51"/>
      <c r="I186" s="51"/>
      <c r="J186" s="52"/>
    </row>
  </sheetData>
  <sheetProtection sheet="1" objects="1" scenarios="1" spinCount="100000" saltValue="icy+ClQpxL3gxQ5+I8XUlBZFQdMClvtJm/m7AWSx41fiCxbLuyVtlz/CMM6ekmJfWGayQGLAPJRlTRUOUn82dA==" hashValue="0GcmKX9LqtcI/uVMJ7pKzzFj+nY/dd8rQMrRHatIw7oxWPakSQ3p//6aTWCZKyRo2nwjmy0ybIIFB0ASLoQe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14116</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13794</v>
      </c>
      <c r="D6" s="22"/>
      <c r="E6" s="23" t="s">
        <v>471</v>
      </c>
      <c r="F6" s="17"/>
      <c r="G6" s="17"/>
      <c r="H6" s="17"/>
      <c r="I6" s="17"/>
      <c r="J6" s="19"/>
    </row>
    <row r="7">
      <c r="A7" s="3" t="s">
        <v>578</v>
      </c>
      <c r="B7" s="20" t="s">
        <v>579</v>
      </c>
      <c r="C7" s="21" t="s">
        <v>14116</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14000</v>
      </c>
      <c r="D11" s="34"/>
      <c r="E11" s="31" t="s">
        <v>14001</v>
      </c>
      <c r="F11" s="34"/>
      <c r="G11" s="34"/>
      <c r="H11" s="34"/>
      <c r="I11" s="35">
        <f>SUMIFS(I12:I17,A12:A17,"P")</f>
        <v>0</v>
      </c>
      <c r="J11" s="36"/>
    </row>
    <row r="12">
      <c r="A12" s="37" t="s">
        <v>593</v>
      </c>
      <c r="B12" s="37">
        <v>1</v>
      </c>
      <c r="C12" s="38" t="s">
        <v>14022</v>
      </c>
      <c r="D12" s="37" t="s">
        <v>595</v>
      </c>
      <c r="E12" s="39" t="s">
        <v>14023</v>
      </c>
      <c r="F12" s="40" t="s">
        <v>624</v>
      </c>
      <c r="G12" s="41">
        <v>12</v>
      </c>
      <c r="H12" s="42">
        <v>0</v>
      </c>
      <c r="I12" s="43">
        <f>ROUND(G12*H12,P4)</f>
        <v>0</v>
      </c>
      <c r="J12" s="37"/>
      <c r="O12" s="44">
        <f>I12*0.21</f>
        <v>0</v>
      </c>
      <c r="P12">
        <v>3</v>
      </c>
    </row>
    <row r="13">
      <c r="A13" s="37" t="s">
        <v>598</v>
      </c>
      <c r="B13" s="45"/>
      <c r="C13" s="46"/>
      <c r="D13" s="46"/>
      <c r="E13" s="39" t="s">
        <v>14106</v>
      </c>
      <c r="F13" s="46"/>
      <c r="G13" s="46"/>
      <c r="H13" s="46"/>
      <c r="I13" s="46"/>
      <c r="J13" s="48"/>
    </row>
    <row r="14" ht="120">
      <c r="A14" s="37" t="s">
        <v>601</v>
      </c>
      <c r="B14" s="45"/>
      <c r="C14" s="46"/>
      <c r="D14" s="46"/>
      <c r="E14" s="39" t="s">
        <v>14024</v>
      </c>
      <c r="F14" s="46"/>
      <c r="G14" s="46"/>
      <c r="H14" s="46"/>
      <c r="I14" s="46"/>
      <c r="J14" s="48"/>
    </row>
    <row r="15">
      <c r="A15" s="37" t="s">
        <v>593</v>
      </c>
      <c r="B15" s="37">
        <v>2</v>
      </c>
      <c r="C15" s="38" t="s">
        <v>14025</v>
      </c>
      <c r="D15" s="37" t="s">
        <v>595</v>
      </c>
      <c r="E15" s="39" t="s">
        <v>14026</v>
      </c>
      <c r="F15" s="40" t="s">
        <v>624</v>
      </c>
      <c r="G15" s="41">
        <v>12</v>
      </c>
      <c r="H15" s="42">
        <v>0</v>
      </c>
      <c r="I15" s="43">
        <f>ROUND(G15*H15,P4)</f>
        <v>0</v>
      </c>
      <c r="J15" s="37"/>
      <c r="O15" s="44">
        <f>I15*0.21</f>
        <v>0</v>
      </c>
      <c r="P15">
        <v>3</v>
      </c>
    </row>
    <row r="16">
      <c r="A16" s="37" t="s">
        <v>598</v>
      </c>
      <c r="B16" s="45"/>
      <c r="C16" s="46"/>
      <c r="D16" s="46"/>
      <c r="E16" s="39" t="s">
        <v>14106</v>
      </c>
      <c r="F16" s="46"/>
      <c r="G16" s="46"/>
      <c r="H16" s="46"/>
      <c r="I16" s="46"/>
      <c r="J16" s="48"/>
    </row>
    <row r="17" ht="120">
      <c r="A17" s="37" t="s">
        <v>601</v>
      </c>
      <c r="B17" s="45"/>
      <c r="C17" s="46"/>
      <c r="D17" s="46"/>
      <c r="E17" s="39" t="s">
        <v>14027</v>
      </c>
      <c r="F17" s="46"/>
      <c r="G17" s="46"/>
      <c r="H17" s="46"/>
      <c r="I17" s="46"/>
      <c r="J17" s="48"/>
    </row>
    <row r="18">
      <c r="A18" s="31" t="s">
        <v>591</v>
      </c>
      <c r="B18" s="32"/>
      <c r="C18" s="33" t="s">
        <v>14117</v>
      </c>
      <c r="D18" s="34"/>
      <c r="E18" s="31" t="s">
        <v>14118</v>
      </c>
      <c r="F18" s="34"/>
      <c r="G18" s="34"/>
      <c r="H18" s="34"/>
      <c r="I18" s="35">
        <f>SUMIFS(I19:I126,A19:A126,"P")</f>
        <v>0</v>
      </c>
      <c r="J18" s="36"/>
    </row>
    <row r="19">
      <c r="A19" s="37" t="s">
        <v>593</v>
      </c>
      <c r="B19" s="37">
        <v>3</v>
      </c>
      <c r="C19" s="38" t="s">
        <v>14119</v>
      </c>
      <c r="D19" s="37" t="s">
        <v>595</v>
      </c>
      <c r="E19" s="39" t="s">
        <v>14120</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14121</v>
      </c>
      <c r="F21" s="46"/>
      <c r="G21" s="46"/>
      <c r="H21" s="46"/>
      <c r="I21" s="46"/>
      <c r="J21" s="48"/>
    </row>
    <row r="22" ht="120">
      <c r="A22" s="37" t="s">
        <v>601</v>
      </c>
      <c r="B22" s="45"/>
      <c r="C22" s="46"/>
      <c r="D22" s="46"/>
      <c r="E22" s="39" t="s">
        <v>14122</v>
      </c>
      <c r="F22" s="46"/>
      <c r="G22" s="46"/>
      <c r="H22" s="46"/>
      <c r="I22" s="46"/>
      <c r="J22" s="48"/>
    </row>
    <row r="23">
      <c r="A23" s="37" t="s">
        <v>593</v>
      </c>
      <c r="B23" s="37">
        <v>4</v>
      </c>
      <c r="C23" s="38" t="s">
        <v>14123</v>
      </c>
      <c r="D23" s="37" t="s">
        <v>595</v>
      </c>
      <c r="E23" s="39" t="s">
        <v>14124</v>
      </c>
      <c r="F23" s="40" t="s">
        <v>641</v>
      </c>
      <c r="G23" s="41">
        <v>452</v>
      </c>
      <c r="H23" s="42">
        <v>0</v>
      </c>
      <c r="I23" s="43">
        <f>ROUND(G23*H23,P4)</f>
        <v>0</v>
      </c>
      <c r="J23" s="37"/>
      <c r="O23" s="44">
        <f>I23*0.21</f>
        <v>0</v>
      </c>
      <c r="P23">
        <v>3</v>
      </c>
    </row>
    <row r="24">
      <c r="A24" s="37" t="s">
        <v>598</v>
      </c>
      <c r="B24" s="45"/>
      <c r="C24" s="46"/>
      <c r="D24" s="46"/>
      <c r="E24" s="39" t="s">
        <v>14125</v>
      </c>
      <c r="F24" s="46"/>
      <c r="G24" s="46"/>
      <c r="H24" s="46"/>
      <c r="I24" s="46"/>
      <c r="J24" s="48"/>
    </row>
    <row r="25" ht="30">
      <c r="A25" s="37" t="s">
        <v>599</v>
      </c>
      <c r="B25" s="45"/>
      <c r="C25" s="46"/>
      <c r="D25" s="46"/>
      <c r="E25" s="49" t="s">
        <v>14126</v>
      </c>
      <c r="F25" s="46"/>
      <c r="G25" s="46"/>
      <c r="H25" s="46"/>
      <c r="I25" s="46"/>
      <c r="J25" s="48"/>
    </row>
    <row r="26" ht="150">
      <c r="A26" s="37" t="s">
        <v>601</v>
      </c>
      <c r="B26" s="45"/>
      <c r="C26" s="46"/>
      <c r="D26" s="46"/>
      <c r="E26" s="39" t="s">
        <v>14127</v>
      </c>
      <c r="F26" s="46"/>
      <c r="G26" s="46"/>
      <c r="H26" s="46"/>
      <c r="I26" s="46"/>
      <c r="J26" s="48"/>
    </row>
    <row r="27">
      <c r="A27" s="37" t="s">
        <v>593</v>
      </c>
      <c r="B27" s="37">
        <v>5</v>
      </c>
      <c r="C27" s="38" t="s">
        <v>14128</v>
      </c>
      <c r="D27" s="37" t="s">
        <v>595</v>
      </c>
      <c r="E27" s="39" t="s">
        <v>14129</v>
      </c>
      <c r="F27" s="40" t="s">
        <v>608</v>
      </c>
      <c r="G27" s="41">
        <v>19</v>
      </c>
      <c r="H27" s="42">
        <v>0</v>
      </c>
      <c r="I27" s="43">
        <f>ROUND(G27*H27,P4)</f>
        <v>0</v>
      </c>
      <c r="J27" s="37"/>
      <c r="O27" s="44">
        <f>I27*0.21</f>
        <v>0</v>
      </c>
      <c r="P27">
        <v>3</v>
      </c>
    </row>
    <row r="28">
      <c r="A28" s="37" t="s">
        <v>598</v>
      </c>
      <c r="B28" s="45"/>
      <c r="C28" s="46"/>
      <c r="D28" s="46"/>
      <c r="E28" s="39" t="s">
        <v>14125</v>
      </c>
      <c r="F28" s="46"/>
      <c r="G28" s="46"/>
      <c r="H28" s="46"/>
      <c r="I28" s="46"/>
      <c r="J28" s="48"/>
    </row>
    <row r="29" ht="135">
      <c r="A29" s="37" t="s">
        <v>601</v>
      </c>
      <c r="B29" s="45"/>
      <c r="C29" s="46"/>
      <c r="D29" s="46"/>
      <c r="E29" s="39" t="s">
        <v>14130</v>
      </c>
      <c r="F29" s="46"/>
      <c r="G29" s="46"/>
      <c r="H29" s="46"/>
      <c r="I29" s="46"/>
      <c r="J29" s="48"/>
    </row>
    <row r="30">
      <c r="A30" s="37" t="s">
        <v>593</v>
      </c>
      <c r="B30" s="37">
        <v>6</v>
      </c>
      <c r="C30" s="38" t="s">
        <v>14131</v>
      </c>
      <c r="D30" s="37" t="s">
        <v>595</v>
      </c>
      <c r="E30" s="39" t="s">
        <v>14132</v>
      </c>
      <c r="F30" s="40" t="s">
        <v>608</v>
      </c>
      <c r="G30" s="41">
        <v>83</v>
      </c>
      <c r="H30" s="42">
        <v>0</v>
      </c>
      <c r="I30" s="43">
        <f>ROUND(G30*H30,P4)</f>
        <v>0</v>
      </c>
      <c r="J30" s="37"/>
      <c r="O30" s="44">
        <f>I30*0.21</f>
        <v>0</v>
      </c>
      <c r="P30">
        <v>3</v>
      </c>
    </row>
    <row r="31">
      <c r="A31" s="37" t="s">
        <v>598</v>
      </c>
      <c r="B31" s="45"/>
      <c r="C31" s="46"/>
      <c r="D31" s="46"/>
      <c r="E31" s="39" t="s">
        <v>14125</v>
      </c>
      <c r="F31" s="46"/>
      <c r="G31" s="46"/>
      <c r="H31" s="46"/>
      <c r="I31" s="46"/>
      <c r="J31" s="48"/>
    </row>
    <row r="32" ht="120">
      <c r="A32" s="37" t="s">
        <v>601</v>
      </c>
      <c r="B32" s="45"/>
      <c r="C32" s="46"/>
      <c r="D32" s="46"/>
      <c r="E32" s="39" t="s">
        <v>14133</v>
      </c>
      <c r="F32" s="46"/>
      <c r="G32" s="46"/>
      <c r="H32" s="46"/>
      <c r="I32" s="46"/>
      <c r="J32" s="48"/>
    </row>
    <row r="33">
      <c r="A33" s="37" t="s">
        <v>593</v>
      </c>
      <c r="B33" s="37">
        <v>7</v>
      </c>
      <c r="C33" s="38" t="s">
        <v>14134</v>
      </c>
      <c r="D33" s="37" t="s">
        <v>595</v>
      </c>
      <c r="E33" s="39" t="s">
        <v>14135</v>
      </c>
      <c r="F33" s="40" t="s">
        <v>608</v>
      </c>
      <c r="G33" s="41">
        <v>30</v>
      </c>
      <c r="H33" s="42">
        <v>0</v>
      </c>
      <c r="I33" s="43">
        <f>ROUND(G33*H33,P4)</f>
        <v>0</v>
      </c>
      <c r="J33" s="37"/>
      <c r="O33" s="44">
        <f>I33*0.21</f>
        <v>0</v>
      </c>
      <c r="P33">
        <v>3</v>
      </c>
    </row>
    <row r="34">
      <c r="A34" s="37" t="s">
        <v>598</v>
      </c>
      <c r="B34" s="45"/>
      <c r="C34" s="46"/>
      <c r="D34" s="46"/>
      <c r="E34" s="39" t="s">
        <v>14125</v>
      </c>
      <c r="F34" s="46"/>
      <c r="G34" s="46"/>
      <c r="H34" s="46"/>
      <c r="I34" s="46"/>
      <c r="J34" s="48"/>
    </row>
    <row r="35" ht="120">
      <c r="A35" s="37" t="s">
        <v>601</v>
      </c>
      <c r="B35" s="45"/>
      <c r="C35" s="46"/>
      <c r="D35" s="46"/>
      <c r="E35" s="39" t="s">
        <v>14133</v>
      </c>
      <c r="F35" s="46"/>
      <c r="G35" s="46"/>
      <c r="H35" s="46"/>
      <c r="I35" s="46"/>
      <c r="J35" s="48"/>
    </row>
    <row r="36">
      <c r="A36" s="37" t="s">
        <v>593</v>
      </c>
      <c r="B36" s="37">
        <v>8</v>
      </c>
      <c r="C36" s="38" t="s">
        <v>14136</v>
      </c>
      <c r="D36" s="37" t="s">
        <v>595</v>
      </c>
      <c r="E36" s="39" t="s">
        <v>14137</v>
      </c>
      <c r="F36" s="40" t="s">
        <v>608</v>
      </c>
      <c r="G36" s="41">
        <v>93</v>
      </c>
      <c r="H36" s="42">
        <v>0</v>
      </c>
      <c r="I36" s="43">
        <f>ROUND(G36*H36,P4)</f>
        <v>0</v>
      </c>
      <c r="J36" s="37"/>
      <c r="O36" s="44">
        <f>I36*0.21</f>
        <v>0</v>
      </c>
      <c r="P36">
        <v>3</v>
      </c>
    </row>
    <row r="37">
      <c r="A37" s="37" t="s">
        <v>598</v>
      </c>
      <c r="B37" s="45"/>
      <c r="C37" s="46"/>
      <c r="D37" s="46"/>
      <c r="E37" s="39" t="s">
        <v>14125</v>
      </c>
      <c r="F37" s="46"/>
      <c r="G37" s="46"/>
      <c r="H37" s="46"/>
      <c r="I37" s="46"/>
      <c r="J37" s="48"/>
    </row>
    <row r="38" ht="120">
      <c r="A38" s="37" t="s">
        <v>601</v>
      </c>
      <c r="B38" s="45"/>
      <c r="C38" s="46"/>
      <c r="D38" s="46"/>
      <c r="E38" s="39" t="s">
        <v>14133</v>
      </c>
      <c r="F38" s="46"/>
      <c r="G38" s="46"/>
      <c r="H38" s="46"/>
      <c r="I38" s="46"/>
      <c r="J38" s="48"/>
    </row>
    <row r="39">
      <c r="A39" s="37" t="s">
        <v>593</v>
      </c>
      <c r="B39" s="37">
        <v>9</v>
      </c>
      <c r="C39" s="38" t="s">
        <v>14138</v>
      </c>
      <c r="D39" s="37" t="s">
        <v>595</v>
      </c>
      <c r="E39" s="39" t="s">
        <v>14139</v>
      </c>
      <c r="F39" s="40" t="s">
        <v>608</v>
      </c>
      <c r="G39" s="41">
        <v>12</v>
      </c>
      <c r="H39" s="42">
        <v>0</v>
      </c>
      <c r="I39" s="43">
        <f>ROUND(G39*H39,P4)</f>
        <v>0</v>
      </c>
      <c r="J39" s="37"/>
      <c r="O39" s="44">
        <f>I39*0.21</f>
        <v>0</v>
      </c>
      <c r="P39">
        <v>3</v>
      </c>
    </row>
    <row r="40">
      <c r="A40" s="37" t="s">
        <v>598</v>
      </c>
      <c r="B40" s="45"/>
      <c r="C40" s="46"/>
      <c r="D40" s="46"/>
      <c r="E40" s="39" t="s">
        <v>14125</v>
      </c>
      <c r="F40" s="46"/>
      <c r="G40" s="46"/>
      <c r="H40" s="46"/>
      <c r="I40" s="46"/>
      <c r="J40" s="48"/>
    </row>
    <row r="41" ht="120">
      <c r="A41" s="37" t="s">
        <v>601</v>
      </c>
      <c r="B41" s="45"/>
      <c r="C41" s="46"/>
      <c r="D41" s="46"/>
      <c r="E41" s="39" t="s">
        <v>14133</v>
      </c>
      <c r="F41" s="46"/>
      <c r="G41" s="46"/>
      <c r="H41" s="46"/>
      <c r="I41" s="46"/>
      <c r="J41" s="48"/>
    </row>
    <row r="42">
      <c r="A42" s="37" t="s">
        <v>593</v>
      </c>
      <c r="B42" s="37">
        <v>10</v>
      </c>
      <c r="C42" s="38" t="s">
        <v>14140</v>
      </c>
      <c r="D42" s="37" t="s">
        <v>595</v>
      </c>
      <c r="E42" s="39" t="s">
        <v>14141</v>
      </c>
      <c r="F42" s="40" t="s">
        <v>608</v>
      </c>
      <c r="G42" s="41">
        <v>6</v>
      </c>
      <c r="H42" s="42">
        <v>0</v>
      </c>
      <c r="I42" s="43">
        <f>ROUND(G42*H42,P4)</f>
        <v>0</v>
      </c>
      <c r="J42" s="37"/>
      <c r="O42" s="44">
        <f>I42*0.21</f>
        <v>0</v>
      </c>
      <c r="P42">
        <v>3</v>
      </c>
    </row>
    <row r="43">
      <c r="A43" s="37" t="s">
        <v>598</v>
      </c>
      <c r="B43" s="45"/>
      <c r="C43" s="46"/>
      <c r="D43" s="46"/>
      <c r="E43" s="39" t="s">
        <v>14125</v>
      </c>
      <c r="F43" s="46"/>
      <c r="G43" s="46"/>
      <c r="H43" s="46"/>
      <c r="I43" s="46"/>
      <c r="J43" s="48"/>
    </row>
    <row r="44" ht="120">
      <c r="A44" s="37" t="s">
        <v>601</v>
      </c>
      <c r="B44" s="45"/>
      <c r="C44" s="46"/>
      <c r="D44" s="46"/>
      <c r="E44" s="39" t="s">
        <v>14133</v>
      </c>
      <c r="F44" s="46"/>
      <c r="G44" s="46"/>
      <c r="H44" s="46"/>
      <c r="I44" s="46"/>
      <c r="J44" s="48"/>
    </row>
    <row r="45">
      <c r="A45" s="37" t="s">
        <v>593</v>
      </c>
      <c r="B45" s="37">
        <v>11</v>
      </c>
      <c r="C45" s="38" t="s">
        <v>14142</v>
      </c>
      <c r="D45" s="37" t="s">
        <v>595</v>
      </c>
      <c r="E45" s="39" t="s">
        <v>14143</v>
      </c>
      <c r="F45" s="40" t="s">
        <v>608</v>
      </c>
      <c r="G45" s="41">
        <v>2</v>
      </c>
      <c r="H45" s="42">
        <v>0</v>
      </c>
      <c r="I45" s="43">
        <f>ROUND(G45*H45,P4)</f>
        <v>0</v>
      </c>
      <c r="J45" s="37"/>
      <c r="O45" s="44">
        <f>I45*0.21</f>
        <v>0</v>
      </c>
      <c r="P45">
        <v>3</v>
      </c>
    </row>
    <row r="46">
      <c r="A46" s="37" t="s">
        <v>598</v>
      </c>
      <c r="B46" s="45"/>
      <c r="C46" s="46"/>
      <c r="D46" s="46"/>
      <c r="E46" s="39" t="s">
        <v>14125</v>
      </c>
      <c r="F46" s="46"/>
      <c r="G46" s="46"/>
      <c r="H46" s="46"/>
      <c r="I46" s="46"/>
      <c r="J46" s="48"/>
    </row>
    <row r="47" ht="120">
      <c r="A47" s="37" t="s">
        <v>601</v>
      </c>
      <c r="B47" s="45"/>
      <c r="C47" s="46"/>
      <c r="D47" s="46"/>
      <c r="E47" s="39" t="s">
        <v>14133</v>
      </c>
      <c r="F47" s="46"/>
      <c r="G47" s="46"/>
      <c r="H47" s="46"/>
      <c r="I47" s="46"/>
      <c r="J47" s="48"/>
    </row>
    <row r="48">
      <c r="A48" s="37" t="s">
        <v>593</v>
      </c>
      <c r="B48" s="37">
        <v>12</v>
      </c>
      <c r="C48" s="38" t="s">
        <v>14144</v>
      </c>
      <c r="D48" s="37" t="s">
        <v>595</v>
      </c>
      <c r="E48" s="39" t="s">
        <v>14145</v>
      </c>
      <c r="F48" s="40" t="s">
        <v>1719</v>
      </c>
      <c r="G48" s="41">
        <v>100</v>
      </c>
      <c r="H48" s="42">
        <v>0</v>
      </c>
      <c r="I48" s="43">
        <f>ROUND(G48*H48,P4)</f>
        <v>0</v>
      </c>
      <c r="J48" s="37"/>
      <c r="O48" s="44">
        <f>I48*0.21</f>
        <v>0</v>
      </c>
      <c r="P48">
        <v>3</v>
      </c>
    </row>
    <row r="49">
      <c r="A49" s="37" t="s">
        <v>598</v>
      </c>
      <c r="B49" s="45"/>
      <c r="C49" s="46"/>
      <c r="D49" s="46"/>
      <c r="E49" s="39" t="s">
        <v>14125</v>
      </c>
      <c r="F49" s="46"/>
      <c r="G49" s="46"/>
      <c r="H49" s="46"/>
      <c r="I49" s="46"/>
      <c r="J49" s="48"/>
    </row>
    <row r="50" ht="135">
      <c r="A50" s="37" t="s">
        <v>601</v>
      </c>
      <c r="B50" s="45"/>
      <c r="C50" s="46"/>
      <c r="D50" s="46"/>
      <c r="E50" s="39" t="s">
        <v>14146</v>
      </c>
      <c r="F50" s="46"/>
      <c r="G50" s="46"/>
      <c r="H50" s="46"/>
      <c r="I50" s="46"/>
      <c r="J50" s="48"/>
    </row>
    <row r="51">
      <c r="A51" s="37" t="s">
        <v>593</v>
      </c>
      <c r="B51" s="37">
        <v>13</v>
      </c>
      <c r="C51" s="38" t="s">
        <v>14147</v>
      </c>
      <c r="D51" s="37" t="s">
        <v>595</v>
      </c>
      <c r="E51" s="39" t="s">
        <v>14148</v>
      </c>
      <c r="F51" s="40" t="s">
        <v>608</v>
      </c>
      <c r="G51" s="41">
        <v>12</v>
      </c>
      <c r="H51" s="42">
        <v>0</v>
      </c>
      <c r="I51" s="43">
        <f>ROUND(G51*H51,P4)</f>
        <v>0</v>
      </c>
      <c r="J51" s="37"/>
      <c r="O51" s="44">
        <f>I51*0.21</f>
        <v>0</v>
      </c>
      <c r="P51">
        <v>3</v>
      </c>
    </row>
    <row r="52">
      <c r="A52" s="37" t="s">
        <v>598</v>
      </c>
      <c r="B52" s="45"/>
      <c r="C52" s="46"/>
      <c r="D52" s="46"/>
      <c r="E52" s="39" t="s">
        <v>14125</v>
      </c>
      <c r="F52" s="46"/>
      <c r="G52" s="46"/>
      <c r="H52" s="46"/>
      <c r="I52" s="46"/>
      <c r="J52" s="48"/>
    </row>
    <row r="53" ht="135">
      <c r="A53" s="37" t="s">
        <v>601</v>
      </c>
      <c r="B53" s="45"/>
      <c r="C53" s="46"/>
      <c r="D53" s="46"/>
      <c r="E53" s="39" t="s">
        <v>14149</v>
      </c>
      <c r="F53" s="46"/>
      <c r="G53" s="46"/>
      <c r="H53" s="46"/>
      <c r="I53" s="46"/>
      <c r="J53" s="48"/>
    </row>
    <row r="54">
      <c r="A54" s="37" t="s">
        <v>593</v>
      </c>
      <c r="B54" s="37">
        <v>14</v>
      </c>
      <c r="C54" s="38" t="s">
        <v>14150</v>
      </c>
      <c r="D54" s="37" t="s">
        <v>595</v>
      </c>
      <c r="E54" s="39" t="s">
        <v>14151</v>
      </c>
      <c r="F54" s="40" t="s">
        <v>608</v>
      </c>
      <c r="G54" s="41">
        <v>188</v>
      </c>
      <c r="H54" s="42">
        <v>0</v>
      </c>
      <c r="I54" s="43">
        <f>ROUND(G54*H54,P4)</f>
        <v>0</v>
      </c>
      <c r="J54" s="37"/>
      <c r="O54" s="44">
        <f>I54*0.21</f>
        <v>0</v>
      </c>
      <c r="P54">
        <v>3</v>
      </c>
    </row>
    <row r="55">
      <c r="A55" s="37" t="s">
        <v>598</v>
      </c>
      <c r="B55" s="45"/>
      <c r="C55" s="46"/>
      <c r="D55" s="46"/>
      <c r="E55" s="39" t="s">
        <v>14125</v>
      </c>
      <c r="F55" s="46"/>
      <c r="G55" s="46"/>
      <c r="H55" s="46"/>
      <c r="I55" s="46"/>
      <c r="J55" s="48"/>
    </row>
    <row r="56" ht="135">
      <c r="A56" s="37" t="s">
        <v>601</v>
      </c>
      <c r="B56" s="45"/>
      <c r="C56" s="46"/>
      <c r="D56" s="46"/>
      <c r="E56" s="39" t="s">
        <v>14149</v>
      </c>
      <c r="F56" s="46"/>
      <c r="G56" s="46"/>
      <c r="H56" s="46"/>
      <c r="I56" s="46"/>
      <c r="J56" s="48"/>
    </row>
    <row r="57">
      <c r="A57" s="37" t="s">
        <v>593</v>
      </c>
      <c r="B57" s="37">
        <v>15</v>
      </c>
      <c r="C57" s="38" t="s">
        <v>14152</v>
      </c>
      <c r="D57" s="37" t="s">
        <v>595</v>
      </c>
      <c r="E57" s="39" t="s">
        <v>14153</v>
      </c>
      <c r="F57" s="40" t="s">
        <v>608</v>
      </c>
      <c r="G57" s="41">
        <v>39</v>
      </c>
      <c r="H57" s="42">
        <v>0</v>
      </c>
      <c r="I57" s="43">
        <f>ROUND(G57*H57,P4)</f>
        <v>0</v>
      </c>
      <c r="J57" s="37"/>
      <c r="O57" s="44">
        <f>I57*0.21</f>
        <v>0</v>
      </c>
      <c r="P57">
        <v>3</v>
      </c>
    </row>
    <row r="58">
      <c r="A58" s="37" t="s">
        <v>598</v>
      </c>
      <c r="B58" s="45"/>
      <c r="C58" s="46"/>
      <c r="D58" s="46"/>
      <c r="E58" s="39" t="s">
        <v>14125</v>
      </c>
      <c r="F58" s="46"/>
      <c r="G58" s="46"/>
      <c r="H58" s="46"/>
      <c r="I58" s="46"/>
      <c r="J58" s="48"/>
    </row>
    <row r="59" ht="135">
      <c r="A59" s="37" t="s">
        <v>601</v>
      </c>
      <c r="B59" s="45"/>
      <c r="C59" s="46"/>
      <c r="D59" s="46"/>
      <c r="E59" s="39" t="s">
        <v>14149</v>
      </c>
      <c r="F59" s="46"/>
      <c r="G59" s="46"/>
      <c r="H59" s="46"/>
      <c r="I59" s="46"/>
      <c r="J59" s="48"/>
    </row>
    <row r="60">
      <c r="A60" s="37" t="s">
        <v>593</v>
      </c>
      <c r="B60" s="37">
        <v>16</v>
      </c>
      <c r="C60" s="38" t="s">
        <v>14154</v>
      </c>
      <c r="D60" s="37" t="s">
        <v>595</v>
      </c>
      <c r="E60" s="39" t="s">
        <v>14155</v>
      </c>
      <c r="F60" s="40" t="s">
        <v>608</v>
      </c>
      <c r="G60" s="41">
        <v>166</v>
      </c>
      <c r="H60" s="42">
        <v>0</v>
      </c>
      <c r="I60" s="43">
        <f>ROUND(G60*H60,P4)</f>
        <v>0</v>
      </c>
      <c r="J60" s="37"/>
      <c r="O60" s="44">
        <f>I60*0.21</f>
        <v>0</v>
      </c>
      <c r="P60">
        <v>3</v>
      </c>
    </row>
    <row r="61">
      <c r="A61" s="37" t="s">
        <v>598</v>
      </c>
      <c r="B61" s="45"/>
      <c r="C61" s="46"/>
      <c r="D61" s="46"/>
      <c r="E61" s="39" t="s">
        <v>14125</v>
      </c>
      <c r="F61" s="46"/>
      <c r="G61" s="46"/>
      <c r="H61" s="46"/>
      <c r="I61" s="46"/>
      <c r="J61" s="48"/>
    </row>
    <row r="62" ht="135">
      <c r="A62" s="37" t="s">
        <v>601</v>
      </c>
      <c r="B62" s="45"/>
      <c r="C62" s="46"/>
      <c r="D62" s="46"/>
      <c r="E62" s="39" t="s">
        <v>14149</v>
      </c>
      <c r="F62" s="46"/>
      <c r="G62" s="46"/>
      <c r="H62" s="46"/>
      <c r="I62" s="46"/>
      <c r="J62" s="48"/>
    </row>
    <row r="63">
      <c r="A63" s="37" t="s">
        <v>593</v>
      </c>
      <c r="B63" s="37">
        <v>17</v>
      </c>
      <c r="C63" s="38" t="s">
        <v>14156</v>
      </c>
      <c r="D63" s="37" t="s">
        <v>595</v>
      </c>
      <c r="E63" s="39" t="s">
        <v>14157</v>
      </c>
      <c r="F63" s="40" t="s">
        <v>608</v>
      </c>
      <c r="G63" s="41">
        <v>1</v>
      </c>
      <c r="H63" s="42">
        <v>0</v>
      </c>
      <c r="I63" s="43">
        <f>ROUND(G63*H63,P4)</f>
        <v>0</v>
      </c>
      <c r="J63" s="37"/>
      <c r="O63" s="44">
        <f>I63*0.21</f>
        <v>0</v>
      </c>
      <c r="P63">
        <v>3</v>
      </c>
    </row>
    <row r="64">
      <c r="A64" s="37" t="s">
        <v>598</v>
      </c>
      <c r="B64" s="45"/>
      <c r="C64" s="46"/>
      <c r="D64" s="46"/>
      <c r="E64" s="39" t="s">
        <v>14125</v>
      </c>
      <c r="F64" s="46"/>
      <c r="G64" s="46"/>
      <c r="H64" s="46"/>
      <c r="I64" s="46"/>
      <c r="J64" s="48"/>
    </row>
    <row r="65" ht="135">
      <c r="A65" s="37" t="s">
        <v>601</v>
      </c>
      <c r="B65" s="45"/>
      <c r="C65" s="46"/>
      <c r="D65" s="46"/>
      <c r="E65" s="39" t="s">
        <v>14149</v>
      </c>
      <c r="F65" s="46"/>
      <c r="G65" s="46"/>
      <c r="H65" s="46"/>
      <c r="I65" s="46"/>
      <c r="J65" s="48"/>
    </row>
    <row r="66">
      <c r="A66" s="37" t="s">
        <v>593</v>
      </c>
      <c r="B66" s="37">
        <v>18</v>
      </c>
      <c r="C66" s="38" t="s">
        <v>14158</v>
      </c>
      <c r="D66" s="37" t="s">
        <v>595</v>
      </c>
      <c r="E66" s="39" t="s">
        <v>14159</v>
      </c>
      <c r="F66" s="40" t="s">
        <v>608</v>
      </c>
      <c r="G66" s="41">
        <v>4</v>
      </c>
      <c r="H66" s="42">
        <v>0</v>
      </c>
      <c r="I66" s="43">
        <f>ROUND(G66*H66,P4)</f>
        <v>0</v>
      </c>
      <c r="J66" s="37"/>
      <c r="O66" s="44">
        <f>I66*0.21</f>
        <v>0</v>
      </c>
      <c r="P66">
        <v>3</v>
      </c>
    </row>
    <row r="67">
      <c r="A67" s="37" t="s">
        <v>598</v>
      </c>
      <c r="B67" s="45"/>
      <c r="C67" s="46"/>
      <c r="D67" s="46"/>
      <c r="E67" s="39" t="s">
        <v>14125</v>
      </c>
      <c r="F67" s="46"/>
      <c r="G67" s="46"/>
      <c r="H67" s="46"/>
      <c r="I67" s="46"/>
      <c r="J67" s="48"/>
    </row>
    <row r="68" ht="135">
      <c r="A68" s="37" t="s">
        <v>601</v>
      </c>
      <c r="B68" s="45"/>
      <c r="C68" s="46"/>
      <c r="D68" s="46"/>
      <c r="E68" s="39" t="s">
        <v>14149</v>
      </c>
      <c r="F68" s="46"/>
      <c r="G68" s="46"/>
      <c r="H68" s="46"/>
      <c r="I68" s="46"/>
      <c r="J68" s="48"/>
    </row>
    <row r="69">
      <c r="A69" s="37" t="s">
        <v>593</v>
      </c>
      <c r="B69" s="37">
        <v>19</v>
      </c>
      <c r="C69" s="38" t="s">
        <v>14160</v>
      </c>
      <c r="D69" s="37" t="s">
        <v>595</v>
      </c>
      <c r="E69" s="39" t="s">
        <v>14161</v>
      </c>
      <c r="F69" s="40" t="s">
        <v>608</v>
      </c>
      <c r="G69" s="41">
        <v>13</v>
      </c>
      <c r="H69" s="42">
        <v>0</v>
      </c>
      <c r="I69" s="43">
        <f>ROUND(G69*H69,P4)</f>
        <v>0</v>
      </c>
      <c r="J69" s="37"/>
      <c r="O69" s="44">
        <f>I69*0.21</f>
        <v>0</v>
      </c>
      <c r="P69">
        <v>3</v>
      </c>
    </row>
    <row r="70">
      <c r="A70" s="37" t="s">
        <v>598</v>
      </c>
      <c r="B70" s="45"/>
      <c r="C70" s="46"/>
      <c r="D70" s="46"/>
      <c r="E70" s="39" t="s">
        <v>14125</v>
      </c>
      <c r="F70" s="46"/>
      <c r="G70" s="46"/>
      <c r="H70" s="46"/>
      <c r="I70" s="46"/>
      <c r="J70" s="48"/>
    </row>
    <row r="71" ht="135">
      <c r="A71" s="37" t="s">
        <v>601</v>
      </c>
      <c r="B71" s="45"/>
      <c r="C71" s="46"/>
      <c r="D71" s="46"/>
      <c r="E71" s="39" t="s">
        <v>14149</v>
      </c>
      <c r="F71" s="46"/>
      <c r="G71" s="46"/>
      <c r="H71" s="46"/>
      <c r="I71" s="46"/>
      <c r="J71" s="48"/>
    </row>
    <row r="72">
      <c r="A72" s="37" t="s">
        <v>593</v>
      </c>
      <c r="B72" s="37">
        <v>20</v>
      </c>
      <c r="C72" s="38" t="s">
        <v>14162</v>
      </c>
      <c r="D72" s="37" t="s">
        <v>595</v>
      </c>
      <c r="E72" s="39" t="s">
        <v>14163</v>
      </c>
      <c r="F72" s="40" t="s">
        <v>608</v>
      </c>
      <c r="G72" s="41">
        <v>4</v>
      </c>
      <c r="H72" s="42">
        <v>0</v>
      </c>
      <c r="I72" s="43">
        <f>ROUND(G72*H72,P4)</f>
        <v>0</v>
      </c>
      <c r="J72" s="37"/>
      <c r="O72" s="44">
        <f>I72*0.21</f>
        <v>0</v>
      </c>
      <c r="P72">
        <v>3</v>
      </c>
    </row>
    <row r="73">
      <c r="A73" s="37" t="s">
        <v>598</v>
      </c>
      <c r="B73" s="45"/>
      <c r="C73" s="46"/>
      <c r="D73" s="46"/>
      <c r="E73" s="39" t="s">
        <v>14125</v>
      </c>
      <c r="F73" s="46"/>
      <c r="G73" s="46"/>
      <c r="H73" s="46"/>
      <c r="I73" s="46"/>
      <c r="J73" s="48"/>
    </row>
    <row r="74" ht="135">
      <c r="A74" s="37" t="s">
        <v>601</v>
      </c>
      <c r="B74" s="45"/>
      <c r="C74" s="46"/>
      <c r="D74" s="46"/>
      <c r="E74" s="39" t="s">
        <v>14149</v>
      </c>
      <c r="F74" s="46"/>
      <c r="G74" s="46"/>
      <c r="H74" s="46"/>
      <c r="I74" s="46"/>
      <c r="J74" s="48"/>
    </row>
    <row r="75">
      <c r="A75" s="37" t="s">
        <v>593</v>
      </c>
      <c r="B75" s="37">
        <v>21</v>
      </c>
      <c r="C75" s="38" t="s">
        <v>14164</v>
      </c>
      <c r="D75" s="37" t="s">
        <v>595</v>
      </c>
      <c r="E75" s="39" t="s">
        <v>14165</v>
      </c>
      <c r="F75" s="40" t="s">
        <v>608</v>
      </c>
      <c r="G75" s="41">
        <v>52</v>
      </c>
      <c r="H75" s="42">
        <v>0</v>
      </c>
      <c r="I75" s="43">
        <f>ROUND(G75*H75,P4)</f>
        <v>0</v>
      </c>
      <c r="J75" s="37"/>
      <c r="O75" s="44">
        <f>I75*0.21</f>
        <v>0</v>
      </c>
      <c r="P75">
        <v>3</v>
      </c>
    </row>
    <row r="76">
      <c r="A76" s="37" t="s">
        <v>598</v>
      </c>
      <c r="B76" s="45"/>
      <c r="C76" s="46"/>
      <c r="D76" s="46"/>
      <c r="E76" s="39" t="s">
        <v>14125</v>
      </c>
      <c r="F76" s="46"/>
      <c r="G76" s="46"/>
      <c r="H76" s="46"/>
      <c r="I76" s="46"/>
      <c r="J76" s="48"/>
    </row>
    <row r="77" ht="135">
      <c r="A77" s="37" t="s">
        <v>601</v>
      </c>
      <c r="B77" s="45"/>
      <c r="C77" s="46"/>
      <c r="D77" s="46"/>
      <c r="E77" s="39" t="s">
        <v>14149</v>
      </c>
      <c r="F77" s="46"/>
      <c r="G77" s="46"/>
      <c r="H77" s="46"/>
      <c r="I77" s="46"/>
      <c r="J77" s="48"/>
    </row>
    <row r="78">
      <c r="A78" s="37" t="s">
        <v>593</v>
      </c>
      <c r="B78" s="37">
        <v>22</v>
      </c>
      <c r="C78" s="38" t="s">
        <v>14166</v>
      </c>
      <c r="D78" s="37" t="s">
        <v>595</v>
      </c>
      <c r="E78" s="39" t="s">
        <v>14167</v>
      </c>
      <c r="F78" s="40" t="s">
        <v>608</v>
      </c>
      <c r="G78" s="41">
        <v>12</v>
      </c>
      <c r="H78" s="42">
        <v>0</v>
      </c>
      <c r="I78" s="43">
        <f>ROUND(G78*H78,P4)</f>
        <v>0</v>
      </c>
      <c r="J78" s="37"/>
      <c r="O78" s="44">
        <f>I78*0.21</f>
        <v>0</v>
      </c>
      <c r="P78">
        <v>3</v>
      </c>
    </row>
    <row r="79">
      <c r="A79" s="37" t="s">
        <v>598</v>
      </c>
      <c r="B79" s="45"/>
      <c r="C79" s="46"/>
      <c r="D79" s="46"/>
      <c r="E79" s="39" t="s">
        <v>14125</v>
      </c>
      <c r="F79" s="46"/>
      <c r="G79" s="46"/>
      <c r="H79" s="46"/>
      <c r="I79" s="46"/>
      <c r="J79" s="48"/>
    </row>
    <row r="80" ht="135">
      <c r="A80" s="37" t="s">
        <v>601</v>
      </c>
      <c r="B80" s="45"/>
      <c r="C80" s="46"/>
      <c r="D80" s="46"/>
      <c r="E80" s="39" t="s">
        <v>14149</v>
      </c>
      <c r="F80" s="46"/>
      <c r="G80" s="46"/>
      <c r="H80" s="46"/>
      <c r="I80" s="46"/>
      <c r="J80" s="48"/>
    </row>
    <row r="81" ht="30">
      <c r="A81" s="37" t="s">
        <v>593</v>
      </c>
      <c r="B81" s="37">
        <v>23</v>
      </c>
      <c r="C81" s="38" t="s">
        <v>14168</v>
      </c>
      <c r="D81" s="37" t="s">
        <v>595</v>
      </c>
      <c r="E81" s="39" t="s">
        <v>14169</v>
      </c>
      <c r="F81" s="40" t="s">
        <v>608</v>
      </c>
      <c r="G81" s="41">
        <v>9</v>
      </c>
      <c r="H81" s="42">
        <v>0</v>
      </c>
      <c r="I81" s="43">
        <f>ROUND(G81*H81,P4)</f>
        <v>0</v>
      </c>
      <c r="J81" s="37"/>
      <c r="O81" s="44">
        <f>I81*0.21</f>
        <v>0</v>
      </c>
      <c r="P81">
        <v>3</v>
      </c>
    </row>
    <row r="82">
      <c r="A82" s="37" t="s">
        <v>598</v>
      </c>
      <c r="B82" s="45"/>
      <c r="C82" s="46"/>
      <c r="D82" s="46"/>
      <c r="E82" s="39" t="s">
        <v>14125</v>
      </c>
      <c r="F82" s="46"/>
      <c r="G82" s="46"/>
      <c r="H82" s="46"/>
      <c r="I82" s="46"/>
      <c r="J82" s="48"/>
    </row>
    <row r="83" ht="135">
      <c r="A83" s="37" t="s">
        <v>601</v>
      </c>
      <c r="B83" s="45"/>
      <c r="C83" s="46"/>
      <c r="D83" s="46"/>
      <c r="E83" s="39" t="s">
        <v>14149</v>
      </c>
      <c r="F83" s="46"/>
      <c r="G83" s="46"/>
      <c r="H83" s="46"/>
      <c r="I83" s="46"/>
      <c r="J83" s="48"/>
    </row>
    <row r="84">
      <c r="A84" s="37" t="s">
        <v>593</v>
      </c>
      <c r="B84" s="37">
        <v>24</v>
      </c>
      <c r="C84" s="38" t="s">
        <v>14170</v>
      </c>
      <c r="D84" s="37" t="s">
        <v>595</v>
      </c>
      <c r="E84" s="39" t="s">
        <v>14171</v>
      </c>
      <c r="F84" s="40" t="s">
        <v>608</v>
      </c>
      <c r="G84" s="41">
        <v>9</v>
      </c>
      <c r="H84" s="42">
        <v>0</v>
      </c>
      <c r="I84" s="43">
        <f>ROUND(G84*H84,P4)</f>
        <v>0</v>
      </c>
      <c r="J84" s="37"/>
      <c r="O84" s="44">
        <f>I84*0.21</f>
        <v>0</v>
      </c>
      <c r="P84">
        <v>3</v>
      </c>
    </row>
    <row r="85">
      <c r="A85" s="37" t="s">
        <v>598</v>
      </c>
      <c r="B85" s="45"/>
      <c r="C85" s="46"/>
      <c r="D85" s="46"/>
      <c r="E85" s="39" t="s">
        <v>14125</v>
      </c>
      <c r="F85" s="46"/>
      <c r="G85" s="46"/>
      <c r="H85" s="46"/>
      <c r="I85" s="46"/>
      <c r="J85" s="48"/>
    </row>
    <row r="86" ht="135">
      <c r="A86" s="37" t="s">
        <v>601</v>
      </c>
      <c r="B86" s="45"/>
      <c r="C86" s="46"/>
      <c r="D86" s="46"/>
      <c r="E86" s="39" t="s">
        <v>14149</v>
      </c>
      <c r="F86" s="46"/>
      <c r="G86" s="46"/>
      <c r="H86" s="46"/>
      <c r="I86" s="46"/>
      <c r="J86" s="48"/>
    </row>
    <row r="87">
      <c r="A87" s="37" t="s">
        <v>593</v>
      </c>
      <c r="B87" s="37">
        <v>25</v>
      </c>
      <c r="C87" s="38" t="s">
        <v>14172</v>
      </c>
      <c r="D87" s="37" t="s">
        <v>595</v>
      </c>
      <c r="E87" s="39" t="s">
        <v>14173</v>
      </c>
      <c r="F87" s="40" t="s">
        <v>608</v>
      </c>
      <c r="G87" s="41">
        <v>2</v>
      </c>
      <c r="H87" s="42">
        <v>0</v>
      </c>
      <c r="I87" s="43">
        <f>ROUND(G87*H87,P4)</f>
        <v>0</v>
      </c>
      <c r="J87" s="37"/>
      <c r="O87" s="44">
        <f>I87*0.21</f>
        <v>0</v>
      </c>
      <c r="P87">
        <v>3</v>
      </c>
    </row>
    <row r="88">
      <c r="A88" s="37" t="s">
        <v>598</v>
      </c>
      <c r="B88" s="45"/>
      <c r="C88" s="46"/>
      <c r="D88" s="46"/>
      <c r="E88" s="39" t="s">
        <v>14125</v>
      </c>
      <c r="F88" s="46"/>
      <c r="G88" s="46"/>
      <c r="H88" s="46"/>
      <c r="I88" s="46"/>
      <c r="J88" s="48"/>
    </row>
    <row r="89" ht="135">
      <c r="A89" s="37" t="s">
        <v>601</v>
      </c>
      <c r="B89" s="45"/>
      <c r="C89" s="46"/>
      <c r="D89" s="46"/>
      <c r="E89" s="39" t="s">
        <v>14149</v>
      </c>
      <c r="F89" s="46"/>
      <c r="G89" s="46"/>
      <c r="H89" s="46"/>
      <c r="I89" s="46"/>
      <c r="J89" s="48"/>
    </row>
    <row r="90" ht="30">
      <c r="A90" s="37" t="s">
        <v>593</v>
      </c>
      <c r="B90" s="37">
        <v>26</v>
      </c>
      <c r="C90" s="38" t="s">
        <v>14174</v>
      </c>
      <c r="D90" s="37" t="s">
        <v>595</v>
      </c>
      <c r="E90" s="39" t="s">
        <v>14175</v>
      </c>
      <c r="F90" s="40" t="s">
        <v>608</v>
      </c>
      <c r="G90" s="41">
        <v>3</v>
      </c>
      <c r="H90" s="42">
        <v>0</v>
      </c>
      <c r="I90" s="43">
        <f>ROUND(G90*H90,P4)</f>
        <v>0</v>
      </c>
      <c r="J90" s="37"/>
      <c r="O90" s="44">
        <f>I90*0.21</f>
        <v>0</v>
      </c>
      <c r="P90">
        <v>3</v>
      </c>
    </row>
    <row r="91">
      <c r="A91" s="37" t="s">
        <v>598</v>
      </c>
      <c r="B91" s="45"/>
      <c r="C91" s="46"/>
      <c r="D91" s="46"/>
      <c r="E91" s="39" t="s">
        <v>14125</v>
      </c>
      <c r="F91" s="46"/>
      <c r="G91" s="46"/>
      <c r="H91" s="46"/>
      <c r="I91" s="46"/>
      <c r="J91" s="48"/>
    </row>
    <row r="92" ht="135">
      <c r="A92" s="37" t="s">
        <v>601</v>
      </c>
      <c r="B92" s="45"/>
      <c r="C92" s="46"/>
      <c r="D92" s="46"/>
      <c r="E92" s="39" t="s">
        <v>14149</v>
      </c>
      <c r="F92" s="46"/>
      <c r="G92" s="46"/>
      <c r="H92" s="46"/>
      <c r="I92" s="46"/>
      <c r="J92" s="48"/>
    </row>
    <row r="93">
      <c r="A93" s="37" t="s">
        <v>593</v>
      </c>
      <c r="B93" s="37">
        <v>27</v>
      </c>
      <c r="C93" s="38" t="s">
        <v>14176</v>
      </c>
      <c r="D93" s="37" t="s">
        <v>595</v>
      </c>
      <c r="E93" s="39" t="s">
        <v>14177</v>
      </c>
      <c r="F93" s="40" t="s">
        <v>608</v>
      </c>
      <c r="G93" s="41">
        <v>2</v>
      </c>
      <c r="H93" s="42">
        <v>0</v>
      </c>
      <c r="I93" s="43">
        <f>ROUND(G93*H93,P4)</f>
        <v>0</v>
      </c>
      <c r="J93" s="37"/>
      <c r="O93" s="44">
        <f>I93*0.21</f>
        <v>0</v>
      </c>
      <c r="P93">
        <v>3</v>
      </c>
    </row>
    <row r="94">
      <c r="A94" s="37" t="s">
        <v>598</v>
      </c>
      <c r="B94" s="45"/>
      <c r="C94" s="46"/>
      <c r="D94" s="46"/>
      <c r="E94" s="39" t="s">
        <v>14125</v>
      </c>
      <c r="F94" s="46"/>
      <c r="G94" s="46"/>
      <c r="H94" s="46"/>
      <c r="I94" s="46"/>
      <c r="J94" s="48"/>
    </row>
    <row r="95" ht="135">
      <c r="A95" s="37" t="s">
        <v>601</v>
      </c>
      <c r="B95" s="45"/>
      <c r="C95" s="46"/>
      <c r="D95" s="46"/>
      <c r="E95" s="39" t="s">
        <v>14149</v>
      </c>
      <c r="F95" s="46"/>
      <c r="G95" s="46"/>
      <c r="H95" s="46"/>
      <c r="I95" s="46"/>
      <c r="J95" s="48"/>
    </row>
    <row r="96">
      <c r="A96" s="37" t="s">
        <v>593</v>
      </c>
      <c r="B96" s="37">
        <v>28</v>
      </c>
      <c r="C96" s="38" t="s">
        <v>14178</v>
      </c>
      <c r="D96" s="37" t="s">
        <v>595</v>
      </c>
      <c r="E96" s="39" t="s">
        <v>14179</v>
      </c>
      <c r="F96" s="40" t="s">
        <v>608</v>
      </c>
      <c r="G96" s="41">
        <v>2025</v>
      </c>
      <c r="H96" s="42">
        <v>0</v>
      </c>
      <c r="I96" s="43">
        <f>ROUND(G96*H96,P4)</f>
        <v>0</v>
      </c>
      <c r="J96" s="37"/>
      <c r="O96" s="44">
        <f>I96*0.21</f>
        <v>0</v>
      </c>
      <c r="P96">
        <v>3</v>
      </c>
    </row>
    <row r="97">
      <c r="A97" s="37" t="s">
        <v>598</v>
      </c>
      <c r="B97" s="45"/>
      <c r="C97" s="46"/>
      <c r="D97" s="46"/>
      <c r="E97" s="39" t="s">
        <v>14125</v>
      </c>
      <c r="F97" s="46"/>
      <c r="G97" s="46"/>
      <c r="H97" s="46"/>
      <c r="I97" s="46"/>
      <c r="J97" s="48"/>
    </row>
    <row r="98" ht="135">
      <c r="A98" s="37" t="s">
        <v>601</v>
      </c>
      <c r="B98" s="45"/>
      <c r="C98" s="46"/>
      <c r="D98" s="46"/>
      <c r="E98" s="39" t="s">
        <v>14149</v>
      </c>
      <c r="F98" s="46"/>
      <c r="G98" s="46"/>
      <c r="H98" s="46"/>
      <c r="I98" s="46"/>
      <c r="J98" s="48"/>
    </row>
    <row r="99">
      <c r="A99" s="37" t="s">
        <v>593</v>
      </c>
      <c r="B99" s="37">
        <v>29</v>
      </c>
      <c r="C99" s="38" t="s">
        <v>14180</v>
      </c>
      <c r="D99" s="37" t="s">
        <v>595</v>
      </c>
      <c r="E99" s="39" t="s">
        <v>14181</v>
      </c>
      <c r="F99" s="40" t="s">
        <v>608</v>
      </c>
      <c r="G99" s="41">
        <v>70</v>
      </c>
      <c r="H99" s="42">
        <v>0</v>
      </c>
      <c r="I99" s="43">
        <f>ROUND(G99*H99,P4)</f>
        <v>0</v>
      </c>
      <c r="J99" s="37"/>
      <c r="O99" s="44">
        <f>I99*0.21</f>
        <v>0</v>
      </c>
      <c r="P99">
        <v>3</v>
      </c>
    </row>
    <row r="100">
      <c r="A100" s="37" t="s">
        <v>598</v>
      </c>
      <c r="B100" s="45"/>
      <c r="C100" s="46"/>
      <c r="D100" s="46"/>
      <c r="E100" s="39" t="s">
        <v>14125</v>
      </c>
      <c r="F100" s="46"/>
      <c r="G100" s="46"/>
      <c r="H100" s="46"/>
      <c r="I100" s="46"/>
      <c r="J100" s="48"/>
    </row>
    <row r="101" ht="135">
      <c r="A101" s="37" t="s">
        <v>601</v>
      </c>
      <c r="B101" s="45"/>
      <c r="C101" s="46"/>
      <c r="D101" s="46"/>
      <c r="E101" s="39" t="s">
        <v>14149</v>
      </c>
      <c r="F101" s="46"/>
      <c r="G101" s="46"/>
      <c r="H101" s="46"/>
      <c r="I101" s="46"/>
      <c r="J101" s="48"/>
    </row>
    <row r="102">
      <c r="A102" s="37" t="s">
        <v>593</v>
      </c>
      <c r="B102" s="37">
        <v>30</v>
      </c>
      <c r="C102" s="38" t="s">
        <v>14182</v>
      </c>
      <c r="D102" s="37" t="s">
        <v>595</v>
      </c>
      <c r="E102" s="39" t="s">
        <v>14183</v>
      </c>
      <c r="F102" s="40" t="s">
        <v>608</v>
      </c>
      <c r="G102" s="41">
        <v>77</v>
      </c>
      <c r="H102" s="42">
        <v>0</v>
      </c>
      <c r="I102" s="43">
        <f>ROUND(G102*H102,P4)</f>
        <v>0</v>
      </c>
      <c r="J102" s="37"/>
      <c r="O102" s="44">
        <f>I102*0.21</f>
        <v>0</v>
      </c>
      <c r="P102">
        <v>3</v>
      </c>
    </row>
    <row r="103">
      <c r="A103" s="37" t="s">
        <v>598</v>
      </c>
      <c r="B103" s="45"/>
      <c r="C103" s="46"/>
      <c r="D103" s="46"/>
      <c r="E103" s="39" t="s">
        <v>14125</v>
      </c>
      <c r="F103" s="46"/>
      <c r="G103" s="46"/>
      <c r="H103" s="46"/>
      <c r="I103" s="46"/>
      <c r="J103" s="48"/>
    </row>
    <row r="104" ht="135">
      <c r="A104" s="37" t="s">
        <v>601</v>
      </c>
      <c r="B104" s="45"/>
      <c r="C104" s="46"/>
      <c r="D104" s="46"/>
      <c r="E104" s="39" t="s">
        <v>14149</v>
      </c>
      <c r="F104" s="46"/>
      <c r="G104" s="46"/>
      <c r="H104" s="46"/>
      <c r="I104" s="46"/>
      <c r="J104" s="48"/>
    </row>
    <row r="105">
      <c r="A105" s="37" t="s">
        <v>593</v>
      </c>
      <c r="B105" s="37">
        <v>31</v>
      </c>
      <c r="C105" s="38" t="s">
        <v>14184</v>
      </c>
      <c r="D105" s="37" t="s">
        <v>595</v>
      </c>
      <c r="E105" s="39" t="s">
        <v>14185</v>
      </c>
      <c r="F105" s="40" t="s">
        <v>608</v>
      </c>
      <c r="G105" s="41">
        <v>2</v>
      </c>
      <c r="H105" s="42">
        <v>0</v>
      </c>
      <c r="I105" s="43">
        <f>ROUND(G105*H105,P4)</f>
        <v>0</v>
      </c>
      <c r="J105" s="37"/>
      <c r="O105" s="44">
        <f>I105*0.21</f>
        <v>0</v>
      </c>
      <c r="P105">
        <v>3</v>
      </c>
    </row>
    <row r="106">
      <c r="A106" s="37" t="s">
        <v>598</v>
      </c>
      <c r="B106" s="45"/>
      <c r="C106" s="46"/>
      <c r="D106" s="46"/>
      <c r="E106" s="39" t="s">
        <v>14125</v>
      </c>
      <c r="F106" s="46"/>
      <c r="G106" s="46"/>
      <c r="H106" s="46"/>
      <c r="I106" s="46"/>
      <c r="J106" s="48"/>
    </row>
    <row r="107" ht="135">
      <c r="A107" s="37" t="s">
        <v>601</v>
      </c>
      <c r="B107" s="45"/>
      <c r="C107" s="46"/>
      <c r="D107" s="46"/>
      <c r="E107" s="39" t="s">
        <v>14149</v>
      </c>
      <c r="F107" s="46"/>
      <c r="G107" s="46"/>
      <c r="H107" s="46"/>
      <c r="I107" s="46"/>
      <c r="J107" s="48"/>
    </row>
    <row r="108">
      <c r="A108" s="37" t="s">
        <v>593</v>
      </c>
      <c r="B108" s="37">
        <v>32</v>
      </c>
      <c r="C108" s="38" t="s">
        <v>14186</v>
      </c>
      <c r="D108" s="37" t="s">
        <v>595</v>
      </c>
      <c r="E108" s="39" t="s">
        <v>14187</v>
      </c>
      <c r="F108" s="40" t="s">
        <v>608</v>
      </c>
      <c r="G108" s="41">
        <v>1</v>
      </c>
      <c r="H108" s="42">
        <v>0</v>
      </c>
      <c r="I108" s="43">
        <f>ROUND(G108*H108,P4)</f>
        <v>0</v>
      </c>
      <c r="J108" s="37"/>
      <c r="O108" s="44">
        <f>I108*0.21</f>
        <v>0</v>
      </c>
      <c r="P108">
        <v>3</v>
      </c>
    </row>
    <row r="109">
      <c r="A109" s="37" t="s">
        <v>598</v>
      </c>
      <c r="B109" s="45"/>
      <c r="C109" s="46"/>
      <c r="D109" s="46"/>
      <c r="E109" s="39" t="s">
        <v>14125</v>
      </c>
      <c r="F109" s="46"/>
      <c r="G109" s="46"/>
      <c r="H109" s="46"/>
      <c r="I109" s="46"/>
      <c r="J109" s="48"/>
    </row>
    <row r="110" ht="135">
      <c r="A110" s="37" t="s">
        <v>601</v>
      </c>
      <c r="B110" s="45"/>
      <c r="C110" s="46"/>
      <c r="D110" s="46"/>
      <c r="E110" s="39" t="s">
        <v>14149</v>
      </c>
      <c r="F110" s="46"/>
      <c r="G110" s="46"/>
      <c r="H110" s="46"/>
      <c r="I110" s="46"/>
      <c r="J110" s="48"/>
    </row>
    <row r="111" ht="30">
      <c r="A111" s="37" t="s">
        <v>593</v>
      </c>
      <c r="B111" s="37">
        <v>33</v>
      </c>
      <c r="C111" s="38" t="s">
        <v>14188</v>
      </c>
      <c r="D111" s="37" t="s">
        <v>595</v>
      </c>
      <c r="E111" s="39" t="s">
        <v>14189</v>
      </c>
      <c r="F111" s="40" t="s">
        <v>597</v>
      </c>
      <c r="G111" s="41">
        <v>13504</v>
      </c>
      <c r="H111" s="42">
        <v>0</v>
      </c>
      <c r="I111" s="43">
        <f>ROUND(G111*H111,P4)</f>
        <v>0</v>
      </c>
      <c r="J111" s="37"/>
      <c r="O111" s="44">
        <f>I111*0.21</f>
        <v>0</v>
      </c>
      <c r="P111">
        <v>3</v>
      </c>
    </row>
    <row r="112">
      <c r="A112" s="37" t="s">
        <v>598</v>
      </c>
      <c r="B112" s="45"/>
      <c r="C112" s="46"/>
      <c r="D112" s="46"/>
      <c r="E112" s="39" t="s">
        <v>14125</v>
      </c>
      <c r="F112" s="46"/>
      <c r="G112" s="46"/>
      <c r="H112" s="46"/>
      <c r="I112" s="46"/>
      <c r="J112" s="48"/>
    </row>
    <row r="113" ht="135">
      <c r="A113" s="37" t="s">
        <v>601</v>
      </c>
      <c r="B113" s="45"/>
      <c r="C113" s="46"/>
      <c r="D113" s="46"/>
      <c r="E113" s="39" t="s">
        <v>14190</v>
      </c>
      <c r="F113" s="46"/>
      <c r="G113" s="46"/>
      <c r="H113" s="46"/>
      <c r="I113" s="46"/>
      <c r="J113" s="48"/>
    </row>
    <row r="114" ht="30">
      <c r="A114" s="37" t="s">
        <v>593</v>
      </c>
      <c r="B114" s="37">
        <v>34</v>
      </c>
      <c r="C114" s="38" t="s">
        <v>14191</v>
      </c>
      <c r="D114" s="37" t="s">
        <v>595</v>
      </c>
      <c r="E114" s="39" t="s">
        <v>14192</v>
      </c>
      <c r="F114" s="40" t="s">
        <v>597</v>
      </c>
      <c r="G114" s="41">
        <v>13504</v>
      </c>
      <c r="H114" s="42">
        <v>0</v>
      </c>
      <c r="I114" s="43">
        <f>ROUND(G114*H114,P4)</f>
        <v>0</v>
      </c>
      <c r="J114" s="37"/>
      <c r="O114" s="44">
        <f>I114*0.21</f>
        <v>0</v>
      </c>
      <c r="P114">
        <v>3</v>
      </c>
    </row>
    <row r="115">
      <c r="A115" s="37" t="s">
        <v>598</v>
      </c>
      <c r="B115" s="45"/>
      <c r="C115" s="46"/>
      <c r="D115" s="46"/>
      <c r="E115" s="39" t="s">
        <v>14125</v>
      </c>
      <c r="F115" s="46"/>
      <c r="G115" s="46"/>
      <c r="H115" s="46"/>
      <c r="I115" s="46"/>
      <c r="J115" s="48"/>
    </row>
    <row r="116" ht="135">
      <c r="A116" s="37" t="s">
        <v>601</v>
      </c>
      <c r="B116" s="45"/>
      <c r="C116" s="46"/>
      <c r="D116" s="46"/>
      <c r="E116" s="39" t="s">
        <v>14190</v>
      </c>
      <c r="F116" s="46"/>
      <c r="G116" s="46"/>
      <c r="H116" s="46"/>
      <c r="I116" s="46"/>
      <c r="J116" s="48"/>
    </row>
    <row r="117">
      <c r="A117" s="37" t="s">
        <v>593</v>
      </c>
      <c r="B117" s="37">
        <v>35</v>
      </c>
      <c r="C117" s="38" t="s">
        <v>14193</v>
      </c>
      <c r="D117" s="37" t="s">
        <v>595</v>
      </c>
      <c r="E117" s="39" t="s">
        <v>14194</v>
      </c>
      <c r="F117" s="40" t="s">
        <v>597</v>
      </c>
      <c r="G117" s="41">
        <v>20790</v>
      </c>
      <c r="H117" s="42">
        <v>0</v>
      </c>
      <c r="I117" s="43">
        <f>ROUND(G117*H117,P4)</f>
        <v>0</v>
      </c>
      <c r="J117" s="37"/>
      <c r="O117" s="44">
        <f>I117*0.21</f>
        <v>0</v>
      </c>
      <c r="P117">
        <v>3</v>
      </c>
    </row>
    <row r="118">
      <c r="A118" s="37" t="s">
        <v>598</v>
      </c>
      <c r="B118" s="45"/>
      <c r="C118" s="46"/>
      <c r="D118" s="46"/>
      <c r="E118" s="39" t="s">
        <v>14125</v>
      </c>
      <c r="F118" s="46"/>
      <c r="G118" s="46"/>
      <c r="H118" s="46"/>
      <c r="I118" s="46"/>
      <c r="J118" s="48"/>
    </row>
    <row r="119" ht="135">
      <c r="A119" s="37" t="s">
        <v>601</v>
      </c>
      <c r="B119" s="45"/>
      <c r="C119" s="46"/>
      <c r="D119" s="46"/>
      <c r="E119" s="39" t="s">
        <v>14190</v>
      </c>
      <c r="F119" s="46"/>
      <c r="G119" s="46"/>
      <c r="H119" s="46"/>
      <c r="I119" s="46"/>
      <c r="J119" s="48"/>
    </row>
    <row r="120">
      <c r="A120" s="37" t="s">
        <v>593</v>
      </c>
      <c r="B120" s="37">
        <v>36</v>
      </c>
      <c r="C120" s="38" t="s">
        <v>14195</v>
      </c>
      <c r="D120" s="37" t="s">
        <v>595</v>
      </c>
      <c r="E120" s="39" t="s">
        <v>14196</v>
      </c>
      <c r="F120" s="40" t="s">
        <v>4424</v>
      </c>
      <c r="G120" s="41">
        <v>6102</v>
      </c>
      <c r="H120" s="42">
        <v>0</v>
      </c>
      <c r="I120" s="43">
        <f>ROUND(G120*H120,P4)</f>
        <v>0</v>
      </c>
      <c r="J120" s="37"/>
      <c r="O120" s="44">
        <f>I120*0.21</f>
        <v>0</v>
      </c>
      <c r="P120">
        <v>3</v>
      </c>
    </row>
    <row r="121">
      <c r="A121" s="37" t="s">
        <v>598</v>
      </c>
      <c r="B121" s="45"/>
      <c r="C121" s="46"/>
      <c r="D121" s="46"/>
      <c r="E121" s="39" t="s">
        <v>14125</v>
      </c>
      <c r="F121" s="46"/>
      <c r="G121" s="46"/>
      <c r="H121" s="46"/>
      <c r="I121" s="46"/>
      <c r="J121" s="48"/>
    </row>
    <row r="122" ht="165">
      <c r="A122" s="37" t="s">
        <v>601</v>
      </c>
      <c r="B122" s="45"/>
      <c r="C122" s="46"/>
      <c r="D122" s="46"/>
      <c r="E122" s="39" t="s">
        <v>14197</v>
      </c>
      <c r="F122" s="46"/>
      <c r="G122" s="46"/>
      <c r="H122" s="46"/>
      <c r="I122" s="46"/>
      <c r="J122" s="48"/>
    </row>
    <row r="123">
      <c r="A123" s="37" t="s">
        <v>593</v>
      </c>
      <c r="B123" s="37">
        <v>37</v>
      </c>
      <c r="C123" s="38" t="s">
        <v>14198</v>
      </c>
      <c r="D123" s="37" t="s">
        <v>595</v>
      </c>
      <c r="E123" s="39" t="s">
        <v>14199</v>
      </c>
      <c r="F123" s="40" t="s">
        <v>1127</v>
      </c>
      <c r="G123" s="41">
        <v>1130</v>
      </c>
      <c r="H123" s="42">
        <v>0</v>
      </c>
      <c r="I123" s="43">
        <f>ROUND(G123*H123,P4)</f>
        <v>0</v>
      </c>
      <c r="J123" s="37"/>
      <c r="O123" s="44">
        <f>I123*0.21</f>
        <v>0</v>
      </c>
      <c r="P123">
        <v>3</v>
      </c>
    </row>
    <row r="124">
      <c r="A124" s="37" t="s">
        <v>598</v>
      </c>
      <c r="B124" s="45"/>
      <c r="C124" s="46"/>
      <c r="D124" s="46"/>
      <c r="E124" s="39" t="s">
        <v>14125</v>
      </c>
      <c r="F124" s="46"/>
      <c r="G124" s="46"/>
      <c r="H124" s="46"/>
      <c r="I124" s="46"/>
      <c r="J124" s="48"/>
    </row>
    <row r="125">
      <c r="A125" s="37" t="s">
        <v>599</v>
      </c>
      <c r="B125" s="45"/>
      <c r="C125" s="46"/>
      <c r="D125" s="46"/>
      <c r="E125" s="49" t="s">
        <v>14200</v>
      </c>
      <c r="F125" s="46"/>
      <c r="G125" s="46"/>
      <c r="H125" s="46"/>
      <c r="I125" s="46"/>
      <c r="J125" s="48"/>
    </row>
    <row r="126" ht="120">
      <c r="A126" s="37" t="s">
        <v>601</v>
      </c>
      <c r="B126" s="45"/>
      <c r="C126" s="46"/>
      <c r="D126" s="46"/>
      <c r="E126" s="39" t="s">
        <v>14201</v>
      </c>
      <c r="F126" s="46"/>
      <c r="G126" s="46"/>
      <c r="H126" s="46"/>
      <c r="I126" s="46"/>
      <c r="J126" s="48"/>
    </row>
    <row r="127">
      <c r="A127" s="31" t="s">
        <v>591</v>
      </c>
      <c r="B127" s="32"/>
      <c r="C127" s="33" t="s">
        <v>1812</v>
      </c>
      <c r="D127" s="34"/>
      <c r="E127" s="31" t="s">
        <v>1813</v>
      </c>
      <c r="F127" s="34"/>
      <c r="G127" s="34"/>
      <c r="H127" s="34"/>
      <c r="I127" s="35">
        <f>SUMIFS(I128:I148,A128:A148,"P")</f>
        <v>0</v>
      </c>
      <c r="J127" s="36"/>
    </row>
    <row r="128" ht="60">
      <c r="A128" s="37" t="s">
        <v>593</v>
      </c>
      <c r="B128" s="37">
        <v>38</v>
      </c>
      <c r="C128" s="38" t="s">
        <v>2447</v>
      </c>
      <c r="D128" s="37" t="s">
        <v>2448</v>
      </c>
      <c r="E128" s="39" t="s">
        <v>2449</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14202</v>
      </c>
      <c r="D131" s="37" t="s">
        <v>14203</v>
      </c>
      <c r="E131" s="39" t="s">
        <v>14204</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45">
      <c r="A134" s="37" t="s">
        <v>593</v>
      </c>
      <c r="B134" s="37">
        <v>40</v>
      </c>
      <c r="C134" s="38" t="s">
        <v>4925</v>
      </c>
      <c r="D134" s="37" t="s">
        <v>4926</v>
      </c>
      <c r="E134" s="39" t="s">
        <v>4927</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20">
      <c r="A136" s="37" t="s">
        <v>601</v>
      </c>
      <c r="B136" s="45"/>
      <c r="C136" s="46"/>
      <c r="D136" s="46"/>
      <c r="E136" s="39" t="s">
        <v>1819</v>
      </c>
      <c r="F136" s="46"/>
      <c r="G136" s="46"/>
      <c r="H136" s="46"/>
      <c r="I136" s="46"/>
      <c r="J136" s="48"/>
    </row>
    <row r="137" ht="45">
      <c r="A137" s="37" t="s">
        <v>593</v>
      </c>
      <c r="B137" s="37">
        <v>41</v>
      </c>
      <c r="C137" s="38" t="s">
        <v>14205</v>
      </c>
      <c r="D137" s="37" t="s">
        <v>14206</v>
      </c>
      <c r="E137" s="39" t="s">
        <v>14207</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20">
      <c r="A139" s="37" t="s">
        <v>601</v>
      </c>
      <c r="B139" s="45"/>
      <c r="C139" s="46"/>
      <c r="D139" s="46"/>
      <c r="E139" s="39" t="s">
        <v>1819</v>
      </c>
      <c r="F139" s="46"/>
      <c r="G139" s="46"/>
      <c r="H139" s="46"/>
      <c r="I139" s="46"/>
      <c r="J139" s="48"/>
    </row>
    <row r="140" ht="45">
      <c r="A140" s="37" t="s">
        <v>593</v>
      </c>
      <c r="B140" s="37">
        <v>42</v>
      </c>
      <c r="C140" s="38" t="s">
        <v>14208</v>
      </c>
      <c r="D140" s="37" t="s">
        <v>14209</v>
      </c>
      <c r="E140" s="39" t="s">
        <v>14210</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20">
      <c r="A142" s="37" t="s">
        <v>601</v>
      </c>
      <c r="B142" s="45"/>
      <c r="C142" s="46"/>
      <c r="D142" s="46"/>
      <c r="E142" s="39" t="s">
        <v>1819</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20">
      <c r="A145" s="37" t="s">
        <v>601</v>
      </c>
      <c r="B145" s="45"/>
      <c r="C145" s="46"/>
      <c r="D145" s="46"/>
      <c r="E145" s="39" t="s">
        <v>1819</v>
      </c>
      <c r="F145" s="46"/>
      <c r="G145" s="46"/>
      <c r="H145" s="46"/>
      <c r="I145" s="46"/>
      <c r="J145" s="48"/>
    </row>
    <row r="146" ht="30">
      <c r="A146" s="37" t="s">
        <v>593</v>
      </c>
      <c r="B146" s="37">
        <v>44</v>
      </c>
      <c r="C146" s="38" t="s">
        <v>3527</v>
      </c>
      <c r="D146" s="37" t="s">
        <v>3528</v>
      </c>
      <c r="E146" s="39" t="s">
        <v>4849</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5">
      <c r="A148" s="37" t="s">
        <v>601</v>
      </c>
      <c r="B148" s="50"/>
      <c r="C148" s="51"/>
      <c r="D148" s="51"/>
      <c r="E148" s="39" t="s">
        <v>4282</v>
      </c>
      <c r="F148" s="51"/>
      <c r="G148" s="51"/>
      <c r="H148" s="51"/>
      <c r="I148" s="51"/>
      <c r="J148" s="52"/>
    </row>
  </sheetData>
  <sheetProtection sheet="1" objects="1" scenarios="1" spinCount="100000" saltValue="61bO4OX6CAcr3Xj20LajBz5RBhLnKzqPm39VzsR3VzmixpqMy01o57NnB2+a7LIVcyc1OP44gi58UxKqO3TBRw==" hashValue="dKrthJ0H7hsyT1OZsQ/TjmIj6nxHFkXOvGErPslA/gc+0XnAsPPMvBO74pKgmMRAgbVokace8rzwSrmUksGc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14211</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14212</v>
      </c>
      <c r="D6" s="22"/>
      <c r="E6" s="23" t="s">
        <v>481</v>
      </c>
      <c r="F6" s="17"/>
      <c r="G6" s="17"/>
      <c r="H6" s="17"/>
      <c r="I6" s="17"/>
      <c r="J6" s="19"/>
    </row>
    <row r="7">
      <c r="A7" s="3" t="s">
        <v>578</v>
      </c>
      <c r="B7" s="20" t="s">
        <v>579</v>
      </c>
      <c r="C7" s="21" t="s">
        <v>14211</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14217</v>
      </c>
      <c r="F17" s="46"/>
      <c r="G17" s="46"/>
      <c r="H17" s="46"/>
      <c r="I17" s="46"/>
      <c r="J17" s="48"/>
    </row>
    <row r="18" ht="405">
      <c r="A18" s="37" t="s">
        <v>601</v>
      </c>
      <c r="B18" s="45"/>
      <c r="C18" s="46"/>
      <c r="D18" s="46"/>
      <c r="E18" s="39" t="s">
        <v>643</v>
      </c>
      <c r="F18" s="46"/>
      <c r="G18" s="46"/>
      <c r="H18" s="46"/>
      <c r="I18" s="46"/>
      <c r="J18" s="48"/>
    </row>
    <row r="19">
      <c r="A19" s="31" t="s">
        <v>591</v>
      </c>
      <c r="B19" s="32"/>
      <c r="C19" s="33" t="s">
        <v>14218</v>
      </c>
      <c r="D19" s="34"/>
      <c r="E19" s="31" t="s">
        <v>14219</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14220</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14221</v>
      </c>
      <c r="D25" s="37" t="s">
        <v>595</v>
      </c>
      <c r="E25" s="39" t="s">
        <v>14222</v>
      </c>
      <c r="F25" s="40" t="s">
        <v>989</v>
      </c>
      <c r="G25" s="41">
        <v>1.1499999999999999</v>
      </c>
      <c r="H25" s="42">
        <v>0</v>
      </c>
      <c r="I25" s="43">
        <f>ROUND(G25*H25,P4)</f>
        <v>0</v>
      </c>
      <c r="J25" s="37"/>
      <c r="O25" s="44">
        <f>I25*0.21</f>
        <v>0</v>
      </c>
      <c r="P25">
        <v>3</v>
      </c>
    </row>
    <row r="26">
      <c r="A26" s="37" t="s">
        <v>598</v>
      </c>
      <c r="B26" s="45"/>
      <c r="C26" s="46"/>
      <c r="D26" s="46"/>
      <c r="E26" s="39" t="s">
        <v>14222</v>
      </c>
      <c r="F26" s="46"/>
      <c r="G26" s="46"/>
      <c r="H26" s="46"/>
      <c r="I26" s="46"/>
      <c r="J26" s="48"/>
    </row>
    <row r="27">
      <c r="A27" s="37" t="s">
        <v>599</v>
      </c>
      <c r="B27" s="45"/>
      <c r="C27" s="46"/>
      <c r="D27" s="46"/>
      <c r="E27" s="49" t="s">
        <v>14223</v>
      </c>
      <c r="F27" s="46"/>
      <c r="G27" s="46"/>
      <c r="H27" s="46"/>
      <c r="I27" s="46"/>
      <c r="J27" s="48"/>
    </row>
    <row r="28" ht="30">
      <c r="A28" s="37" t="s">
        <v>601</v>
      </c>
      <c r="B28" s="45"/>
      <c r="C28" s="46"/>
      <c r="D28" s="46"/>
      <c r="E28" s="39" t="s">
        <v>14224</v>
      </c>
      <c r="F28" s="46"/>
      <c r="G28" s="46"/>
      <c r="H28" s="46"/>
      <c r="I28" s="46"/>
      <c r="J28" s="48"/>
    </row>
    <row r="29">
      <c r="A29" s="31" t="s">
        <v>591</v>
      </c>
      <c r="B29" s="32"/>
      <c r="C29" s="33" t="s">
        <v>4057</v>
      </c>
      <c r="D29" s="34"/>
      <c r="E29" s="31" t="s">
        <v>4058</v>
      </c>
      <c r="F29" s="34"/>
      <c r="G29" s="34"/>
      <c r="H29" s="34"/>
      <c r="I29" s="35">
        <f>SUMIFS(I30:I37,A30:A37,"P")</f>
        <v>0</v>
      </c>
      <c r="J29" s="36"/>
    </row>
    <row r="30" ht="30">
      <c r="A30" s="37" t="s">
        <v>593</v>
      </c>
      <c r="B30" s="37">
        <v>5</v>
      </c>
      <c r="C30" s="38" t="s">
        <v>3028</v>
      </c>
      <c r="D30" s="37" t="s">
        <v>595</v>
      </c>
      <c r="E30" s="39" t="s">
        <v>3029</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14225</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14226</v>
      </c>
      <c r="F36" s="46"/>
      <c r="G36" s="46"/>
      <c r="H36" s="46"/>
      <c r="I36" s="46"/>
      <c r="J36" s="48"/>
    </row>
    <row r="37" ht="90">
      <c r="A37" s="37" t="s">
        <v>601</v>
      </c>
      <c r="B37" s="45"/>
      <c r="C37" s="46"/>
      <c r="D37" s="46"/>
      <c r="E37" s="39" t="s">
        <v>658</v>
      </c>
      <c r="F37" s="46"/>
      <c r="G37" s="46"/>
      <c r="H37" s="46"/>
      <c r="I37" s="46"/>
      <c r="J37" s="48"/>
    </row>
    <row r="38">
      <c r="A38" s="31" t="s">
        <v>591</v>
      </c>
      <c r="B38" s="32"/>
      <c r="C38" s="33" t="s">
        <v>4061</v>
      </c>
      <c r="D38" s="34"/>
      <c r="E38" s="31" t="s">
        <v>4062</v>
      </c>
      <c r="F38" s="34"/>
      <c r="G38" s="34"/>
      <c r="H38" s="34"/>
      <c r="I38" s="35">
        <f>SUMIFS(I39:I50,A39:A50,"P")</f>
        <v>0</v>
      </c>
      <c r="J38" s="36"/>
    </row>
    <row r="39">
      <c r="A39" s="37" t="s">
        <v>593</v>
      </c>
      <c r="B39" s="37">
        <v>7</v>
      </c>
      <c r="C39" s="38" t="s">
        <v>14227</v>
      </c>
      <c r="D39" s="37" t="s">
        <v>595</v>
      </c>
      <c r="E39" s="39" t="s">
        <v>14228</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14229</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14230</v>
      </c>
      <c r="F45" s="46"/>
      <c r="G45" s="46"/>
      <c r="H45" s="46"/>
      <c r="I45" s="46"/>
      <c r="J45" s="48"/>
    </row>
    <row r="46" ht="105">
      <c r="A46" s="37" t="s">
        <v>601</v>
      </c>
      <c r="B46" s="45"/>
      <c r="C46" s="46"/>
      <c r="D46" s="46"/>
      <c r="E46" s="39" t="s">
        <v>14231</v>
      </c>
      <c r="F46" s="46"/>
      <c r="G46" s="46"/>
      <c r="H46" s="46"/>
      <c r="I46" s="46"/>
      <c r="J46" s="48"/>
    </row>
    <row r="47" ht="30">
      <c r="A47" s="37" t="s">
        <v>593</v>
      </c>
      <c r="B47" s="37">
        <v>9</v>
      </c>
      <c r="C47" s="38" t="s">
        <v>14232</v>
      </c>
      <c r="D47" s="37" t="s">
        <v>595</v>
      </c>
      <c r="E47" s="39" t="s">
        <v>14233</v>
      </c>
      <c r="F47" s="40" t="s">
        <v>597</v>
      </c>
      <c r="G47" s="41">
        <v>265</v>
      </c>
      <c r="H47" s="42">
        <v>0</v>
      </c>
      <c r="I47" s="43">
        <f>ROUND(G47*H47,P4)</f>
        <v>0</v>
      </c>
      <c r="J47" s="37"/>
      <c r="O47" s="44">
        <f>I47*0.21</f>
        <v>0</v>
      </c>
      <c r="P47">
        <v>3</v>
      </c>
    </row>
    <row r="48" ht="30">
      <c r="A48" s="37" t="s">
        <v>598</v>
      </c>
      <c r="B48" s="45"/>
      <c r="C48" s="46"/>
      <c r="D48" s="46"/>
      <c r="E48" s="39" t="s">
        <v>14233</v>
      </c>
      <c r="F48" s="46"/>
      <c r="G48" s="46"/>
      <c r="H48" s="46"/>
      <c r="I48" s="46"/>
      <c r="J48" s="48"/>
    </row>
    <row r="49">
      <c r="A49" s="37" t="s">
        <v>599</v>
      </c>
      <c r="B49" s="45"/>
      <c r="C49" s="46"/>
      <c r="D49" s="46"/>
      <c r="E49" s="49" t="s">
        <v>14229</v>
      </c>
      <c r="F49" s="46"/>
      <c r="G49" s="46"/>
      <c r="H49" s="46"/>
      <c r="I49" s="46"/>
      <c r="J49" s="48"/>
    </row>
    <row r="50" ht="150">
      <c r="A50" s="37" t="s">
        <v>601</v>
      </c>
      <c r="B50" s="45"/>
      <c r="C50" s="46"/>
      <c r="D50" s="46"/>
      <c r="E50" s="39" t="s">
        <v>14234</v>
      </c>
      <c r="F50" s="46"/>
      <c r="G50" s="46"/>
      <c r="H50" s="46"/>
      <c r="I50" s="46"/>
      <c r="J50" s="48"/>
    </row>
    <row r="51">
      <c r="A51" s="31" t="s">
        <v>591</v>
      </c>
      <c r="B51" s="32"/>
      <c r="C51" s="33" t="s">
        <v>3661</v>
      </c>
      <c r="D51" s="34"/>
      <c r="E51" s="31" t="s">
        <v>4125</v>
      </c>
      <c r="F51" s="34"/>
      <c r="G51" s="34"/>
      <c r="H51" s="34"/>
      <c r="I51" s="35">
        <f>SUMIFS(I52:I98,A52:A98,"P")</f>
        <v>0</v>
      </c>
      <c r="J51" s="36"/>
    </row>
    <row r="52">
      <c r="A52" s="37" t="s">
        <v>593</v>
      </c>
      <c r="B52" s="37">
        <v>10</v>
      </c>
      <c r="C52" s="38" t="s">
        <v>3446</v>
      </c>
      <c r="D52" s="37" t="s">
        <v>595</v>
      </c>
      <c r="E52" s="39" t="s">
        <v>3447</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14235</v>
      </c>
      <c r="F54" s="46"/>
      <c r="G54" s="46"/>
      <c r="H54" s="46"/>
      <c r="I54" s="46"/>
      <c r="J54" s="48"/>
    </row>
    <row r="55" ht="105">
      <c r="A55" s="37" t="s">
        <v>601</v>
      </c>
      <c r="B55" s="45"/>
      <c r="C55" s="46"/>
      <c r="D55" s="46"/>
      <c r="E55" s="39" t="s">
        <v>2260</v>
      </c>
      <c r="F55" s="46"/>
      <c r="G55" s="46"/>
      <c r="H55" s="46"/>
      <c r="I55" s="46"/>
      <c r="J55" s="48"/>
    </row>
    <row r="56" ht="30">
      <c r="A56" s="37" t="s">
        <v>593</v>
      </c>
      <c r="B56" s="37">
        <v>11</v>
      </c>
      <c r="C56" s="38" t="s">
        <v>14236</v>
      </c>
      <c r="D56" s="37" t="s">
        <v>595</v>
      </c>
      <c r="E56" s="39" t="s">
        <v>14237</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2260</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14238</v>
      </c>
      <c r="F61" s="46"/>
      <c r="G61" s="46"/>
      <c r="H61" s="46"/>
      <c r="I61" s="46"/>
      <c r="J61" s="48"/>
    </row>
    <row r="62" ht="105">
      <c r="A62" s="37" t="s">
        <v>601</v>
      </c>
      <c r="B62" s="45"/>
      <c r="C62" s="46"/>
      <c r="D62" s="46"/>
      <c r="E62" s="39" t="s">
        <v>2260</v>
      </c>
      <c r="F62" s="46"/>
      <c r="G62" s="46"/>
      <c r="H62" s="46"/>
      <c r="I62" s="46"/>
      <c r="J62" s="48"/>
    </row>
    <row r="63">
      <c r="A63" s="37" t="s">
        <v>593</v>
      </c>
      <c r="B63" s="37">
        <v>13</v>
      </c>
      <c r="C63" s="38" t="s">
        <v>3376</v>
      </c>
      <c r="D63" s="37" t="s">
        <v>595</v>
      </c>
      <c r="E63" s="39" t="s">
        <v>3377</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14239</v>
      </c>
      <c r="F65" s="46"/>
      <c r="G65" s="46"/>
      <c r="H65" s="46"/>
      <c r="I65" s="46"/>
      <c r="J65" s="48"/>
    </row>
    <row r="66" ht="105">
      <c r="A66" s="37" t="s">
        <v>601</v>
      </c>
      <c r="B66" s="45"/>
      <c r="C66" s="46"/>
      <c r="D66" s="46"/>
      <c r="E66" s="39" t="s">
        <v>2260</v>
      </c>
      <c r="F66" s="46"/>
      <c r="G66" s="46"/>
      <c r="H66" s="46"/>
      <c r="I66" s="46"/>
      <c r="J66" s="48"/>
    </row>
    <row r="67" ht="30">
      <c r="A67" s="37" t="s">
        <v>593</v>
      </c>
      <c r="B67" s="37">
        <v>14</v>
      </c>
      <c r="C67" s="38" t="s">
        <v>14240</v>
      </c>
      <c r="D67" s="37" t="s">
        <v>595</v>
      </c>
      <c r="E67" s="39" t="s">
        <v>4344</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14241</v>
      </c>
      <c r="F69" s="46"/>
      <c r="G69" s="46"/>
      <c r="H69" s="46"/>
      <c r="I69" s="46"/>
      <c r="J69" s="48"/>
    </row>
    <row r="70" ht="105">
      <c r="A70" s="37" t="s">
        <v>601</v>
      </c>
      <c r="B70" s="45"/>
      <c r="C70" s="46"/>
      <c r="D70" s="46"/>
      <c r="E70" s="39" t="s">
        <v>2260</v>
      </c>
      <c r="F70" s="46"/>
      <c r="G70" s="46"/>
      <c r="H70" s="46"/>
      <c r="I70" s="46"/>
      <c r="J70" s="48"/>
    </row>
    <row r="71" ht="30">
      <c r="A71" s="37" t="s">
        <v>593</v>
      </c>
      <c r="B71" s="37">
        <v>15</v>
      </c>
      <c r="C71" s="38" t="s">
        <v>14242</v>
      </c>
      <c r="D71" s="37" t="s">
        <v>595</v>
      </c>
      <c r="E71" s="39" t="s">
        <v>14243</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14244</v>
      </c>
      <c r="F73" s="46"/>
      <c r="G73" s="46"/>
      <c r="H73" s="46"/>
      <c r="I73" s="46"/>
      <c r="J73" s="48"/>
    </row>
    <row r="74" ht="105">
      <c r="A74" s="37" t="s">
        <v>601</v>
      </c>
      <c r="B74" s="45"/>
      <c r="C74" s="46"/>
      <c r="D74" s="46"/>
      <c r="E74" s="39" t="s">
        <v>2260</v>
      </c>
      <c r="F74" s="46"/>
      <c r="G74" s="46"/>
      <c r="H74" s="46"/>
      <c r="I74" s="46"/>
      <c r="J74" s="48"/>
    </row>
    <row r="75">
      <c r="A75" s="37" t="s">
        <v>593</v>
      </c>
      <c r="B75" s="37">
        <v>16</v>
      </c>
      <c r="C75" s="38" t="s">
        <v>14245</v>
      </c>
      <c r="D75" s="37" t="s">
        <v>595</v>
      </c>
      <c r="E75" s="39" t="s">
        <v>4350</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14238</v>
      </c>
      <c r="F77" s="46"/>
      <c r="G77" s="46"/>
      <c r="H77" s="46"/>
      <c r="I77" s="46"/>
      <c r="J77" s="48"/>
    </row>
    <row r="78" ht="105">
      <c r="A78" s="37" t="s">
        <v>601</v>
      </c>
      <c r="B78" s="45"/>
      <c r="C78" s="46"/>
      <c r="D78" s="46"/>
      <c r="E78" s="39" t="s">
        <v>2260</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14246</v>
      </c>
      <c r="F81" s="46"/>
      <c r="G81" s="46"/>
      <c r="H81" s="46"/>
      <c r="I81" s="46"/>
      <c r="J81" s="48"/>
    </row>
    <row r="82" ht="120">
      <c r="A82" s="37" t="s">
        <v>601</v>
      </c>
      <c r="B82" s="45"/>
      <c r="C82" s="46"/>
      <c r="D82" s="46"/>
      <c r="E82" s="39" t="s">
        <v>2096</v>
      </c>
      <c r="F82" s="46"/>
      <c r="G82" s="46"/>
      <c r="H82" s="46"/>
      <c r="I82" s="46"/>
      <c r="J82" s="48"/>
    </row>
    <row r="83" ht="30">
      <c r="A83" s="37" t="s">
        <v>593</v>
      </c>
      <c r="B83" s="37">
        <v>18</v>
      </c>
      <c r="C83" s="38" t="s">
        <v>3379</v>
      </c>
      <c r="D83" s="37" t="s">
        <v>595</v>
      </c>
      <c r="E83" s="39" t="s">
        <v>3380</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14247</v>
      </c>
      <c r="F85" s="46"/>
      <c r="G85" s="46"/>
      <c r="H85" s="46"/>
      <c r="I85" s="46"/>
      <c r="J85" s="48"/>
    </row>
    <row r="86" ht="120">
      <c r="A86" s="37" t="s">
        <v>601</v>
      </c>
      <c r="B86" s="45"/>
      <c r="C86" s="46"/>
      <c r="D86" s="46"/>
      <c r="E86" s="39" t="s">
        <v>2096</v>
      </c>
      <c r="F86" s="46"/>
      <c r="G86" s="46"/>
      <c r="H86" s="46"/>
      <c r="I86" s="46"/>
      <c r="J86" s="48"/>
    </row>
    <row r="87" ht="30">
      <c r="A87" s="37" t="s">
        <v>593</v>
      </c>
      <c r="B87" s="37">
        <v>19</v>
      </c>
      <c r="C87" s="38" t="s">
        <v>4330</v>
      </c>
      <c r="D87" s="37" t="s">
        <v>595</v>
      </c>
      <c r="E87" s="39" t="s">
        <v>4331</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14248</v>
      </c>
      <c r="F89" s="46"/>
      <c r="G89" s="46"/>
      <c r="H89" s="46"/>
      <c r="I89" s="46"/>
      <c r="J89" s="48"/>
    </row>
    <row r="90" ht="120">
      <c r="A90" s="37" t="s">
        <v>601</v>
      </c>
      <c r="B90" s="45"/>
      <c r="C90" s="46"/>
      <c r="D90" s="46"/>
      <c r="E90" s="39" t="s">
        <v>2096</v>
      </c>
      <c r="F90" s="46"/>
      <c r="G90" s="46"/>
      <c r="H90" s="46"/>
      <c r="I90" s="46"/>
      <c r="J90" s="48"/>
    </row>
    <row r="91" ht="30">
      <c r="A91" s="37" t="s">
        <v>593</v>
      </c>
      <c r="B91" s="37">
        <v>20</v>
      </c>
      <c r="C91" s="38" t="s">
        <v>4334</v>
      </c>
      <c r="D91" s="37" t="s">
        <v>595</v>
      </c>
      <c r="E91" s="39" t="s">
        <v>4335</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14248</v>
      </c>
      <c r="F93" s="46"/>
      <c r="G93" s="46"/>
      <c r="H93" s="46"/>
      <c r="I93" s="46"/>
      <c r="J93" s="48"/>
    </row>
    <row r="94" ht="120">
      <c r="A94" s="37" t="s">
        <v>601</v>
      </c>
      <c r="B94" s="45"/>
      <c r="C94" s="46"/>
      <c r="D94" s="46"/>
      <c r="E94" s="39" t="s">
        <v>2096</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14246</v>
      </c>
      <c r="F97" s="46"/>
      <c r="G97" s="46"/>
      <c r="H97" s="46"/>
      <c r="I97" s="46"/>
      <c r="J97" s="48"/>
    </row>
    <row r="98" ht="120">
      <c r="A98" s="37" t="s">
        <v>601</v>
      </c>
      <c r="B98" s="45"/>
      <c r="C98" s="46"/>
      <c r="D98" s="46"/>
      <c r="E98" s="39" t="s">
        <v>2096</v>
      </c>
      <c r="F98" s="46"/>
      <c r="G98" s="46"/>
      <c r="H98" s="46"/>
      <c r="I98" s="46"/>
      <c r="J98" s="48"/>
    </row>
    <row r="99">
      <c r="A99" s="31" t="s">
        <v>591</v>
      </c>
      <c r="B99" s="32"/>
      <c r="C99" s="33" t="s">
        <v>14249</v>
      </c>
      <c r="D99" s="34"/>
      <c r="E99" s="31" t="s">
        <v>14250</v>
      </c>
      <c r="F99" s="34"/>
      <c r="G99" s="34"/>
      <c r="H99" s="34"/>
      <c r="I99" s="35">
        <f>SUMIFS(I100:I127,A100:A127,"P")</f>
        <v>0</v>
      </c>
      <c r="J99" s="36"/>
    </row>
    <row r="100">
      <c r="A100" s="37" t="s">
        <v>593</v>
      </c>
      <c r="B100" s="37">
        <v>22</v>
      </c>
      <c r="C100" s="38" t="s">
        <v>14251</v>
      </c>
      <c r="D100" s="37" t="s">
        <v>595</v>
      </c>
      <c r="E100" s="39" t="s">
        <v>14252</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14253</v>
      </c>
      <c r="F102" s="46"/>
      <c r="G102" s="46"/>
      <c r="H102" s="46"/>
      <c r="I102" s="46"/>
      <c r="J102" s="48"/>
    </row>
    <row r="103" ht="180">
      <c r="A103" s="37" t="s">
        <v>601</v>
      </c>
      <c r="B103" s="45"/>
      <c r="C103" s="46"/>
      <c r="D103" s="46"/>
      <c r="E103" s="39" t="s">
        <v>14254</v>
      </c>
      <c r="F103" s="46"/>
      <c r="G103" s="46"/>
      <c r="H103" s="46"/>
      <c r="I103" s="46"/>
      <c r="J103" s="48"/>
    </row>
    <row r="104">
      <c r="A104" s="37" t="s">
        <v>593</v>
      </c>
      <c r="B104" s="37">
        <v>23</v>
      </c>
      <c r="C104" s="38" t="s">
        <v>14255</v>
      </c>
      <c r="D104" s="37" t="s">
        <v>595</v>
      </c>
      <c r="E104" s="39" t="s">
        <v>14256</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14253</v>
      </c>
      <c r="F106" s="46"/>
      <c r="G106" s="46"/>
      <c r="H106" s="46"/>
      <c r="I106" s="46"/>
      <c r="J106" s="48"/>
    </row>
    <row r="107" ht="165">
      <c r="A107" s="37" t="s">
        <v>601</v>
      </c>
      <c r="B107" s="45"/>
      <c r="C107" s="46"/>
      <c r="D107" s="46"/>
      <c r="E107" s="39" t="s">
        <v>14257</v>
      </c>
      <c r="F107" s="46"/>
      <c r="G107" s="46"/>
      <c r="H107" s="46"/>
      <c r="I107" s="46"/>
      <c r="J107" s="48"/>
    </row>
    <row r="108" ht="30">
      <c r="A108" s="37" t="s">
        <v>593</v>
      </c>
      <c r="B108" s="37">
        <v>24</v>
      </c>
      <c r="C108" s="38" t="s">
        <v>14258</v>
      </c>
      <c r="D108" s="37" t="s">
        <v>595</v>
      </c>
      <c r="E108" s="39" t="s">
        <v>14259</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14260</v>
      </c>
      <c r="F110" s="46"/>
      <c r="G110" s="46"/>
      <c r="H110" s="46"/>
      <c r="I110" s="46"/>
      <c r="J110" s="48"/>
    </row>
    <row r="111" ht="135">
      <c r="A111" s="37" t="s">
        <v>601</v>
      </c>
      <c r="B111" s="45"/>
      <c r="C111" s="46"/>
      <c r="D111" s="46"/>
      <c r="E111" s="39" t="s">
        <v>14261</v>
      </c>
      <c r="F111" s="46"/>
      <c r="G111" s="46"/>
      <c r="H111" s="46"/>
      <c r="I111" s="46"/>
      <c r="J111" s="48"/>
    </row>
    <row r="112" ht="30">
      <c r="A112" s="37" t="s">
        <v>593</v>
      </c>
      <c r="B112" s="37">
        <v>25</v>
      </c>
      <c r="C112" s="38" t="s">
        <v>14262</v>
      </c>
      <c r="D112" s="37" t="s">
        <v>595</v>
      </c>
      <c r="E112" s="39" t="s">
        <v>14263</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14260</v>
      </c>
      <c r="F114" s="46"/>
      <c r="G114" s="46"/>
      <c r="H114" s="46"/>
      <c r="I114" s="46"/>
      <c r="J114" s="48"/>
    </row>
    <row r="115" ht="120">
      <c r="A115" s="37" t="s">
        <v>601</v>
      </c>
      <c r="B115" s="45"/>
      <c r="C115" s="46"/>
      <c r="D115" s="46"/>
      <c r="E115" s="39" t="s">
        <v>14264</v>
      </c>
      <c r="F115" s="46"/>
      <c r="G115" s="46"/>
      <c r="H115" s="46"/>
      <c r="I115" s="46"/>
      <c r="J115" s="48"/>
    </row>
    <row r="116" ht="30">
      <c r="A116" s="37" t="s">
        <v>593</v>
      </c>
      <c r="B116" s="37">
        <v>26</v>
      </c>
      <c r="C116" s="38" t="s">
        <v>14265</v>
      </c>
      <c r="D116" s="37" t="s">
        <v>595</v>
      </c>
      <c r="E116" s="39" t="s">
        <v>14266</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14260</v>
      </c>
      <c r="F118" s="46"/>
      <c r="G118" s="46"/>
      <c r="H118" s="46"/>
      <c r="I118" s="46"/>
      <c r="J118" s="48"/>
    </row>
    <row r="119" ht="105">
      <c r="A119" s="37" t="s">
        <v>601</v>
      </c>
      <c r="B119" s="45"/>
      <c r="C119" s="46"/>
      <c r="D119" s="46"/>
      <c r="E119" s="39" t="s">
        <v>14267</v>
      </c>
      <c r="F119" s="46"/>
      <c r="G119" s="46"/>
      <c r="H119" s="46"/>
      <c r="I119" s="46"/>
      <c r="J119" s="48"/>
    </row>
    <row r="120" ht="45">
      <c r="A120" s="37" t="s">
        <v>593</v>
      </c>
      <c r="B120" s="37">
        <v>27</v>
      </c>
      <c r="C120" s="38" t="s">
        <v>14268</v>
      </c>
      <c r="D120" s="37" t="s">
        <v>595</v>
      </c>
      <c r="E120" s="39" t="s">
        <v>14269</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14270</v>
      </c>
      <c r="F122" s="46"/>
      <c r="G122" s="46"/>
      <c r="H122" s="46"/>
      <c r="I122" s="46"/>
      <c r="J122" s="48"/>
    </row>
    <row r="123" ht="165">
      <c r="A123" s="37" t="s">
        <v>601</v>
      </c>
      <c r="B123" s="45"/>
      <c r="C123" s="46"/>
      <c r="D123" s="46"/>
      <c r="E123" s="39" t="s">
        <v>14271</v>
      </c>
      <c r="F123" s="46"/>
      <c r="G123" s="46"/>
      <c r="H123" s="46"/>
      <c r="I123" s="46"/>
      <c r="J123" s="48"/>
    </row>
    <row r="124" ht="30">
      <c r="A124" s="37" t="s">
        <v>593</v>
      </c>
      <c r="B124" s="37">
        <v>28</v>
      </c>
      <c r="C124" s="38" t="s">
        <v>14272</v>
      </c>
      <c r="D124" s="37" t="s">
        <v>595</v>
      </c>
      <c r="E124" s="39" t="s">
        <v>14273</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14270</v>
      </c>
      <c r="F126" s="46"/>
      <c r="G126" s="46"/>
      <c r="H126" s="46"/>
      <c r="I126" s="46"/>
      <c r="J126" s="48"/>
    </row>
    <row r="127" ht="195">
      <c r="A127" s="37" t="s">
        <v>601</v>
      </c>
      <c r="B127" s="45"/>
      <c r="C127" s="46"/>
      <c r="D127" s="46"/>
      <c r="E127" s="39" t="s">
        <v>14274</v>
      </c>
      <c r="F127" s="46"/>
      <c r="G127" s="46"/>
      <c r="H127" s="46"/>
      <c r="I127" s="46"/>
      <c r="J127" s="48"/>
    </row>
    <row r="128">
      <c r="A128" s="31" t="s">
        <v>591</v>
      </c>
      <c r="B128" s="32"/>
      <c r="C128" s="33" t="s">
        <v>3666</v>
      </c>
      <c r="D128" s="34"/>
      <c r="E128" s="31" t="s">
        <v>4198</v>
      </c>
      <c r="F128" s="34"/>
      <c r="G128" s="34"/>
      <c r="H128" s="34"/>
      <c r="I128" s="35">
        <f>SUMIFS(I129:I164,A129:A164,"P")</f>
        <v>0</v>
      </c>
      <c r="J128" s="36"/>
    </row>
    <row r="129" ht="30">
      <c r="A129" s="37" t="s">
        <v>593</v>
      </c>
      <c r="B129" s="37">
        <v>29</v>
      </c>
      <c r="C129" s="38" t="s">
        <v>3065</v>
      </c>
      <c r="D129" s="37" t="s">
        <v>595</v>
      </c>
      <c r="E129" s="39" t="s">
        <v>3962</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14275</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3069</v>
      </c>
      <c r="D133" s="37" t="s">
        <v>595</v>
      </c>
      <c r="E133" s="39" t="s">
        <v>3964</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14276</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3072</v>
      </c>
      <c r="D137" s="37" t="s">
        <v>592</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14275</v>
      </c>
      <c r="F139" s="46"/>
      <c r="G139" s="46"/>
      <c r="H139" s="46"/>
      <c r="I139" s="46"/>
      <c r="J139" s="48"/>
    </row>
    <row r="140" ht="105">
      <c r="A140" s="37" t="s">
        <v>601</v>
      </c>
      <c r="B140" s="45"/>
      <c r="C140" s="46"/>
      <c r="D140" s="46"/>
      <c r="E140" s="39" t="s">
        <v>4208</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14277</v>
      </c>
      <c r="F143" s="46"/>
      <c r="G143" s="46"/>
      <c r="H143" s="46"/>
      <c r="I143" s="46"/>
      <c r="J143" s="48"/>
    </row>
    <row r="144" ht="120">
      <c r="A144" s="37" t="s">
        <v>601</v>
      </c>
      <c r="B144" s="45"/>
      <c r="C144" s="46"/>
      <c r="D144" s="46"/>
      <c r="E144" s="39" t="s">
        <v>3669</v>
      </c>
      <c r="F144" s="46"/>
      <c r="G144" s="46"/>
      <c r="H144" s="46"/>
      <c r="I144" s="46"/>
      <c r="J144" s="48"/>
    </row>
    <row r="145">
      <c r="A145" s="37" t="s">
        <v>593</v>
      </c>
      <c r="B145" s="37">
        <v>33</v>
      </c>
      <c r="C145" s="38" t="s">
        <v>3077</v>
      </c>
      <c r="D145" s="37" t="s">
        <v>595</v>
      </c>
      <c r="E145" s="39" t="s">
        <v>3078</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14277</v>
      </c>
      <c r="F147" s="46"/>
      <c r="G147" s="46"/>
      <c r="H147" s="46"/>
      <c r="I147" s="46"/>
      <c r="J147" s="48"/>
    </row>
    <row r="148" ht="105">
      <c r="A148" s="37" t="s">
        <v>601</v>
      </c>
      <c r="B148" s="45"/>
      <c r="C148" s="46"/>
      <c r="D148" s="46"/>
      <c r="E148" s="39" t="s">
        <v>4225</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14278</v>
      </c>
      <c r="F151" s="46"/>
      <c r="G151" s="46"/>
      <c r="H151" s="46"/>
      <c r="I151" s="46"/>
      <c r="J151" s="48"/>
    </row>
    <row r="152" ht="105">
      <c r="A152" s="37" t="s">
        <v>601</v>
      </c>
      <c r="B152" s="45"/>
      <c r="C152" s="46"/>
      <c r="D152" s="46"/>
      <c r="E152" s="39" t="s">
        <v>3670</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14278</v>
      </c>
      <c r="F155" s="46"/>
      <c r="G155" s="46"/>
      <c r="H155" s="46"/>
      <c r="I155" s="46"/>
      <c r="J155" s="48"/>
    </row>
    <row r="156" ht="105">
      <c r="A156" s="37" t="s">
        <v>601</v>
      </c>
      <c r="B156" s="45"/>
      <c r="C156" s="46"/>
      <c r="D156" s="46"/>
      <c r="E156" s="39" t="s">
        <v>4226</v>
      </c>
      <c r="F156" s="46"/>
      <c r="G156" s="46"/>
      <c r="H156" s="46"/>
      <c r="I156" s="46"/>
      <c r="J156" s="48"/>
    </row>
    <row r="157">
      <c r="A157" s="37" t="s">
        <v>593</v>
      </c>
      <c r="B157" s="37">
        <v>36</v>
      </c>
      <c r="C157" s="38" t="s">
        <v>3392</v>
      </c>
      <c r="D157" s="37" t="s">
        <v>595</v>
      </c>
      <c r="E157" s="39" t="s">
        <v>3393</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14278</v>
      </c>
      <c r="F159" s="46"/>
      <c r="G159" s="46"/>
      <c r="H159" s="46"/>
      <c r="I159" s="46"/>
      <c r="J159" s="48"/>
    </row>
    <row r="160" ht="105">
      <c r="A160" s="37" t="s">
        <v>601</v>
      </c>
      <c r="B160" s="45"/>
      <c r="C160" s="46"/>
      <c r="D160" s="46"/>
      <c r="E160" s="39" t="s">
        <v>4390</v>
      </c>
      <c r="F160" s="46"/>
      <c r="G160" s="46"/>
      <c r="H160" s="46"/>
      <c r="I160" s="46"/>
      <c r="J160" s="48"/>
    </row>
    <row r="161">
      <c r="A161" s="37" t="s">
        <v>593</v>
      </c>
      <c r="B161" s="37">
        <v>37</v>
      </c>
      <c r="C161" s="38" t="s">
        <v>4227</v>
      </c>
      <c r="D161" s="37" t="s">
        <v>595</v>
      </c>
      <c r="E161" s="39" t="s">
        <v>4228</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14277</v>
      </c>
      <c r="F163" s="46"/>
      <c r="G163" s="46"/>
      <c r="H163" s="46"/>
      <c r="I163" s="46"/>
      <c r="J163" s="48"/>
    </row>
    <row r="164" ht="105">
      <c r="A164" s="37" t="s">
        <v>601</v>
      </c>
      <c r="B164" s="45"/>
      <c r="C164" s="46"/>
      <c r="D164" s="46"/>
      <c r="E164" s="39" t="s">
        <v>4229</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30">
      <c r="A168" s="37" t="s">
        <v>599</v>
      </c>
      <c r="B168" s="45"/>
      <c r="C168" s="46"/>
      <c r="D168" s="46"/>
      <c r="E168" s="49" t="s">
        <v>14279</v>
      </c>
      <c r="F168" s="46"/>
      <c r="G168" s="46"/>
      <c r="H168" s="46"/>
      <c r="I168" s="46"/>
      <c r="J168" s="48"/>
    </row>
    <row r="169" ht="120">
      <c r="A169" s="37" t="s">
        <v>601</v>
      </c>
      <c r="B169" s="45"/>
      <c r="C169" s="46"/>
      <c r="D169" s="46"/>
      <c r="E169" s="39" t="s">
        <v>1819</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14280</v>
      </c>
      <c r="F172" s="46"/>
      <c r="G172" s="46"/>
      <c r="H172" s="46"/>
      <c r="I172" s="46"/>
      <c r="J172" s="48"/>
    </row>
    <row r="173" ht="120">
      <c r="A173" s="37" t="s">
        <v>601</v>
      </c>
      <c r="B173" s="45"/>
      <c r="C173" s="46"/>
      <c r="D173" s="46"/>
      <c r="E173" s="39" t="s">
        <v>1819</v>
      </c>
      <c r="F173" s="46"/>
      <c r="G173" s="46"/>
      <c r="H173" s="46"/>
      <c r="I173" s="46"/>
      <c r="J173" s="48"/>
    </row>
    <row r="174" ht="30">
      <c r="A174" s="37" t="s">
        <v>593</v>
      </c>
      <c r="B174" s="37">
        <v>40</v>
      </c>
      <c r="C174" s="38" t="s">
        <v>3429</v>
      </c>
      <c r="D174" s="37" t="s">
        <v>3430</v>
      </c>
      <c r="E174" s="39" t="s">
        <v>4281</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14280</v>
      </c>
      <c r="F176" s="46"/>
      <c r="G176" s="46"/>
      <c r="H176" s="46"/>
      <c r="I176" s="46"/>
      <c r="J176" s="48"/>
    </row>
    <row r="177" ht="120">
      <c r="A177" s="37" t="s">
        <v>601</v>
      </c>
      <c r="B177" s="50"/>
      <c r="C177" s="51"/>
      <c r="D177" s="51"/>
      <c r="E177" s="39" t="s">
        <v>1819</v>
      </c>
      <c r="F177" s="51"/>
      <c r="G177" s="51"/>
      <c r="H177" s="51"/>
      <c r="I177" s="51"/>
      <c r="J177" s="52"/>
    </row>
  </sheetData>
  <sheetProtection sheet="1" objects="1" scenarios="1" spinCount="100000" saltValue="qr+73rAPjRc6D09uQgI2OdgQ0TE++i5BlE4LYPd6c9+DYrbPc7luvARuB3kIgKcjbNvY8LpKJ4477EOxVsAHDQ==" hashValue="r8US4tt+YMdayi/R8+K0n4Th29bX9yNLx9ItaJygR8Ph6rDTFSOt/tjhRVjYbwnqvHHJmFebhlH1yRQPgUHu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14281</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14281</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SUMIFS(I12:I15,A12:A15,"P")</f>
        <v>0</v>
      </c>
      <c r="J11" s="36"/>
    </row>
    <row r="12">
      <c r="A12" s="37" t="s">
        <v>593</v>
      </c>
      <c r="B12" s="37">
        <v>1</v>
      </c>
      <c r="C12" s="38" t="s">
        <v>14215</v>
      </c>
      <c r="D12" s="37" t="s">
        <v>595</v>
      </c>
      <c r="E12" s="39" t="s">
        <v>14216</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14285</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SUMIFS(I17:I24,A17:A24,"P")</f>
        <v>0</v>
      </c>
      <c r="J16" s="36"/>
    </row>
    <row r="17">
      <c r="A17" s="37" t="s">
        <v>593</v>
      </c>
      <c r="B17" s="37">
        <v>2</v>
      </c>
      <c r="C17" s="38" t="s">
        <v>14286</v>
      </c>
      <c r="D17" s="37" t="s">
        <v>595</v>
      </c>
      <c r="E17" s="39" t="s">
        <v>14287</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14288</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14289</v>
      </c>
      <c r="F23" s="46"/>
      <c r="G23" s="46"/>
      <c r="H23" s="46"/>
      <c r="I23" s="46"/>
      <c r="J23" s="48"/>
    </row>
    <row r="24" ht="405">
      <c r="A24" s="37" t="s">
        <v>601</v>
      </c>
      <c r="B24" s="45"/>
      <c r="C24" s="46"/>
      <c r="D24" s="46"/>
      <c r="E24" s="39" t="s">
        <v>643</v>
      </c>
      <c r="F24" s="46"/>
      <c r="G24" s="46"/>
      <c r="H24" s="46"/>
      <c r="I24" s="46"/>
      <c r="J24" s="48"/>
    </row>
    <row r="25">
      <c r="A25" s="31" t="s">
        <v>591</v>
      </c>
      <c r="B25" s="32"/>
      <c r="C25" s="33" t="s">
        <v>14290</v>
      </c>
      <c r="D25" s="34"/>
      <c r="E25" s="31" t="s">
        <v>14291</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14292</v>
      </c>
      <c r="F28" s="46"/>
      <c r="G28" s="46"/>
      <c r="H28" s="46"/>
      <c r="I28" s="46"/>
      <c r="J28" s="48"/>
    </row>
    <row r="29" ht="45">
      <c r="A29" s="37" t="s">
        <v>601</v>
      </c>
      <c r="B29" s="45"/>
      <c r="C29" s="46"/>
      <c r="D29" s="46"/>
      <c r="E29" s="39" t="s">
        <v>14293</v>
      </c>
      <c r="F29" s="46"/>
      <c r="G29" s="46"/>
      <c r="H29" s="46"/>
      <c r="I29" s="46"/>
      <c r="J29" s="48"/>
    </row>
    <row r="30">
      <c r="A30" s="31" t="s">
        <v>591</v>
      </c>
      <c r="B30" s="32"/>
      <c r="C30" s="33" t="s">
        <v>14218</v>
      </c>
      <c r="D30" s="34"/>
      <c r="E30" s="31" t="s">
        <v>14219</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14294</v>
      </c>
      <c r="F32" s="46"/>
      <c r="G32" s="46"/>
      <c r="H32" s="46"/>
      <c r="I32" s="46"/>
      <c r="J32" s="48"/>
    </row>
    <row r="33" ht="300">
      <c r="A33" s="37" t="s">
        <v>601</v>
      </c>
      <c r="B33" s="45"/>
      <c r="C33" s="46"/>
      <c r="D33" s="46"/>
      <c r="E33" s="39" t="s">
        <v>647</v>
      </c>
      <c r="F33" s="46"/>
      <c r="G33" s="46"/>
      <c r="H33" s="46"/>
      <c r="I33" s="46"/>
      <c r="J33" s="48"/>
    </row>
    <row r="34">
      <c r="A34" s="31" t="s">
        <v>591</v>
      </c>
      <c r="B34" s="32"/>
      <c r="C34" s="33" t="s">
        <v>4039</v>
      </c>
      <c r="D34" s="34"/>
      <c r="E34" s="31" t="s">
        <v>4040</v>
      </c>
      <c r="F34" s="34"/>
      <c r="G34" s="34"/>
      <c r="H34" s="34"/>
      <c r="I34" s="35">
        <f>SUMIFS(I35:I38,A35:A38,"P")</f>
        <v>0</v>
      </c>
      <c r="J34" s="36"/>
    </row>
    <row r="35">
      <c r="A35" s="37" t="s">
        <v>593</v>
      </c>
      <c r="B35" s="37">
        <v>6</v>
      </c>
      <c r="C35" s="38" t="s">
        <v>5448</v>
      </c>
      <c r="D35" s="37" t="s">
        <v>595</v>
      </c>
      <c r="E35" s="39" t="s">
        <v>5263</v>
      </c>
      <c r="F35" s="40" t="s">
        <v>989</v>
      </c>
      <c r="G35" s="41">
        <v>3</v>
      </c>
      <c r="H35" s="42">
        <v>0</v>
      </c>
      <c r="I35" s="43">
        <f>ROUND(G35*H35,P4)</f>
        <v>0</v>
      </c>
      <c r="J35" s="37"/>
      <c r="O35" s="44">
        <f>I35*0.21</f>
        <v>0</v>
      </c>
      <c r="P35">
        <v>3</v>
      </c>
    </row>
    <row r="36">
      <c r="A36" s="37" t="s">
        <v>598</v>
      </c>
      <c r="B36" s="45"/>
      <c r="C36" s="46"/>
      <c r="D36" s="46"/>
      <c r="E36" s="39" t="s">
        <v>5263</v>
      </c>
      <c r="F36" s="46"/>
      <c r="G36" s="46"/>
      <c r="H36" s="46"/>
      <c r="I36" s="46"/>
      <c r="J36" s="48"/>
    </row>
    <row r="37">
      <c r="A37" s="37" t="s">
        <v>599</v>
      </c>
      <c r="B37" s="45"/>
      <c r="C37" s="46"/>
      <c r="D37" s="46"/>
      <c r="E37" s="49" t="s">
        <v>14295</v>
      </c>
      <c r="F37" s="46"/>
      <c r="G37" s="46"/>
      <c r="H37" s="46"/>
      <c r="I37" s="46"/>
      <c r="J37" s="48"/>
    </row>
    <row r="38" ht="30">
      <c r="A38" s="37" t="s">
        <v>601</v>
      </c>
      <c r="B38" s="45"/>
      <c r="C38" s="46"/>
      <c r="D38" s="46"/>
      <c r="E38" s="39" t="s">
        <v>4291</v>
      </c>
      <c r="F38" s="46"/>
      <c r="G38" s="46"/>
      <c r="H38" s="46"/>
      <c r="I38" s="46"/>
      <c r="J38" s="48"/>
    </row>
    <row r="39">
      <c r="A39" s="31" t="s">
        <v>591</v>
      </c>
      <c r="B39" s="32"/>
      <c r="C39" s="33" t="s">
        <v>4057</v>
      </c>
      <c r="D39" s="34"/>
      <c r="E39" s="31" t="s">
        <v>4058</v>
      </c>
      <c r="F39" s="34"/>
      <c r="G39" s="34"/>
      <c r="H39" s="34"/>
      <c r="I39" s="35">
        <f>SUMIFS(I40:I47,A40:A47,"P")</f>
        <v>0</v>
      </c>
      <c r="J39" s="36"/>
    </row>
    <row r="40" ht="30">
      <c r="A40" s="37" t="s">
        <v>593</v>
      </c>
      <c r="B40" s="37">
        <v>7</v>
      </c>
      <c r="C40" s="38" t="s">
        <v>3028</v>
      </c>
      <c r="D40" s="37" t="s">
        <v>595</v>
      </c>
      <c r="E40" s="39" t="s">
        <v>3029</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14296</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14297</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14298</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14299</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14298</v>
      </c>
      <c r="F59" s="46"/>
      <c r="G59" s="46"/>
      <c r="H59" s="46"/>
      <c r="I59" s="46"/>
      <c r="J59" s="48"/>
    </row>
    <row r="60" ht="105">
      <c r="A60" s="37" t="s">
        <v>601</v>
      </c>
      <c r="B60" s="45"/>
      <c r="C60" s="46"/>
      <c r="D60" s="46"/>
      <c r="E60" s="39" t="s">
        <v>14231</v>
      </c>
      <c r="F60" s="46"/>
      <c r="G60" s="46"/>
      <c r="H60" s="46"/>
      <c r="I60" s="46"/>
      <c r="J60" s="48"/>
    </row>
    <row r="61" ht="30">
      <c r="A61" s="37" t="s">
        <v>593</v>
      </c>
      <c r="B61" s="37">
        <v>12</v>
      </c>
      <c r="C61" s="38" t="s">
        <v>14300</v>
      </c>
      <c r="D61" s="37" t="s">
        <v>595</v>
      </c>
      <c r="E61" s="39" t="s">
        <v>14301</v>
      </c>
      <c r="F61" s="40" t="s">
        <v>608</v>
      </c>
      <c r="G61" s="41">
        <v>1</v>
      </c>
      <c r="H61" s="42">
        <v>0</v>
      </c>
      <c r="I61" s="43">
        <f>ROUND(G61*H61,P4)</f>
        <v>0</v>
      </c>
      <c r="J61" s="37"/>
      <c r="O61" s="44">
        <f>I61*0.21</f>
        <v>0</v>
      </c>
      <c r="P61">
        <v>3</v>
      </c>
    </row>
    <row r="62">
      <c r="A62" s="37" t="s">
        <v>598</v>
      </c>
      <c r="B62" s="45"/>
      <c r="C62" s="46"/>
      <c r="D62" s="46"/>
      <c r="E62" s="39" t="s">
        <v>14302</v>
      </c>
      <c r="F62" s="46"/>
      <c r="G62" s="46"/>
      <c r="H62" s="46"/>
      <c r="I62" s="46"/>
      <c r="J62" s="48"/>
    </row>
    <row r="63" ht="150">
      <c r="A63" s="37" t="s">
        <v>601</v>
      </c>
      <c r="B63" s="45"/>
      <c r="C63" s="46"/>
      <c r="D63" s="46"/>
      <c r="E63" s="39" t="s">
        <v>14303</v>
      </c>
      <c r="F63" s="46"/>
      <c r="G63" s="46"/>
      <c r="H63" s="46"/>
      <c r="I63" s="46"/>
      <c r="J63" s="48"/>
    </row>
    <row r="64">
      <c r="A64" s="37" t="s">
        <v>593</v>
      </c>
      <c r="B64" s="37">
        <v>13</v>
      </c>
      <c r="C64" s="38" t="s">
        <v>4063</v>
      </c>
      <c r="D64" s="37" t="s">
        <v>595</v>
      </c>
      <c r="E64" s="39" t="s">
        <v>4064</v>
      </c>
      <c r="F64" s="40" t="s">
        <v>608</v>
      </c>
      <c r="G64" s="41">
        <v>1</v>
      </c>
      <c r="H64" s="42">
        <v>0</v>
      </c>
      <c r="I64" s="43">
        <f>ROUND(G64*H64,P4)</f>
        <v>0</v>
      </c>
      <c r="J64" s="37"/>
      <c r="O64" s="44">
        <f>I64*0.21</f>
        <v>0</v>
      </c>
      <c r="P64">
        <v>3</v>
      </c>
    </row>
    <row r="65">
      <c r="A65" s="37" t="s">
        <v>598</v>
      </c>
      <c r="B65" s="45"/>
      <c r="C65" s="46"/>
      <c r="D65" s="46"/>
      <c r="E65" s="39" t="s">
        <v>14302</v>
      </c>
      <c r="F65" s="46"/>
      <c r="G65" s="46"/>
      <c r="H65" s="46"/>
      <c r="I65" s="46"/>
      <c r="J65" s="48"/>
    </row>
    <row r="66" ht="120">
      <c r="A66" s="37" t="s">
        <v>601</v>
      </c>
      <c r="B66" s="45"/>
      <c r="C66" s="46"/>
      <c r="D66" s="46"/>
      <c r="E66" s="39" t="s">
        <v>4065</v>
      </c>
      <c r="F66" s="46"/>
      <c r="G66" s="46"/>
      <c r="H66" s="46"/>
      <c r="I66" s="46"/>
      <c r="J66" s="48"/>
    </row>
    <row r="67">
      <c r="A67" s="37" t="s">
        <v>593</v>
      </c>
      <c r="B67" s="37">
        <v>14</v>
      </c>
      <c r="C67" s="38" t="s">
        <v>14304</v>
      </c>
      <c r="D67" s="37" t="s">
        <v>595</v>
      </c>
      <c r="E67" s="39" t="s">
        <v>14305</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14298</v>
      </c>
      <c r="F69" s="46"/>
      <c r="G69" s="46"/>
      <c r="H69" s="46"/>
      <c r="I69" s="46"/>
      <c r="J69" s="48"/>
    </row>
    <row r="70" ht="90">
      <c r="A70" s="37" t="s">
        <v>601</v>
      </c>
      <c r="B70" s="45"/>
      <c r="C70" s="46"/>
      <c r="D70" s="46"/>
      <c r="E70" s="39" t="s">
        <v>14306</v>
      </c>
      <c r="F70" s="46"/>
      <c r="G70" s="46"/>
      <c r="H70" s="46"/>
      <c r="I70" s="46"/>
      <c r="J70" s="48"/>
    </row>
    <row r="71" ht="30">
      <c r="A71" s="37" t="s">
        <v>593</v>
      </c>
      <c r="B71" s="37">
        <v>15</v>
      </c>
      <c r="C71" s="38" t="s">
        <v>14307</v>
      </c>
      <c r="D71" s="37" t="s">
        <v>595</v>
      </c>
      <c r="E71" s="39" t="s">
        <v>14308</v>
      </c>
      <c r="F71" s="40" t="s">
        <v>597</v>
      </c>
      <c r="G71" s="41">
        <v>320</v>
      </c>
      <c r="H71" s="42">
        <v>0</v>
      </c>
      <c r="I71" s="43">
        <f>ROUND(G71*H71,P4)</f>
        <v>0</v>
      </c>
      <c r="J71" s="37"/>
      <c r="O71" s="44">
        <f>I71*0.21</f>
        <v>0</v>
      </c>
      <c r="P71">
        <v>3</v>
      </c>
    </row>
    <row r="72">
      <c r="A72" s="37" t="s">
        <v>598</v>
      </c>
      <c r="B72" s="45"/>
      <c r="C72" s="46"/>
      <c r="D72" s="46"/>
      <c r="E72" s="39" t="s">
        <v>14309</v>
      </c>
      <c r="F72" s="46"/>
      <c r="G72" s="46"/>
      <c r="H72" s="46"/>
      <c r="I72" s="46"/>
      <c r="J72" s="48"/>
    </row>
    <row r="73" ht="90">
      <c r="A73" s="37" t="s">
        <v>601</v>
      </c>
      <c r="B73" s="45"/>
      <c r="C73" s="46"/>
      <c r="D73" s="46"/>
      <c r="E73" s="39" t="s">
        <v>14310</v>
      </c>
      <c r="F73" s="46"/>
      <c r="G73" s="46"/>
      <c r="H73" s="46"/>
      <c r="I73" s="46"/>
      <c r="J73" s="48"/>
    </row>
    <row r="74" ht="30">
      <c r="A74" s="37" t="s">
        <v>593</v>
      </c>
      <c r="B74" s="37">
        <v>16</v>
      </c>
      <c r="C74" s="38" t="s">
        <v>14311</v>
      </c>
      <c r="D74" s="37" t="s">
        <v>595</v>
      </c>
      <c r="E74" s="39" t="s">
        <v>14312</v>
      </c>
      <c r="F74" s="40" t="s">
        <v>597</v>
      </c>
      <c r="G74" s="41">
        <v>320</v>
      </c>
      <c r="H74" s="42">
        <v>0</v>
      </c>
      <c r="I74" s="43">
        <f>ROUND(G74*H74,P4)</f>
        <v>0</v>
      </c>
      <c r="J74" s="37"/>
      <c r="O74" s="44">
        <f>I74*0.21</f>
        <v>0</v>
      </c>
      <c r="P74">
        <v>3</v>
      </c>
    </row>
    <row r="75" ht="30">
      <c r="A75" s="37" t="s">
        <v>598</v>
      </c>
      <c r="B75" s="45"/>
      <c r="C75" s="46"/>
      <c r="D75" s="46"/>
      <c r="E75" s="39" t="s">
        <v>14312</v>
      </c>
      <c r="F75" s="46"/>
      <c r="G75" s="46"/>
      <c r="H75" s="46"/>
      <c r="I75" s="46"/>
      <c r="J75" s="48"/>
    </row>
    <row r="76">
      <c r="A76" s="37" t="s">
        <v>599</v>
      </c>
      <c r="B76" s="45"/>
      <c r="C76" s="46"/>
      <c r="D76" s="46"/>
      <c r="E76" s="49" t="s">
        <v>14313</v>
      </c>
      <c r="F76" s="46"/>
      <c r="G76" s="46"/>
      <c r="H76" s="46"/>
      <c r="I76" s="46"/>
      <c r="J76" s="48"/>
    </row>
    <row r="77" ht="75">
      <c r="A77" s="37" t="s">
        <v>601</v>
      </c>
      <c r="B77" s="45"/>
      <c r="C77" s="46"/>
      <c r="D77" s="46"/>
      <c r="E77" s="39" t="s">
        <v>14314</v>
      </c>
      <c r="F77" s="46"/>
      <c r="G77" s="46"/>
      <c r="H77" s="46"/>
      <c r="I77" s="46"/>
      <c r="J77" s="48"/>
    </row>
    <row r="78">
      <c r="A78" s="31" t="s">
        <v>591</v>
      </c>
      <c r="B78" s="32"/>
      <c r="C78" s="33" t="s">
        <v>4066</v>
      </c>
      <c r="D78" s="34"/>
      <c r="E78" s="31" t="s">
        <v>4067</v>
      </c>
      <c r="F78" s="34"/>
      <c r="G78" s="34"/>
      <c r="H78" s="34"/>
      <c r="I78" s="35">
        <f>SUMIFS(I79:I90,A79:A90,"P")</f>
        <v>0</v>
      </c>
      <c r="J78" s="36"/>
    </row>
    <row r="79" ht="30">
      <c r="A79" s="37" t="s">
        <v>593</v>
      </c>
      <c r="B79" s="37">
        <v>17</v>
      </c>
      <c r="C79" s="38" t="s">
        <v>3031</v>
      </c>
      <c r="D79" s="37" t="s">
        <v>595</v>
      </c>
      <c r="E79" s="39" t="s">
        <v>3032</v>
      </c>
      <c r="F79" s="40" t="s">
        <v>597</v>
      </c>
      <c r="G79" s="41">
        <v>10</v>
      </c>
      <c r="H79" s="42">
        <v>0</v>
      </c>
      <c r="I79" s="43">
        <f>ROUND(G79*H79,P4)</f>
        <v>0</v>
      </c>
      <c r="J79" s="37"/>
      <c r="O79" s="44">
        <f>I79*0.21</f>
        <v>0</v>
      </c>
      <c r="P79">
        <v>3</v>
      </c>
    </row>
    <row r="80">
      <c r="A80" s="37" t="s">
        <v>598</v>
      </c>
      <c r="B80" s="45"/>
      <c r="C80" s="46"/>
      <c r="D80" s="46"/>
      <c r="E80" s="39" t="s">
        <v>14302</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4306</v>
      </c>
      <c r="D82" s="37" t="s">
        <v>595</v>
      </c>
      <c r="E82" s="39" t="s">
        <v>4087</v>
      </c>
      <c r="F82" s="40" t="s">
        <v>608</v>
      </c>
      <c r="G82" s="41">
        <v>30</v>
      </c>
      <c r="H82" s="42">
        <v>0</v>
      </c>
      <c r="I82" s="43">
        <f>ROUND(G82*H82,P4)</f>
        <v>0</v>
      </c>
      <c r="J82" s="37"/>
      <c r="O82" s="44">
        <f>I82*0.21</f>
        <v>0</v>
      </c>
      <c r="P82">
        <v>3</v>
      </c>
    </row>
    <row r="83">
      <c r="A83" s="37" t="s">
        <v>598</v>
      </c>
      <c r="B83" s="45"/>
      <c r="C83" s="46"/>
      <c r="D83" s="46"/>
      <c r="E83" s="39" t="s">
        <v>14302</v>
      </c>
      <c r="F83" s="46"/>
      <c r="G83" s="46"/>
      <c r="H83" s="46"/>
      <c r="I83" s="46"/>
      <c r="J83" s="48"/>
    </row>
    <row r="84" ht="135">
      <c r="A84" s="37" t="s">
        <v>601</v>
      </c>
      <c r="B84" s="45"/>
      <c r="C84" s="46"/>
      <c r="D84" s="46"/>
      <c r="E84" s="39" t="s">
        <v>4307</v>
      </c>
      <c r="F84" s="46"/>
      <c r="G84" s="46"/>
      <c r="H84" s="46"/>
      <c r="I84" s="46"/>
      <c r="J84" s="48"/>
    </row>
    <row r="85">
      <c r="A85" s="37" t="s">
        <v>593</v>
      </c>
      <c r="B85" s="37">
        <v>19</v>
      </c>
      <c r="C85" s="38" t="s">
        <v>3859</v>
      </c>
      <c r="D85" s="37" t="s">
        <v>595</v>
      </c>
      <c r="E85" s="39" t="s">
        <v>3860</v>
      </c>
      <c r="F85" s="40" t="s">
        <v>650</v>
      </c>
      <c r="G85" s="41">
        <v>2</v>
      </c>
      <c r="H85" s="42">
        <v>0</v>
      </c>
      <c r="I85" s="43">
        <f>ROUND(G85*H85,P4)</f>
        <v>0</v>
      </c>
      <c r="J85" s="37"/>
      <c r="O85" s="44">
        <f>I85*0.21</f>
        <v>0</v>
      </c>
      <c r="P85">
        <v>3</v>
      </c>
    </row>
    <row r="86">
      <c r="A86" s="37" t="s">
        <v>598</v>
      </c>
      <c r="B86" s="45"/>
      <c r="C86" s="46"/>
      <c r="D86" s="46"/>
      <c r="E86" s="39" t="s">
        <v>14302</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3558</v>
      </c>
      <c r="D88" s="37" t="s">
        <v>595</v>
      </c>
      <c r="E88" s="39" t="s">
        <v>3559</v>
      </c>
      <c r="F88" s="40" t="s">
        <v>608</v>
      </c>
      <c r="G88" s="41">
        <v>1</v>
      </c>
      <c r="H88" s="42">
        <v>0</v>
      </c>
      <c r="I88" s="43">
        <f>ROUND(G88*H88,P4)</f>
        <v>0</v>
      </c>
      <c r="J88" s="37"/>
      <c r="O88" s="44">
        <f>I88*0.21</f>
        <v>0</v>
      </c>
      <c r="P88">
        <v>3</v>
      </c>
    </row>
    <row r="89">
      <c r="A89" s="37" t="s">
        <v>598</v>
      </c>
      <c r="B89" s="45"/>
      <c r="C89" s="46"/>
      <c r="D89" s="46"/>
      <c r="E89" s="39" t="s">
        <v>14302</v>
      </c>
      <c r="F89" s="46"/>
      <c r="G89" s="46"/>
      <c r="H89" s="46"/>
      <c r="I89" s="46"/>
      <c r="J89" s="48"/>
    </row>
    <row r="90" ht="60">
      <c r="A90" s="37" t="s">
        <v>601</v>
      </c>
      <c r="B90" s="45"/>
      <c r="C90" s="46"/>
      <c r="D90" s="46"/>
      <c r="E90" s="39" t="s">
        <v>4068</v>
      </c>
      <c r="F90" s="46"/>
      <c r="G90" s="46"/>
      <c r="H90" s="46"/>
      <c r="I90" s="46"/>
      <c r="J90" s="48"/>
    </row>
    <row r="91">
      <c r="A91" s="31" t="s">
        <v>591</v>
      </c>
      <c r="B91" s="32"/>
      <c r="C91" s="33" t="s">
        <v>4095</v>
      </c>
      <c r="D91" s="34"/>
      <c r="E91" s="31" t="s">
        <v>4096</v>
      </c>
      <c r="F91" s="34"/>
      <c r="G91" s="34"/>
      <c r="H91" s="34"/>
      <c r="I91" s="35">
        <f>SUMIFS(I92:I97,A92:A97,"P")</f>
        <v>0</v>
      </c>
      <c r="J91" s="36"/>
    </row>
    <row r="92">
      <c r="A92" s="37" t="s">
        <v>593</v>
      </c>
      <c r="B92" s="37">
        <v>21</v>
      </c>
      <c r="C92" s="38" t="s">
        <v>3415</v>
      </c>
      <c r="D92" s="37" t="s">
        <v>595</v>
      </c>
      <c r="E92" s="39" t="s">
        <v>3416</v>
      </c>
      <c r="F92" s="40" t="s">
        <v>608</v>
      </c>
      <c r="G92" s="41">
        <v>20</v>
      </c>
      <c r="H92" s="42">
        <v>0</v>
      </c>
      <c r="I92" s="43">
        <f>ROUND(G92*H92,P4)</f>
        <v>0</v>
      </c>
      <c r="J92" s="37"/>
      <c r="O92" s="44">
        <f>I92*0.21</f>
        <v>0</v>
      </c>
      <c r="P92">
        <v>3</v>
      </c>
    </row>
    <row r="93">
      <c r="A93" s="37" t="s">
        <v>598</v>
      </c>
      <c r="B93" s="45"/>
      <c r="C93" s="46"/>
      <c r="D93" s="46"/>
      <c r="E93" s="39" t="s">
        <v>14302</v>
      </c>
      <c r="F93" s="46"/>
      <c r="G93" s="46"/>
      <c r="H93" s="46"/>
      <c r="I93" s="46"/>
      <c r="J93" s="48"/>
    </row>
    <row r="94" ht="135">
      <c r="A94" s="37" t="s">
        <v>601</v>
      </c>
      <c r="B94" s="45"/>
      <c r="C94" s="46"/>
      <c r="D94" s="46"/>
      <c r="E94" s="39" t="s">
        <v>14315</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14302</v>
      </c>
      <c r="F96" s="46"/>
      <c r="G96" s="46"/>
      <c r="H96" s="46"/>
      <c r="I96" s="46"/>
      <c r="J96" s="48"/>
    </row>
    <row r="97" ht="120">
      <c r="A97" s="37" t="s">
        <v>601</v>
      </c>
      <c r="B97" s="45"/>
      <c r="C97" s="46"/>
      <c r="D97" s="46"/>
      <c r="E97" s="39" t="s">
        <v>14316</v>
      </c>
      <c r="F97" s="46"/>
      <c r="G97" s="46"/>
      <c r="H97" s="46"/>
      <c r="I97" s="46"/>
      <c r="J97" s="48"/>
    </row>
    <row r="98">
      <c r="A98" s="31" t="s">
        <v>591</v>
      </c>
      <c r="B98" s="32"/>
      <c r="C98" s="33" t="s">
        <v>1716</v>
      </c>
      <c r="D98" s="34"/>
      <c r="E98" s="31" t="s">
        <v>4101</v>
      </c>
      <c r="F98" s="34"/>
      <c r="G98" s="34"/>
      <c r="H98" s="34"/>
      <c r="I98" s="35">
        <f>SUMIFS(I99:I118,A99:A118,"P")</f>
        <v>0</v>
      </c>
      <c r="J98" s="36"/>
    </row>
    <row r="99">
      <c r="A99" s="37" t="s">
        <v>593</v>
      </c>
      <c r="B99" s="37">
        <v>23</v>
      </c>
      <c r="C99" s="38" t="s">
        <v>14317</v>
      </c>
      <c r="D99" s="37" t="s">
        <v>595</v>
      </c>
      <c r="E99" s="39" t="s">
        <v>14318</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14319</v>
      </c>
      <c r="F101" s="46"/>
      <c r="G101" s="46"/>
      <c r="H101" s="46"/>
      <c r="I101" s="46"/>
      <c r="J101" s="48"/>
    </row>
    <row r="102" ht="150">
      <c r="A102" s="37" t="s">
        <v>601</v>
      </c>
      <c r="B102" s="45"/>
      <c r="C102" s="46"/>
      <c r="D102" s="46"/>
      <c r="E102" s="39" t="s">
        <v>14320</v>
      </c>
      <c r="F102" s="46"/>
      <c r="G102" s="46"/>
      <c r="H102" s="46"/>
      <c r="I102" s="46"/>
      <c r="J102" s="48"/>
    </row>
    <row r="103">
      <c r="A103" s="37" t="s">
        <v>593</v>
      </c>
      <c r="B103" s="37">
        <v>24</v>
      </c>
      <c r="C103" s="38" t="s">
        <v>14321</v>
      </c>
      <c r="D103" s="37" t="s">
        <v>595</v>
      </c>
      <c r="E103" s="39" t="s">
        <v>14322</v>
      </c>
      <c r="F103" s="40" t="s">
        <v>608</v>
      </c>
      <c r="G103" s="41">
        <v>8</v>
      </c>
      <c r="H103" s="42">
        <v>0</v>
      </c>
      <c r="I103" s="43">
        <f>ROUND(G103*H103,P4)</f>
        <v>0</v>
      </c>
      <c r="J103" s="37"/>
      <c r="O103" s="44">
        <f>I103*0.21</f>
        <v>0</v>
      </c>
      <c r="P103">
        <v>3</v>
      </c>
    </row>
    <row r="104">
      <c r="A104" s="37" t="s">
        <v>598</v>
      </c>
      <c r="B104" s="45"/>
      <c r="C104" s="46"/>
      <c r="D104" s="46"/>
      <c r="E104" s="39" t="s">
        <v>14302</v>
      </c>
      <c r="F104" s="46"/>
      <c r="G104" s="46"/>
      <c r="H104" s="46"/>
      <c r="I104" s="46"/>
      <c r="J104" s="48"/>
    </row>
    <row r="105" ht="120">
      <c r="A105" s="37" t="s">
        <v>601</v>
      </c>
      <c r="B105" s="45"/>
      <c r="C105" s="46"/>
      <c r="D105" s="46"/>
      <c r="E105" s="39" t="s">
        <v>14323</v>
      </c>
      <c r="F105" s="46"/>
      <c r="G105" s="46"/>
      <c r="H105" s="46"/>
      <c r="I105" s="46"/>
      <c r="J105" s="48"/>
    </row>
    <row r="106">
      <c r="A106" s="37" t="s">
        <v>593</v>
      </c>
      <c r="B106" s="37">
        <v>25</v>
      </c>
      <c r="C106" s="38" t="s">
        <v>3312</v>
      </c>
      <c r="D106" s="37" t="s">
        <v>595</v>
      </c>
      <c r="E106" s="39" t="s">
        <v>3313</v>
      </c>
      <c r="F106" s="40" t="s">
        <v>608</v>
      </c>
      <c r="G106" s="41">
        <v>12</v>
      </c>
      <c r="H106" s="42">
        <v>0</v>
      </c>
      <c r="I106" s="43">
        <f>ROUND(G106*H106,P4)</f>
        <v>0</v>
      </c>
      <c r="J106" s="37"/>
      <c r="O106" s="44">
        <f>I106*0.21</f>
        <v>0</v>
      </c>
      <c r="P106">
        <v>3</v>
      </c>
    </row>
    <row r="107">
      <c r="A107" s="37" t="s">
        <v>598</v>
      </c>
      <c r="B107" s="45"/>
      <c r="C107" s="46"/>
      <c r="D107" s="46"/>
      <c r="E107" s="39" t="s">
        <v>14302</v>
      </c>
      <c r="F107" s="46"/>
      <c r="G107" s="46"/>
      <c r="H107" s="46"/>
      <c r="I107" s="46"/>
      <c r="J107" s="48"/>
    </row>
    <row r="108" ht="90">
      <c r="A108" s="37" t="s">
        <v>601</v>
      </c>
      <c r="B108" s="45"/>
      <c r="C108" s="46"/>
      <c r="D108" s="46"/>
      <c r="E108" s="39" t="s">
        <v>4320</v>
      </c>
      <c r="F108" s="46"/>
      <c r="G108" s="46"/>
      <c r="H108" s="46"/>
      <c r="I108" s="46"/>
      <c r="J108" s="48"/>
    </row>
    <row r="109">
      <c r="A109" s="37" t="s">
        <v>593</v>
      </c>
      <c r="B109" s="37">
        <v>26</v>
      </c>
      <c r="C109" s="38" t="s">
        <v>4324</v>
      </c>
      <c r="D109" s="37" t="s">
        <v>595</v>
      </c>
      <c r="E109" s="39" t="s">
        <v>4123</v>
      </c>
      <c r="F109" s="40" t="s">
        <v>608</v>
      </c>
      <c r="G109" s="41">
        <v>12</v>
      </c>
      <c r="H109" s="42">
        <v>0</v>
      </c>
      <c r="I109" s="43">
        <f>ROUND(G109*H109,P4)</f>
        <v>0</v>
      </c>
      <c r="J109" s="37"/>
      <c r="O109" s="44">
        <f>I109*0.21</f>
        <v>0</v>
      </c>
      <c r="P109">
        <v>3</v>
      </c>
    </row>
    <row r="110">
      <c r="A110" s="37" t="s">
        <v>598</v>
      </c>
      <c r="B110" s="45"/>
      <c r="C110" s="46"/>
      <c r="D110" s="46"/>
      <c r="E110" s="39" t="s">
        <v>14302</v>
      </c>
      <c r="F110" s="46"/>
      <c r="G110" s="46"/>
      <c r="H110" s="46"/>
      <c r="I110" s="46"/>
      <c r="J110" s="48"/>
    </row>
    <row r="111" ht="120">
      <c r="A111" s="37" t="s">
        <v>601</v>
      </c>
      <c r="B111" s="45"/>
      <c r="C111" s="46"/>
      <c r="D111" s="46"/>
      <c r="E111" s="39" t="s">
        <v>4325</v>
      </c>
      <c r="F111" s="46"/>
      <c r="G111" s="46"/>
      <c r="H111" s="46"/>
      <c r="I111" s="46"/>
      <c r="J111" s="48"/>
    </row>
    <row r="112">
      <c r="A112" s="37" t="s">
        <v>593</v>
      </c>
      <c r="B112" s="37">
        <v>27</v>
      </c>
      <c r="C112" s="38" t="s">
        <v>14324</v>
      </c>
      <c r="D112" s="37" t="s">
        <v>595</v>
      </c>
      <c r="E112" s="39" t="s">
        <v>2456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14325</v>
      </c>
      <c r="F114" s="46"/>
      <c r="G114" s="46"/>
      <c r="H114" s="46"/>
      <c r="I114" s="46"/>
      <c r="J114" s="48"/>
    </row>
    <row r="115" ht="120">
      <c r="A115" s="37" t="s">
        <v>601</v>
      </c>
      <c r="B115" s="45"/>
      <c r="C115" s="46"/>
      <c r="D115" s="46"/>
      <c r="E115" s="39" t="s">
        <v>14326</v>
      </c>
      <c r="F115" s="46"/>
      <c r="G115" s="46"/>
      <c r="H115" s="46"/>
      <c r="I115" s="46"/>
      <c r="J115" s="48"/>
    </row>
    <row r="116">
      <c r="A116" s="37" t="s">
        <v>593</v>
      </c>
      <c r="B116" s="37">
        <v>28</v>
      </c>
      <c r="C116" s="38" t="s">
        <v>14327</v>
      </c>
      <c r="D116" s="37" t="s">
        <v>595</v>
      </c>
      <c r="E116" s="39" t="s">
        <v>14328</v>
      </c>
      <c r="F116" s="40" t="s">
        <v>597</v>
      </c>
      <c r="G116" s="41">
        <v>65</v>
      </c>
      <c r="H116" s="42">
        <v>0</v>
      </c>
      <c r="I116" s="43">
        <f>ROUND(G116*H116,P4)</f>
        <v>0</v>
      </c>
      <c r="J116" s="37"/>
      <c r="O116" s="44">
        <f>I116*0.21</f>
        <v>0</v>
      </c>
      <c r="P116">
        <v>3</v>
      </c>
    </row>
    <row r="117">
      <c r="A117" s="37" t="s">
        <v>598</v>
      </c>
      <c r="B117" s="45"/>
      <c r="C117" s="46"/>
      <c r="D117" s="46"/>
      <c r="E117" s="39" t="s">
        <v>14329</v>
      </c>
      <c r="F117" s="46"/>
      <c r="G117" s="46"/>
      <c r="H117" s="46"/>
      <c r="I117" s="46"/>
      <c r="J117" s="48"/>
    </row>
    <row r="118" ht="45">
      <c r="A118" s="37" t="s">
        <v>601</v>
      </c>
      <c r="B118" s="45"/>
      <c r="C118" s="46"/>
      <c r="D118" s="46"/>
      <c r="E118" s="39" t="s">
        <v>14330</v>
      </c>
      <c r="F118" s="46"/>
      <c r="G118" s="46"/>
      <c r="H118" s="46"/>
      <c r="I118" s="46"/>
      <c r="J118" s="48"/>
    </row>
    <row r="119">
      <c r="A119" s="31" t="s">
        <v>591</v>
      </c>
      <c r="B119" s="32"/>
      <c r="C119" s="33" t="s">
        <v>3661</v>
      </c>
      <c r="D119" s="34"/>
      <c r="E119" s="31" t="s">
        <v>4125</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14302</v>
      </c>
      <c r="F121" s="46"/>
      <c r="G121" s="46"/>
      <c r="H121" s="46"/>
      <c r="I121" s="46"/>
      <c r="J121" s="48"/>
    </row>
    <row r="122" ht="120">
      <c r="A122" s="37" t="s">
        <v>601</v>
      </c>
      <c r="B122" s="45"/>
      <c r="C122" s="46"/>
      <c r="D122" s="46"/>
      <c r="E122" s="39" t="s">
        <v>2096</v>
      </c>
      <c r="F122" s="46"/>
      <c r="G122" s="46"/>
      <c r="H122" s="46"/>
      <c r="I122" s="46"/>
      <c r="J122" s="48"/>
    </row>
    <row r="123" ht="30">
      <c r="A123" s="37" t="s">
        <v>593</v>
      </c>
      <c r="B123" s="37">
        <v>30</v>
      </c>
      <c r="C123" s="38" t="s">
        <v>3379</v>
      </c>
      <c r="D123" s="37" t="s">
        <v>595</v>
      </c>
      <c r="E123" s="39" t="s">
        <v>3380</v>
      </c>
      <c r="F123" s="40" t="s">
        <v>608</v>
      </c>
      <c r="G123" s="41">
        <v>2</v>
      </c>
      <c r="H123" s="42">
        <v>0</v>
      </c>
      <c r="I123" s="43">
        <f>ROUND(G123*H123,P4)</f>
        <v>0</v>
      </c>
      <c r="J123" s="37"/>
      <c r="O123" s="44">
        <f>I123*0.21</f>
        <v>0</v>
      </c>
      <c r="P123">
        <v>3</v>
      </c>
    </row>
    <row r="124">
      <c r="A124" s="37" t="s">
        <v>598</v>
      </c>
      <c r="B124" s="45"/>
      <c r="C124" s="46"/>
      <c r="D124" s="46"/>
      <c r="E124" s="39" t="s">
        <v>14302</v>
      </c>
      <c r="F124" s="46"/>
      <c r="G124" s="46"/>
      <c r="H124" s="46"/>
      <c r="I124" s="46"/>
      <c r="J124" s="48"/>
    </row>
    <row r="125" ht="120">
      <c r="A125" s="37" t="s">
        <v>601</v>
      </c>
      <c r="B125" s="45"/>
      <c r="C125" s="46"/>
      <c r="D125" s="46"/>
      <c r="E125" s="39" t="s">
        <v>2096</v>
      </c>
      <c r="F125" s="46"/>
      <c r="G125" s="46"/>
      <c r="H125" s="46"/>
      <c r="I125" s="46"/>
      <c r="J125" s="48"/>
    </row>
    <row r="126">
      <c r="A126" s="37" t="s">
        <v>593</v>
      </c>
      <c r="B126" s="37">
        <v>31</v>
      </c>
      <c r="C126" s="38" t="s">
        <v>14331</v>
      </c>
      <c r="D126" s="37" t="s">
        <v>595</v>
      </c>
      <c r="E126" s="39" t="s">
        <v>14332</v>
      </c>
      <c r="F126" s="40" t="s">
        <v>597</v>
      </c>
      <c r="G126" s="41">
        <v>62</v>
      </c>
      <c r="H126" s="42">
        <v>0</v>
      </c>
      <c r="I126" s="43">
        <f>ROUND(G126*H126,P4)</f>
        <v>0</v>
      </c>
      <c r="J126" s="37"/>
      <c r="O126" s="44">
        <f>I126*0.21</f>
        <v>0</v>
      </c>
      <c r="P126">
        <v>3</v>
      </c>
    </row>
    <row r="127">
      <c r="A127" s="37" t="s">
        <v>598</v>
      </c>
      <c r="B127" s="45"/>
      <c r="C127" s="46"/>
      <c r="D127" s="46"/>
      <c r="E127" s="39" t="s">
        <v>14333</v>
      </c>
      <c r="F127" s="46"/>
      <c r="G127" s="46"/>
      <c r="H127" s="46"/>
      <c r="I127" s="46"/>
      <c r="J127" s="48"/>
    </row>
    <row r="128" ht="90">
      <c r="A128" s="37" t="s">
        <v>601</v>
      </c>
      <c r="B128" s="45"/>
      <c r="C128" s="46"/>
      <c r="D128" s="46"/>
      <c r="E128" s="39" t="s">
        <v>14334</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14302</v>
      </c>
      <c r="F130" s="46"/>
      <c r="G130" s="46"/>
      <c r="H130" s="46"/>
      <c r="I130" s="46"/>
      <c r="J130" s="48"/>
    </row>
    <row r="131" ht="105">
      <c r="A131" s="37" t="s">
        <v>601</v>
      </c>
      <c r="B131" s="45"/>
      <c r="C131" s="46"/>
      <c r="D131" s="46"/>
      <c r="E131" s="39" t="s">
        <v>4130</v>
      </c>
      <c r="F131" s="46"/>
      <c r="G131" s="46"/>
      <c r="H131" s="46"/>
      <c r="I131" s="46"/>
      <c r="J131" s="48"/>
    </row>
    <row r="132">
      <c r="A132" s="37" t="s">
        <v>593</v>
      </c>
      <c r="B132" s="37">
        <v>33</v>
      </c>
      <c r="C132" s="38" t="s">
        <v>4341</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14335</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4342</v>
      </c>
      <c r="D135" s="37" t="s">
        <v>595</v>
      </c>
      <c r="E135" s="39" t="s">
        <v>3377</v>
      </c>
      <c r="F135" s="40" t="s">
        <v>597</v>
      </c>
      <c r="G135" s="41">
        <v>410</v>
      </c>
      <c r="H135" s="42">
        <v>0</v>
      </c>
      <c r="I135" s="43">
        <f>ROUND(G135*H135,P4)</f>
        <v>0</v>
      </c>
      <c r="J135" s="37"/>
      <c r="O135" s="44">
        <f>I135*0.21</f>
        <v>0</v>
      </c>
      <c r="P135">
        <v>3</v>
      </c>
    </row>
    <row r="136">
      <c r="A136" s="37" t="s">
        <v>598</v>
      </c>
      <c r="B136" s="45"/>
      <c r="C136" s="46"/>
      <c r="D136" s="46"/>
      <c r="E136" s="39" t="s">
        <v>14335</v>
      </c>
      <c r="F136" s="46"/>
      <c r="G136" s="46"/>
      <c r="H136" s="46"/>
      <c r="I136" s="46"/>
      <c r="J136" s="48"/>
    </row>
    <row r="137" ht="60">
      <c r="A137" s="37" t="s">
        <v>601</v>
      </c>
      <c r="B137" s="45"/>
      <c r="C137" s="46"/>
      <c r="D137" s="46"/>
      <c r="E137" s="39" t="s">
        <v>4135</v>
      </c>
      <c r="F137" s="46"/>
      <c r="G137" s="46"/>
      <c r="H137" s="46"/>
      <c r="I137" s="46"/>
      <c r="J137" s="48"/>
    </row>
    <row r="138">
      <c r="A138" s="31" t="s">
        <v>591</v>
      </c>
      <c r="B138" s="32"/>
      <c r="C138" s="33" t="s">
        <v>3895</v>
      </c>
      <c r="D138" s="34"/>
      <c r="E138" s="31" t="s">
        <v>4355</v>
      </c>
      <c r="F138" s="34"/>
      <c r="G138" s="34"/>
      <c r="H138" s="34"/>
      <c r="I138" s="35">
        <f>SUMIFS(I139:I141,A139:A141,"P")</f>
        <v>0</v>
      </c>
      <c r="J138" s="36"/>
    </row>
    <row r="139" ht="30">
      <c r="A139" s="37" t="s">
        <v>593</v>
      </c>
      <c r="B139" s="37">
        <v>35</v>
      </c>
      <c r="C139" s="38" t="s">
        <v>14336</v>
      </c>
      <c r="D139" s="37" t="s">
        <v>595</v>
      </c>
      <c r="E139" s="39" t="s">
        <v>14337</v>
      </c>
      <c r="F139" s="40" t="s">
        <v>608</v>
      </c>
      <c r="G139" s="41">
        <v>1</v>
      </c>
      <c r="H139" s="42">
        <v>0</v>
      </c>
      <c r="I139" s="43">
        <f>ROUND(G139*H139,P4)</f>
        <v>0</v>
      </c>
      <c r="J139" s="37"/>
      <c r="O139" s="44">
        <f>I139*0.21</f>
        <v>0</v>
      </c>
      <c r="P139">
        <v>3</v>
      </c>
    </row>
    <row r="140">
      <c r="A140" s="37" t="s">
        <v>598</v>
      </c>
      <c r="B140" s="45"/>
      <c r="C140" s="46"/>
      <c r="D140" s="46"/>
      <c r="E140" s="39" t="s">
        <v>14338</v>
      </c>
      <c r="F140" s="46"/>
      <c r="G140" s="46"/>
      <c r="H140" s="46"/>
      <c r="I140" s="46"/>
      <c r="J140" s="48"/>
    </row>
    <row r="141" ht="105">
      <c r="A141" s="37" t="s">
        <v>601</v>
      </c>
      <c r="B141" s="45"/>
      <c r="C141" s="46"/>
      <c r="D141" s="46"/>
      <c r="E141" s="39" t="s">
        <v>14339</v>
      </c>
      <c r="F141" s="46"/>
      <c r="G141" s="46"/>
      <c r="H141" s="46"/>
      <c r="I141" s="46"/>
      <c r="J141" s="48"/>
    </row>
    <row r="142">
      <c r="A142" s="31" t="s">
        <v>591</v>
      </c>
      <c r="B142" s="32"/>
      <c r="C142" s="33" t="s">
        <v>3666</v>
      </c>
      <c r="D142" s="34"/>
      <c r="E142" s="31" t="s">
        <v>4198</v>
      </c>
      <c r="F142" s="34"/>
      <c r="G142" s="34"/>
      <c r="H142" s="34"/>
      <c r="I142" s="35">
        <f>SUMIFS(I143:I172,A143:A172,"P")</f>
        <v>0</v>
      </c>
      <c r="J142" s="36"/>
    </row>
    <row r="143" ht="30">
      <c r="A143" s="37" t="s">
        <v>593</v>
      </c>
      <c r="B143" s="37">
        <v>36</v>
      </c>
      <c r="C143" s="38" t="s">
        <v>3065</v>
      </c>
      <c r="D143" s="37" t="s">
        <v>595</v>
      </c>
      <c r="E143" s="39" t="s">
        <v>3962</v>
      </c>
      <c r="F143" s="40" t="s">
        <v>608</v>
      </c>
      <c r="G143" s="41">
        <v>1</v>
      </c>
      <c r="H143" s="42">
        <v>0</v>
      </c>
      <c r="I143" s="43">
        <f>ROUND(G143*H143,P4)</f>
        <v>0</v>
      </c>
      <c r="J143" s="37"/>
      <c r="O143" s="44">
        <f>I143*0.21</f>
        <v>0</v>
      </c>
      <c r="P143">
        <v>3</v>
      </c>
    </row>
    <row r="144">
      <c r="A144" s="37" t="s">
        <v>598</v>
      </c>
      <c r="B144" s="45"/>
      <c r="C144" s="46"/>
      <c r="D144" s="46"/>
      <c r="E144" s="39" t="s">
        <v>14340</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3072</v>
      </c>
      <c r="D146" s="37" t="s">
        <v>595</v>
      </c>
      <c r="E146" s="39" t="s">
        <v>3073</v>
      </c>
      <c r="F146" s="40" t="s">
        <v>608</v>
      </c>
      <c r="G146" s="41">
        <v>1</v>
      </c>
      <c r="H146" s="42">
        <v>0</v>
      </c>
      <c r="I146" s="43">
        <f>ROUND(G146*H146,P4)</f>
        <v>0</v>
      </c>
      <c r="J146" s="37"/>
      <c r="O146" s="44">
        <f>I146*0.21</f>
        <v>0</v>
      </c>
      <c r="P146">
        <v>3</v>
      </c>
    </row>
    <row r="147">
      <c r="A147" s="37" t="s">
        <v>598</v>
      </c>
      <c r="B147" s="45"/>
      <c r="C147" s="46"/>
      <c r="D147" s="46"/>
      <c r="E147" s="39" t="s">
        <v>14302</v>
      </c>
      <c r="F147" s="46"/>
      <c r="G147" s="46"/>
      <c r="H147" s="46"/>
      <c r="I147" s="46"/>
      <c r="J147" s="48"/>
    </row>
    <row r="148" ht="105">
      <c r="A148" s="37" t="s">
        <v>601</v>
      </c>
      <c r="B148" s="45"/>
      <c r="C148" s="46"/>
      <c r="D148" s="46"/>
      <c r="E148" s="39" t="s">
        <v>4208</v>
      </c>
      <c r="F148" s="46"/>
      <c r="G148" s="46"/>
      <c r="H148" s="46"/>
      <c r="I148" s="46"/>
      <c r="J148" s="48"/>
    </row>
    <row r="149">
      <c r="A149" s="37" t="s">
        <v>593</v>
      </c>
      <c r="B149" s="37">
        <v>38</v>
      </c>
      <c r="C149" s="38" t="s">
        <v>14341</v>
      </c>
      <c r="D149" s="37" t="s">
        <v>595</v>
      </c>
      <c r="E149" s="39" t="s">
        <v>14342</v>
      </c>
      <c r="F149" s="40" t="s">
        <v>608</v>
      </c>
      <c r="G149" s="41">
        <v>2</v>
      </c>
      <c r="H149" s="42">
        <v>0</v>
      </c>
      <c r="I149" s="43">
        <f>ROUND(G149*H149,P4)</f>
        <v>0</v>
      </c>
      <c r="J149" s="37"/>
      <c r="O149" s="44">
        <f>I149*0.21</f>
        <v>0</v>
      </c>
      <c r="P149">
        <v>3</v>
      </c>
    </row>
    <row r="150">
      <c r="A150" s="37" t="s">
        <v>598</v>
      </c>
      <c r="B150" s="45"/>
      <c r="C150" s="46"/>
      <c r="D150" s="46"/>
      <c r="E150" s="39" t="s">
        <v>14302</v>
      </c>
      <c r="F150" s="46"/>
      <c r="G150" s="46"/>
      <c r="H150" s="46"/>
      <c r="I150" s="46"/>
      <c r="J150" s="48"/>
    </row>
    <row r="151" ht="90">
      <c r="A151" s="37" t="s">
        <v>601</v>
      </c>
      <c r="B151" s="45"/>
      <c r="C151" s="46"/>
      <c r="D151" s="46"/>
      <c r="E151" s="39" t="s">
        <v>4214</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14302</v>
      </c>
      <c r="F153" s="46"/>
      <c r="G153" s="46"/>
      <c r="H153" s="46"/>
      <c r="I153" s="46"/>
      <c r="J153" s="48"/>
    </row>
    <row r="154" ht="120">
      <c r="A154" s="37" t="s">
        <v>601</v>
      </c>
      <c r="B154" s="45"/>
      <c r="C154" s="46"/>
      <c r="D154" s="46"/>
      <c r="E154" s="39" t="s">
        <v>3669</v>
      </c>
      <c r="F154" s="46"/>
      <c r="G154" s="46"/>
      <c r="H154" s="46"/>
      <c r="I154" s="46"/>
      <c r="J154" s="48"/>
    </row>
    <row r="155">
      <c r="A155" s="37" t="s">
        <v>593</v>
      </c>
      <c r="B155" s="37">
        <v>40</v>
      </c>
      <c r="C155" s="38" t="s">
        <v>3389</v>
      </c>
      <c r="D155" s="37" t="s">
        <v>595</v>
      </c>
      <c r="E155" s="39" t="s">
        <v>3390</v>
      </c>
      <c r="F155" s="40" t="s">
        <v>624</v>
      </c>
      <c r="G155" s="41">
        <v>16</v>
      </c>
      <c r="H155" s="42">
        <v>0</v>
      </c>
      <c r="I155" s="43">
        <f>ROUND(G155*H155,P4)</f>
        <v>0</v>
      </c>
      <c r="J155" s="37"/>
      <c r="O155" s="44">
        <f>I155*0.21</f>
        <v>0</v>
      </c>
      <c r="P155">
        <v>3</v>
      </c>
    </row>
    <row r="156">
      <c r="A156" s="37" t="s">
        <v>598</v>
      </c>
      <c r="B156" s="45"/>
      <c r="C156" s="46"/>
      <c r="D156" s="46"/>
      <c r="E156" s="39" t="s">
        <v>14302</v>
      </c>
      <c r="F156" s="46"/>
      <c r="G156" s="46"/>
      <c r="H156" s="46"/>
      <c r="I156" s="46"/>
      <c r="J156" s="48"/>
    </row>
    <row r="157" ht="120">
      <c r="A157" s="37" t="s">
        <v>601</v>
      </c>
      <c r="B157" s="45"/>
      <c r="C157" s="46"/>
      <c r="D157" s="46"/>
      <c r="E157" s="39" t="s">
        <v>4389</v>
      </c>
      <c r="F157" s="46"/>
      <c r="G157" s="46"/>
      <c r="H157" s="46"/>
      <c r="I157" s="46"/>
      <c r="J157" s="48"/>
    </row>
    <row r="158">
      <c r="A158" s="37" t="s">
        <v>593</v>
      </c>
      <c r="B158" s="37">
        <v>41</v>
      </c>
      <c r="C158" s="38" t="s">
        <v>3077</v>
      </c>
      <c r="D158" s="37" t="s">
        <v>595</v>
      </c>
      <c r="E158" s="39" t="s">
        <v>3078</v>
      </c>
      <c r="F158" s="40" t="s">
        <v>624</v>
      </c>
      <c r="G158" s="41">
        <v>16</v>
      </c>
      <c r="H158" s="42">
        <v>0</v>
      </c>
      <c r="I158" s="43">
        <f>ROUND(G158*H158,P4)</f>
        <v>0</v>
      </c>
      <c r="J158" s="37"/>
      <c r="O158" s="44">
        <f>I158*0.21</f>
        <v>0</v>
      </c>
      <c r="P158">
        <v>3</v>
      </c>
    </row>
    <row r="159">
      <c r="A159" s="37" t="s">
        <v>598</v>
      </c>
      <c r="B159" s="45"/>
      <c r="C159" s="46"/>
      <c r="D159" s="46"/>
      <c r="E159" s="39" t="s">
        <v>14302</v>
      </c>
      <c r="F159" s="46"/>
      <c r="G159" s="46"/>
      <c r="H159" s="46"/>
      <c r="I159" s="46"/>
      <c r="J159" s="48"/>
    </row>
    <row r="160" ht="105">
      <c r="A160" s="37" t="s">
        <v>601</v>
      </c>
      <c r="B160" s="45"/>
      <c r="C160" s="46"/>
      <c r="D160" s="46"/>
      <c r="E160" s="39" t="s">
        <v>4225</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14302</v>
      </c>
      <c r="F162" s="46"/>
      <c r="G162" s="46"/>
      <c r="H162" s="46"/>
      <c r="I162" s="46"/>
      <c r="J162" s="48"/>
    </row>
    <row r="163" ht="105">
      <c r="A163" s="37" t="s">
        <v>601</v>
      </c>
      <c r="B163" s="45"/>
      <c r="C163" s="46"/>
      <c r="D163" s="46"/>
      <c r="E163" s="39" t="s">
        <v>3670</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14302</v>
      </c>
      <c r="F165" s="46"/>
      <c r="G165" s="46"/>
      <c r="H165" s="46"/>
      <c r="I165" s="46"/>
      <c r="J165" s="48"/>
    </row>
    <row r="166" ht="105">
      <c r="A166" s="37" t="s">
        <v>601</v>
      </c>
      <c r="B166" s="45"/>
      <c r="C166" s="46"/>
      <c r="D166" s="46"/>
      <c r="E166" s="39" t="s">
        <v>4226</v>
      </c>
      <c r="F166" s="46"/>
      <c r="G166" s="46"/>
      <c r="H166" s="46"/>
      <c r="I166" s="46"/>
      <c r="J166" s="48"/>
    </row>
    <row r="167">
      <c r="A167" s="37" t="s">
        <v>593</v>
      </c>
      <c r="B167" s="37">
        <v>44</v>
      </c>
      <c r="C167" s="38" t="s">
        <v>3392</v>
      </c>
      <c r="D167" s="37" t="s">
        <v>595</v>
      </c>
      <c r="E167" s="39" t="s">
        <v>3393</v>
      </c>
      <c r="F167" s="40" t="s">
        <v>624</v>
      </c>
      <c r="G167" s="41">
        <v>8</v>
      </c>
      <c r="H167" s="42">
        <v>0</v>
      </c>
      <c r="I167" s="43">
        <f>ROUND(G167*H167,P4)</f>
        <v>0</v>
      </c>
      <c r="J167" s="37"/>
      <c r="O167" s="44">
        <f>I167*0.21</f>
        <v>0</v>
      </c>
      <c r="P167">
        <v>3</v>
      </c>
    </row>
    <row r="168">
      <c r="A168" s="37" t="s">
        <v>598</v>
      </c>
      <c r="B168" s="45"/>
      <c r="C168" s="46"/>
      <c r="D168" s="46"/>
      <c r="E168" s="39" t="s">
        <v>14302</v>
      </c>
      <c r="F168" s="46"/>
      <c r="G168" s="46"/>
      <c r="H168" s="46"/>
      <c r="I168" s="46"/>
      <c r="J168" s="48"/>
    </row>
    <row r="169" ht="105">
      <c r="A169" s="37" t="s">
        <v>601</v>
      </c>
      <c r="B169" s="45"/>
      <c r="C169" s="46"/>
      <c r="D169" s="46"/>
      <c r="E169" s="39" t="s">
        <v>4390</v>
      </c>
      <c r="F169" s="46"/>
      <c r="G169" s="46"/>
      <c r="H169" s="46"/>
      <c r="I169" s="46"/>
      <c r="J169" s="48"/>
    </row>
    <row r="170">
      <c r="A170" s="37" t="s">
        <v>593</v>
      </c>
      <c r="B170" s="37">
        <v>45</v>
      </c>
      <c r="C170" s="38" t="s">
        <v>4227</v>
      </c>
      <c r="D170" s="37" t="s">
        <v>595</v>
      </c>
      <c r="E170" s="39" t="s">
        <v>4228</v>
      </c>
      <c r="F170" s="40" t="s">
        <v>624</v>
      </c>
      <c r="G170" s="41">
        <v>8</v>
      </c>
      <c r="H170" s="42">
        <v>0</v>
      </c>
      <c r="I170" s="43">
        <f>ROUND(G170*H170,P4)</f>
        <v>0</v>
      </c>
      <c r="J170" s="37"/>
      <c r="O170" s="44">
        <f>I170*0.21</f>
        <v>0</v>
      </c>
      <c r="P170">
        <v>3</v>
      </c>
    </row>
    <row r="171">
      <c r="A171" s="37" t="s">
        <v>598</v>
      </c>
      <c r="B171" s="45"/>
      <c r="C171" s="46"/>
      <c r="D171" s="46"/>
      <c r="E171" s="39" t="s">
        <v>14302</v>
      </c>
      <c r="F171" s="46"/>
      <c r="G171" s="46"/>
      <c r="H171" s="46"/>
      <c r="I171" s="46"/>
      <c r="J171" s="48"/>
    </row>
    <row r="172" ht="105">
      <c r="A172" s="37" t="s">
        <v>601</v>
      </c>
      <c r="B172" s="45"/>
      <c r="C172" s="46"/>
      <c r="D172" s="46"/>
      <c r="E172" s="39" t="s">
        <v>4229</v>
      </c>
      <c r="F172" s="46"/>
      <c r="G172" s="46"/>
      <c r="H172" s="46"/>
      <c r="I172" s="46"/>
      <c r="J172" s="48"/>
    </row>
    <row r="173">
      <c r="A173" s="31" t="s">
        <v>591</v>
      </c>
      <c r="B173" s="32"/>
      <c r="C173" s="33" t="s">
        <v>4259</v>
      </c>
      <c r="D173" s="34"/>
      <c r="E173" s="31" t="s">
        <v>561</v>
      </c>
      <c r="F173" s="34"/>
      <c r="G173" s="34"/>
      <c r="H173" s="34"/>
      <c r="I173" s="35">
        <f>SUMIFS(I174:I176,A174:A176,"P")</f>
        <v>0</v>
      </c>
      <c r="J173" s="36"/>
    </row>
    <row r="174">
      <c r="A174" s="37" t="s">
        <v>593</v>
      </c>
      <c r="B174" s="37">
        <v>46</v>
      </c>
      <c r="C174" s="38" t="s">
        <v>3087</v>
      </c>
      <c r="D174" s="37" t="s">
        <v>595</v>
      </c>
      <c r="E174" s="39" t="s">
        <v>3088</v>
      </c>
      <c r="F174" s="40" t="s">
        <v>608</v>
      </c>
      <c r="G174" s="41">
        <v>1</v>
      </c>
      <c r="H174" s="42">
        <v>0</v>
      </c>
      <c r="I174" s="43">
        <f>ROUND(G174*H174,P4)</f>
        <v>0</v>
      </c>
      <c r="J174" s="37"/>
      <c r="O174" s="44">
        <f>I174*0.21</f>
        <v>0</v>
      </c>
      <c r="P174">
        <v>3</v>
      </c>
    </row>
    <row r="175">
      <c r="A175" s="37" t="s">
        <v>598</v>
      </c>
      <c r="B175" s="45"/>
      <c r="C175" s="46"/>
      <c r="D175" s="46"/>
      <c r="E175" s="39" t="s">
        <v>14302</v>
      </c>
      <c r="F175" s="46"/>
      <c r="G175" s="46"/>
      <c r="H175" s="46"/>
      <c r="I175" s="46"/>
      <c r="J175" s="48"/>
    </row>
    <row r="176" ht="90">
      <c r="A176" s="37" t="s">
        <v>601</v>
      </c>
      <c r="B176" s="45"/>
      <c r="C176" s="46"/>
      <c r="D176" s="46"/>
      <c r="E176" s="39" t="s">
        <v>4403</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30">
      <c r="A180" s="37" t="s">
        <v>599</v>
      </c>
      <c r="B180" s="45"/>
      <c r="C180" s="46"/>
      <c r="D180" s="46"/>
      <c r="E180" s="49" t="s">
        <v>14343</v>
      </c>
      <c r="F180" s="46"/>
      <c r="G180" s="46"/>
      <c r="H180" s="46"/>
      <c r="I180" s="46"/>
      <c r="J180" s="48"/>
    </row>
    <row r="181" ht="120">
      <c r="A181" s="37" t="s">
        <v>601</v>
      </c>
      <c r="B181" s="45"/>
      <c r="C181" s="46"/>
      <c r="D181" s="46"/>
      <c r="E181" s="39" t="s">
        <v>1819</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14344</v>
      </c>
      <c r="F183" s="46"/>
      <c r="G183" s="46"/>
      <c r="H183" s="46"/>
      <c r="I183" s="46"/>
      <c r="J183" s="48"/>
    </row>
    <row r="184" ht="120">
      <c r="A184" s="37" t="s">
        <v>601</v>
      </c>
      <c r="B184" s="45"/>
      <c r="C184" s="46"/>
      <c r="D184" s="46"/>
      <c r="E184" s="39" t="s">
        <v>1819</v>
      </c>
      <c r="F184" s="46"/>
      <c r="G184" s="46"/>
      <c r="H184" s="46"/>
      <c r="I184" s="46"/>
      <c r="J184" s="48"/>
    </row>
    <row r="185" ht="30">
      <c r="A185" s="37" t="s">
        <v>593</v>
      </c>
      <c r="B185" s="37">
        <v>49</v>
      </c>
      <c r="C185" s="38" t="s">
        <v>3429</v>
      </c>
      <c r="D185" s="37" t="s">
        <v>3430</v>
      </c>
      <c r="E185" s="39" t="s">
        <v>4281</v>
      </c>
      <c r="F185" s="40" t="s">
        <v>1127</v>
      </c>
      <c r="G185" s="41">
        <v>0.10000000000000001</v>
      </c>
      <c r="H185" s="42">
        <v>0</v>
      </c>
      <c r="I185" s="43">
        <f>ROUND(G185*H185,P4)</f>
        <v>0</v>
      </c>
      <c r="J185" s="37"/>
      <c r="O185" s="44">
        <f>I185*0.21</f>
        <v>0</v>
      </c>
      <c r="P185">
        <v>3</v>
      </c>
    </row>
    <row r="186">
      <c r="A186" s="37" t="s">
        <v>598</v>
      </c>
      <c r="B186" s="45"/>
      <c r="C186" s="46"/>
      <c r="D186" s="46"/>
      <c r="E186" s="39" t="s">
        <v>14344</v>
      </c>
      <c r="F186" s="46"/>
      <c r="G186" s="46"/>
      <c r="H186" s="46"/>
      <c r="I186" s="46"/>
      <c r="J186" s="48"/>
    </row>
    <row r="187" ht="135">
      <c r="A187" s="37" t="s">
        <v>601</v>
      </c>
      <c r="B187" s="45"/>
      <c r="C187" s="46"/>
      <c r="D187" s="46"/>
      <c r="E187" s="39" t="s">
        <v>4282</v>
      </c>
      <c r="F187" s="46"/>
      <c r="G187" s="46"/>
      <c r="H187" s="46"/>
      <c r="I187" s="46"/>
      <c r="J187" s="48"/>
    </row>
    <row r="188" ht="30">
      <c r="A188" s="37" t="s">
        <v>593</v>
      </c>
      <c r="B188" s="37">
        <v>50</v>
      </c>
      <c r="C188" s="38" t="s">
        <v>3433</v>
      </c>
      <c r="D188" s="37" t="s">
        <v>3434</v>
      </c>
      <c r="E188" s="39" t="s">
        <v>4283</v>
      </c>
      <c r="F188" s="40" t="s">
        <v>1127</v>
      </c>
      <c r="G188" s="41">
        <v>0.5</v>
      </c>
      <c r="H188" s="42">
        <v>0</v>
      </c>
      <c r="I188" s="43">
        <f>ROUND(G188*H188,P4)</f>
        <v>0</v>
      </c>
      <c r="J188" s="37"/>
      <c r="O188" s="44">
        <f>I188*0.21</f>
        <v>0</v>
      </c>
      <c r="P188">
        <v>3</v>
      </c>
    </row>
    <row r="189">
      <c r="A189" s="37" t="s">
        <v>598</v>
      </c>
      <c r="B189" s="45"/>
      <c r="C189" s="46"/>
      <c r="D189" s="46"/>
      <c r="E189" s="39" t="s">
        <v>14344</v>
      </c>
      <c r="F189" s="46"/>
      <c r="G189" s="46"/>
      <c r="H189" s="46"/>
      <c r="I189" s="46"/>
      <c r="J189" s="48"/>
    </row>
    <row r="190" ht="135">
      <c r="A190" s="37" t="s">
        <v>601</v>
      </c>
      <c r="B190" s="50"/>
      <c r="C190" s="51"/>
      <c r="D190" s="51"/>
      <c r="E190" s="39" t="s">
        <v>4282</v>
      </c>
      <c r="F190" s="51"/>
      <c r="G190" s="51"/>
      <c r="H190" s="51"/>
      <c r="I190" s="51"/>
      <c r="J190" s="52"/>
    </row>
  </sheetData>
  <sheetProtection sheet="1" objects="1" scenarios="1" spinCount="100000" saltValue="+mAy2fidqgHOHPrh+h7E7xShPGAoXyd3EJ89dgKKbp54TzjQldKcuVF3PznsSLz5L6kHhpLlg2MwDdSSp1W9cg==" hashValue="us/4j83vxkS8tzqRZ1OFcn1tRo5pG/HPyEKcbjmu3lfQY/g8tnUFsm3MZM1bukVvKFGjvWwHesdnx8M8ElSo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14345</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14345</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SUMIFS(I12:I15,A12:A15,"P")</f>
        <v>0</v>
      </c>
      <c r="J11" s="36"/>
    </row>
    <row r="12">
      <c r="A12" s="37" t="s">
        <v>593</v>
      </c>
      <c r="B12" s="37">
        <v>1</v>
      </c>
      <c r="C12" s="38" t="s">
        <v>14215</v>
      </c>
      <c r="D12" s="37" t="s">
        <v>595</v>
      </c>
      <c r="E12" s="39" t="s">
        <v>14216</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14346</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SUMIFS(I17:I24,A17:A24,"P")</f>
        <v>0</v>
      </c>
      <c r="J16" s="36"/>
    </row>
    <row r="17">
      <c r="A17" s="37" t="s">
        <v>593</v>
      </c>
      <c r="B17" s="37">
        <v>2</v>
      </c>
      <c r="C17" s="38" t="s">
        <v>14286</v>
      </c>
      <c r="D17" s="37" t="s">
        <v>595</v>
      </c>
      <c r="E17" s="39" t="s">
        <v>14287</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14347</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14346</v>
      </c>
      <c r="F23" s="46"/>
      <c r="G23" s="46"/>
      <c r="H23" s="46"/>
      <c r="I23" s="46"/>
      <c r="J23" s="48"/>
    </row>
    <row r="24" ht="405">
      <c r="A24" s="37" t="s">
        <v>601</v>
      </c>
      <c r="B24" s="45"/>
      <c r="C24" s="46"/>
      <c r="D24" s="46"/>
      <c r="E24" s="39" t="s">
        <v>643</v>
      </c>
      <c r="F24" s="46"/>
      <c r="G24" s="46"/>
      <c r="H24" s="46"/>
      <c r="I24" s="46"/>
      <c r="J24" s="48"/>
    </row>
    <row r="25">
      <c r="A25" s="31" t="s">
        <v>591</v>
      </c>
      <c r="B25" s="32"/>
      <c r="C25" s="33" t="s">
        <v>14290</v>
      </c>
      <c r="D25" s="34"/>
      <c r="E25" s="31" t="s">
        <v>14291</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14348</v>
      </c>
      <c r="F27" s="46"/>
      <c r="G27" s="46"/>
      <c r="H27" s="46"/>
      <c r="I27" s="46"/>
      <c r="J27" s="48"/>
    </row>
    <row r="28" ht="45">
      <c r="A28" s="37" t="s">
        <v>601</v>
      </c>
      <c r="B28" s="45"/>
      <c r="C28" s="46"/>
      <c r="D28" s="46"/>
      <c r="E28" s="39" t="s">
        <v>14293</v>
      </c>
      <c r="F28" s="46"/>
      <c r="G28" s="46"/>
      <c r="H28" s="46"/>
      <c r="I28" s="46"/>
      <c r="J28" s="48"/>
    </row>
    <row r="29">
      <c r="A29" s="31" t="s">
        <v>591</v>
      </c>
      <c r="B29" s="32"/>
      <c r="C29" s="33" t="s">
        <v>14218</v>
      </c>
      <c r="D29" s="34"/>
      <c r="E29" s="31" t="s">
        <v>14219</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14346</v>
      </c>
      <c r="F32" s="46"/>
      <c r="G32" s="46"/>
      <c r="H32" s="46"/>
      <c r="I32" s="46"/>
      <c r="J32" s="48"/>
    </row>
    <row r="33" ht="300">
      <c r="A33" s="37" t="s">
        <v>601</v>
      </c>
      <c r="B33" s="45"/>
      <c r="C33" s="46"/>
      <c r="D33" s="46"/>
      <c r="E33" s="39" t="s">
        <v>647</v>
      </c>
      <c r="F33" s="46"/>
      <c r="G33" s="46"/>
      <c r="H33" s="46"/>
      <c r="I33" s="46"/>
      <c r="J33" s="48"/>
    </row>
    <row r="34">
      <c r="A34" s="31" t="s">
        <v>591</v>
      </c>
      <c r="B34" s="32"/>
      <c r="C34" s="33" t="s">
        <v>4039</v>
      </c>
      <c r="D34" s="34"/>
      <c r="E34" s="31" t="s">
        <v>4040</v>
      </c>
      <c r="F34" s="34"/>
      <c r="G34" s="34"/>
      <c r="H34" s="34"/>
      <c r="I34" s="35">
        <f>SUMIFS(I35:I38,A35:A38,"P")</f>
        <v>0</v>
      </c>
      <c r="J34" s="36"/>
    </row>
    <row r="35">
      <c r="A35" s="37" t="s">
        <v>593</v>
      </c>
      <c r="B35" s="37">
        <v>6</v>
      </c>
      <c r="C35" s="38" t="s">
        <v>5448</v>
      </c>
      <c r="D35" s="37" t="s">
        <v>595</v>
      </c>
      <c r="E35" s="39" t="s">
        <v>5263</v>
      </c>
      <c r="F35" s="40" t="s">
        <v>989</v>
      </c>
      <c r="G35" s="41">
        <v>1</v>
      </c>
      <c r="H35" s="42">
        <v>0</v>
      </c>
      <c r="I35" s="43">
        <f>ROUND(G35*H35,P4)</f>
        <v>0</v>
      </c>
      <c r="J35" s="37"/>
      <c r="O35" s="44">
        <f>I35*0.21</f>
        <v>0</v>
      </c>
      <c r="P35">
        <v>3</v>
      </c>
    </row>
    <row r="36">
      <c r="A36" s="37" t="s">
        <v>598</v>
      </c>
      <c r="B36" s="45"/>
      <c r="C36" s="46"/>
      <c r="D36" s="46"/>
      <c r="E36" s="39" t="s">
        <v>5263</v>
      </c>
      <c r="F36" s="46"/>
      <c r="G36" s="46"/>
      <c r="H36" s="46"/>
      <c r="I36" s="46"/>
      <c r="J36" s="48"/>
    </row>
    <row r="37">
      <c r="A37" s="37" t="s">
        <v>599</v>
      </c>
      <c r="B37" s="45"/>
      <c r="C37" s="46"/>
      <c r="D37" s="46"/>
      <c r="E37" s="49" t="s">
        <v>14349</v>
      </c>
      <c r="F37" s="46"/>
      <c r="G37" s="46"/>
      <c r="H37" s="46"/>
      <c r="I37" s="46"/>
      <c r="J37" s="48"/>
    </row>
    <row r="38" ht="30">
      <c r="A38" s="37" t="s">
        <v>601</v>
      </c>
      <c r="B38" s="45"/>
      <c r="C38" s="46"/>
      <c r="D38" s="46"/>
      <c r="E38" s="39" t="s">
        <v>4291</v>
      </c>
      <c r="F38" s="46"/>
      <c r="G38" s="46"/>
      <c r="H38" s="46"/>
      <c r="I38" s="46"/>
      <c r="J38" s="48"/>
    </row>
    <row r="39">
      <c r="A39" s="31" t="s">
        <v>591</v>
      </c>
      <c r="B39" s="32"/>
      <c r="C39" s="33" t="s">
        <v>4057</v>
      </c>
      <c r="D39" s="34"/>
      <c r="E39" s="31" t="s">
        <v>4058</v>
      </c>
      <c r="F39" s="34"/>
      <c r="G39" s="34"/>
      <c r="H39" s="34"/>
      <c r="I39" s="35">
        <f>SUMIFS(I40:I47,A40:A47,"P")</f>
        <v>0</v>
      </c>
      <c r="J39" s="36"/>
    </row>
    <row r="40" ht="30">
      <c r="A40" s="37" t="s">
        <v>593</v>
      </c>
      <c r="B40" s="37">
        <v>7</v>
      </c>
      <c r="C40" s="38" t="s">
        <v>3028</v>
      </c>
      <c r="D40" s="37" t="s">
        <v>595</v>
      </c>
      <c r="E40" s="39" t="s">
        <v>3029</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14350</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14351</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14309</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14352</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14309</v>
      </c>
      <c r="F57" s="46"/>
      <c r="G57" s="46"/>
      <c r="H57" s="46"/>
      <c r="I57" s="46"/>
      <c r="J57" s="48"/>
    </row>
    <row r="58" ht="105">
      <c r="A58" s="37" t="s">
        <v>601</v>
      </c>
      <c r="B58" s="45"/>
      <c r="C58" s="46"/>
      <c r="D58" s="46"/>
      <c r="E58" s="39" t="s">
        <v>14231</v>
      </c>
      <c r="F58" s="46"/>
      <c r="G58" s="46"/>
      <c r="H58" s="46"/>
      <c r="I58" s="46"/>
      <c r="J58" s="48"/>
    </row>
    <row r="59">
      <c r="A59" s="37" t="s">
        <v>593</v>
      </c>
      <c r="B59" s="37">
        <v>12</v>
      </c>
      <c r="C59" s="38" t="s">
        <v>14304</v>
      </c>
      <c r="D59" s="37" t="s">
        <v>595</v>
      </c>
      <c r="E59" s="39" t="s">
        <v>14305</v>
      </c>
      <c r="F59" s="40" t="s">
        <v>597</v>
      </c>
      <c r="G59" s="41">
        <v>11</v>
      </c>
      <c r="H59" s="42">
        <v>0</v>
      </c>
      <c r="I59" s="43">
        <f>ROUND(G59*H59,P4)</f>
        <v>0</v>
      </c>
      <c r="J59" s="37"/>
      <c r="O59" s="44">
        <f>I59*0.21</f>
        <v>0</v>
      </c>
      <c r="P59">
        <v>3</v>
      </c>
    </row>
    <row r="60">
      <c r="A60" s="37" t="s">
        <v>598</v>
      </c>
      <c r="B60" s="45"/>
      <c r="C60" s="46"/>
      <c r="D60" s="46"/>
      <c r="E60" s="39" t="s">
        <v>14309</v>
      </c>
      <c r="F60" s="46"/>
      <c r="G60" s="46"/>
      <c r="H60" s="46"/>
      <c r="I60" s="46"/>
      <c r="J60" s="48"/>
    </row>
    <row r="61" ht="90">
      <c r="A61" s="37" t="s">
        <v>601</v>
      </c>
      <c r="B61" s="45"/>
      <c r="C61" s="46"/>
      <c r="D61" s="46"/>
      <c r="E61" s="39" t="s">
        <v>14306</v>
      </c>
      <c r="F61" s="46"/>
      <c r="G61" s="46"/>
      <c r="H61" s="46"/>
      <c r="I61" s="46"/>
      <c r="J61" s="48"/>
    </row>
    <row r="62" ht="30">
      <c r="A62" s="37" t="s">
        <v>593</v>
      </c>
      <c r="B62" s="37">
        <v>13</v>
      </c>
      <c r="C62" s="38" t="s">
        <v>14307</v>
      </c>
      <c r="D62" s="37" t="s">
        <v>595</v>
      </c>
      <c r="E62" s="39" t="s">
        <v>14308</v>
      </c>
      <c r="F62" s="40" t="s">
        <v>597</v>
      </c>
      <c r="G62" s="41">
        <v>11</v>
      </c>
      <c r="H62" s="42">
        <v>0</v>
      </c>
      <c r="I62" s="43">
        <f>ROUND(G62*H62,P4)</f>
        <v>0</v>
      </c>
      <c r="J62" s="37"/>
      <c r="O62" s="44">
        <f>I62*0.21</f>
        <v>0</v>
      </c>
      <c r="P62">
        <v>3</v>
      </c>
    </row>
    <row r="63">
      <c r="A63" s="37" t="s">
        <v>598</v>
      </c>
      <c r="B63" s="45"/>
      <c r="C63" s="46"/>
      <c r="D63" s="46"/>
      <c r="E63" s="39" t="s">
        <v>14309</v>
      </c>
      <c r="F63" s="46"/>
      <c r="G63" s="46"/>
      <c r="H63" s="46"/>
      <c r="I63" s="46"/>
      <c r="J63" s="48"/>
    </row>
    <row r="64" ht="90">
      <c r="A64" s="37" t="s">
        <v>601</v>
      </c>
      <c r="B64" s="45"/>
      <c r="C64" s="46"/>
      <c r="D64" s="46"/>
      <c r="E64" s="39" t="s">
        <v>14310</v>
      </c>
      <c r="F64" s="46"/>
      <c r="G64" s="46"/>
      <c r="H64" s="46"/>
      <c r="I64" s="46"/>
      <c r="J64" s="48"/>
    </row>
    <row r="65" ht="30">
      <c r="A65" s="37" t="s">
        <v>593</v>
      </c>
      <c r="B65" s="37">
        <v>14</v>
      </c>
      <c r="C65" s="38" t="s">
        <v>14311</v>
      </c>
      <c r="D65" s="37" t="s">
        <v>595</v>
      </c>
      <c r="E65" s="39" t="s">
        <v>14312</v>
      </c>
      <c r="F65" s="40" t="s">
        <v>597</v>
      </c>
      <c r="G65" s="41">
        <v>11</v>
      </c>
      <c r="H65" s="42">
        <v>0</v>
      </c>
      <c r="I65" s="43">
        <f>ROUND(G65*H65,P4)</f>
        <v>0</v>
      </c>
      <c r="J65" s="37"/>
      <c r="O65" s="44">
        <f>I65*0.21</f>
        <v>0</v>
      </c>
      <c r="P65">
        <v>3</v>
      </c>
    </row>
    <row r="66">
      <c r="A66" s="37" t="s">
        <v>598</v>
      </c>
      <c r="B66" s="45"/>
      <c r="C66" s="46"/>
      <c r="D66" s="46"/>
      <c r="E66" s="39" t="s">
        <v>14309</v>
      </c>
      <c r="F66" s="46"/>
      <c r="G66" s="46"/>
      <c r="H66" s="46"/>
      <c r="I66" s="46"/>
      <c r="J66" s="48"/>
    </row>
    <row r="67" ht="75">
      <c r="A67" s="37" t="s">
        <v>601</v>
      </c>
      <c r="B67" s="45"/>
      <c r="C67" s="46"/>
      <c r="D67" s="46"/>
      <c r="E67" s="39" t="s">
        <v>14314</v>
      </c>
      <c r="F67" s="46"/>
      <c r="G67" s="46"/>
      <c r="H67" s="46"/>
      <c r="I67" s="46"/>
      <c r="J67" s="48"/>
    </row>
    <row r="68">
      <c r="A68" s="31" t="s">
        <v>591</v>
      </c>
      <c r="B68" s="32"/>
      <c r="C68" s="33" t="s">
        <v>4095</v>
      </c>
      <c r="D68" s="34"/>
      <c r="E68" s="31" t="s">
        <v>4096</v>
      </c>
      <c r="F68" s="34"/>
      <c r="G68" s="34"/>
      <c r="H68" s="34"/>
      <c r="I68" s="35">
        <f>SUMIFS(I69:I74,A69:A74,"P")</f>
        <v>0</v>
      </c>
      <c r="J68" s="36"/>
    </row>
    <row r="69">
      <c r="A69" s="37" t="s">
        <v>593</v>
      </c>
      <c r="B69" s="37">
        <v>15</v>
      </c>
      <c r="C69" s="38" t="s">
        <v>3415</v>
      </c>
      <c r="D69" s="37" t="s">
        <v>595</v>
      </c>
      <c r="E69" s="39" t="s">
        <v>3416</v>
      </c>
      <c r="F69" s="40" t="s">
        <v>608</v>
      </c>
      <c r="G69" s="41">
        <v>2</v>
      </c>
      <c r="H69" s="42">
        <v>0</v>
      </c>
      <c r="I69" s="43">
        <f>ROUND(G69*H69,P4)</f>
        <v>0</v>
      </c>
      <c r="J69" s="37"/>
      <c r="O69" s="44">
        <f>I69*0.21</f>
        <v>0</v>
      </c>
      <c r="P69">
        <v>3</v>
      </c>
    </row>
    <row r="70">
      <c r="A70" s="37" t="s">
        <v>598</v>
      </c>
      <c r="B70" s="45"/>
      <c r="C70" s="46"/>
      <c r="D70" s="46"/>
      <c r="E70" s="39" t="s">
        <v>14302</v>
      </c>
      <c r="F70" s="46"/>
      <c r="G70" s="46"/>
      <c r="H70" s="46"/>
      <c r="I70" s="46"/>
      <c r="J70" s="48"/>
    </row>
    <row r="71" ht="135">
      <c r="A71" s="37" t="s">
        <v>601</v>
      </c>
      <c r="B71" s="45"/>
      <c r="C71" s="46"/>
      <c r="D71" s="46"/>
      <c r="E71" s="39" t="s">
        <v>14315</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14302</v>
      </c>
      <c r="F73" s="46"/>
      <c r="G73" s="46"/>
      <c r="H73" s="46"/>
      <c r="I73" s="46"/>
      <c r="J73" s="48"/>
    </row>
    <row r="74" ht="120">
      <c r="A74" s="37" t="s">
        <v>601</v>
      </c>
      <c r="B74" s="45"/>
      <c r="C74" s="46"/>
      <c r="D74" s="46"/>
      <c r="E74" s="39" t="s">
        <v>14316</v>
      </c>
      <c r="F74" s="46"/>
      <c r="G74" s="46"/>
      <c r="H74" s="46"/>
      <c r="I74" s="46"/>
      <c r="J74" s="48"/>
    </row>
    <row r="75">
      <c r="A75" s="31" t="s">
        <v>591</v>
      </c>
      <c r="B75" s="32"/>
      <c r="C75" s="33" t="s">
        <v>3661</v>
      </c>
      <c r="D75" s="34"/>
      <c r="E75" s="31" t="s">
        <v>4125</v>
      </c>
      <c r="F75" s="34"/>
      <c r="G75" s="34"/>
      <c r="H75" s="34"/>
      <c r="I75" s="35">
        <f>SUMIFS(I76:I92,A76:A92,"P")</f>
        <v>0</v>
      </c>
      <c r="J75" s="36"/>
    </row>
    <row r="76" ht="30">
      <c r="A76" s="37" t="s">
        <v>593</v>
      </c>
      <c r="B76" s="37">
        <v>17</v>
      </c>
      <c r="C76" s="38" t="s">
        <v>14353</v>
      </c>
      <c r="D76" s="37" t="s">
        <v>595</v>
      </c>
      <c r="E76" s="39" t="s">
        <v>14354</v>
      </c>
      <c r="F76" s="40" t="s">
        <v>608</v>
      </c>
      <c r="G76" s="41">
        <v>4</v>
      </c>
      <c r="H76" s="42">
        <v>0</v>
      </c>
      <c r="I76" s="43">
        <f>ROUND(G76*H76,P4)</f>
        <v>0</v>
      </c>
      <c r="J76" s="37"/>
      <c r="O76" s="44">
        <f>I76*0.21</f>
        <v>0</v>
      </c>
      <c r="P76">
        <v>3</v>
      </c>
    </row>
    <row r="77">
      <c r="A77" s="37" t="s">
        <v>598</v>
      </c>
      <c r="B77" s="45"/>
      <c r="C77" s="46"/>
      <c r="D77" s="46"/>
      <c r="E77" s="39" t="s">
        <v>14335</v>
      </c>
      <c r="F77" s="46"/>
      <c r="G77" s="46"/>
      <c r="H77" s="46"/>
      <c r="I77" s="46"/>
      <c r="J77" s="48"/>
    </row>
    <row r="78" ht="120">
      <c r="A78" s="37" t="s">
        <v>601</v>
      </c>
      <c r="B78" s="45"/>
      <c r="C78" s="46"/>
      <c r="D78" s="46"/>
      <c r="E78" s="39" t="s">
        <v>2096</v>
      </c>
      <c r="F78" s="46"/>
      <c r="G78" s="46"/>
      <c r="H78" s="46"/>
      <c r="I78" s="46"/>
      <c r="J78" s="48"/>
    </row>
    <row r="79">
      <c r="A79" s="37" t="s">
        <v>593</v>
      </c>
      <c r="B79" s="37">
        <v>18</v>
      </c>
      <c r="C79" s="38" t="s">
        <v>14331</v>
      </c>
      <c r="D79" s="37" t="s">
        <v>595</v>
      </c>
      <c r="E79" s="39" t="s">
        <v>14332</v>
      </c>
      <c r="F79" s="40" t="s">
        <v>597</v>
      </c>
      <c r="G79" s="41">
        <v>28</v>
      </c>
      <c r="H79" s="42">
        <v>0</v>
      </c>
      <c r="I79" s="43">
        <f>ROUND(G79*H79,P4)</f>
        <v>0</v>
      </c>
      <c r="J79" s="37"/>
      <c r="O79" s="44">
        <f>I79*0.21</f>
        <v>0</v>
      </c>
      <c r="P79">
        <v>3</v>
      </c>
    </row>
    <row r="80">
      <c r="A80" s="37" t="s">
        <v>598</v>
      </c>
      <c r="B80" s="45"/>
      <c r="C80" s="46"/>
      <c r="D80" s="46"/>
      <c r="E80" s="39" t="s">
        <v>14333</v>
      </c>
      <c r="F80" s="46"/>
      <c r="G80" s="46"/>
      <c r="H80" s="46"/>
      <c r="I80" s="46"/>
      <c r="J80" s="48"/>
    </row>
    <row r="81" ht="90">
      <c r="A81" s="37" t="s">
        <v>601</v>
      </c>
      <c r="B81" s="45"/>
      <c r="C81" s="46"/>
      <c r="D81" s="46"/>
      <c r="E81" s="39" t="s">
        <v>14334</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14302</v>
      </c>
      <c r="F83" s="46"/>
      <c r="G83" s="46"/>
      <c r="H83" s="46"/>
      <c r="I83" s="46"/>
      <c r="J83" s="48"/>
    </row>
    <row r="84" ht="105">
      <c r="A84" s="37" t="s">
        <v>601</v>
      </c>
      <c r="B84" s="45"/>
      <c r="C84" s="46"/>
      <c r="D84" s="46"/>
      <c r="E84" s="39" t="s">
        <v>4130</v>
      </c>
      <c r="F84" s="46"/>
      <c r="G84" s="46"/>
      <c r="H84" s="46"/>
      <c r="I84" s="46"/>
      <c r="J84" s="48"/>
    </row>
    <row r="85">
      <c r="A85" s="37" t="s">
        <v>593</v>
      </c>
      <c r="B85" s="37">
        <v>20</v>
      </c>
      <c r="C85" s="38" t="s">
        <v>14355</v>
      </c>
      <c r="D85" s="37" t="s">
        <v>595</v>
      </c>
      <c r="E85" s="39" t="s">
        <v>14356</v>
      </c>
      <c r="F85" s="40" t="s">
        <v>608</v>
      </c>
      <c r="G85" s="41">
        <v>2</v>
      </c>
      <c r="H85" s="42">
        <v>0</v>
      </c>
      <c r="I85" s="43">
        <f>ROUND(G85*H85,P4)</f>
        <v>0</v>
      </c>
      <c r="J85" s="37"/>
      <c r="O85" s="44">
        <f>I85*0.21</f>
        <v>0</v>
      </c>
      <c r="P85">
        <v>3</v>
      </c>
    </row>
    <row r="86">
      <c r="A86" s="37" t="s">
        <v>598</v>
      </c>
      <c r="B86" s="45"/>
      <c r="C86" s="46"/>
      <c r="D86" s="46"/>
      <c r="E86" s="39" t="s">
        <v>14356</v>
      </c>
      <c r="F86" s="46"/>
      <c r="G86" s="46"/>
      <c r="H86" s="46"/>
      <c r="I86" s="46"/>
      <c r="J86" s="48"/>
    </row>
    <row r="87">
      <c r="A87" s="37" t="s">
        <v>599</v>
      </c>
      <c r="B87" s="45"/>
      <c r="C87" s="46"/>
      <c r="D87" s="46"/>
      <c r="E87" s="49" t="s">
        <v>14357</v>
      </c>
      <c r="F87" s="46"/>
      <c r="G87" s="46"/>
      <c r="H87" s="46"/>
      <c r="I87" s="46"/>
      <c r="J87" s="48"/>
    </row>
    <row r="88">
      <c r="A88" s="37" t="s">
        <v>601</v>
      </c>
      <c r="B88" s="45"/>
      <c r="C88" s="46"/>
      <c r="D88" s="46"/>
      <c r="E88" s="47" t="s">
        <v>595</v>
      </c>
      <c r="F88" s="46"/>
      <c r="G88" s="46"/>
      <c r="H88" s="46"/>
      <c r="I88" s="46"/>
      <c r="J88" s="48"/>
    </row>
    <row r="89" ht="30">
      <c r="A89" s="37" t="s">
        <v>593</v>
      </c>
      <c r="B89" s="37">
        <v>21</v>
      </c>
      <c r="C89" s="38" t="s">
        <v>14358</v>
      </c>
      <c r="D89" s="37" t="s">
        <v>595</v>
      </c>
      <c r="E89" s="39" t="s">
        <v>14359</v>
      </c>
      <c r="F89" s="40" t="s">
        <v>597</v>
      </c>
      <c r="G89" s="41">
        <v>150</v>
      </c>
      <c r="H89" s="42">
        <v>0</v>
      </c>
      <c r="I89" s="43">
        <f>ROUND(G89*H89,P4)</f>
        <v>0</v>
      </c>
      <c r="J89" s="37"/>
      <c r="O89" s="44">
        <f>I89*0.21</f>
        <v>0</v>
      </c>
      <c r="P89">
        <v>3</v>
      </c>
    </row>
    <row r="90" ht="30">
      <c r="A90" s="37" t="s">
        <v>598</v>
      </c>
      <c r="B90" s="45"/>
      <c r="C90" s="46"/>
      <c r="D90" s="46"/>
      <c r="E90" s="39" t="s">
        <v>14359</v>
      </c>
      <c r="F90" s="46"/>
      <c r="G90" s="46"/>
      <c r="H90" s="46"/>
      <c r="I90" s="46"/>
      <c r="J90" s="48"/>
    </row>
    <row r="91">
      <c r="A91" s="37" t="s">
        <v>599</v>
      </c>
      <c r="B91" s="45"/>
      <c r="C91" s="46"/>
      <c r="D91" s="46"/>
      <c r="E91" s="49" t="s">
        <v>14360</v>
      </c>
      <c r="F91" s="46"/>
      <c r="G91" s="46"/>
      <c r="H91" s="46"/>
      <c r="I91" s="46"/>
      <c r="J91" s="48"/>
    </row>
    <row r="92" ht="60">
      <c r="A92" s="37" t="s">
        <v>601</v>
      </c>
      <c r="B92" s="45"/>
      <c r="C92" s="46"/>
      <c r="D92" s="46"/>
      <c r="E92" s="39" t="s">
        <v>4135</v>
      </c>
      <c r="F92" s="46"/>
      <c r="G92" s="46"/>
      <c r="H92" s="46"/>
      <c r="I92" s="46"/>
      <c r="J92" s="48"/>
    </row>
    <row r="93">
      <c r="A93" s="31" t="s">
        <v>591</v>
      </c>
      <c r="B93" s="32"/>
      <c r="C93" s="33" t="s">
        <v>3666</v>
      </c>
      <c r="D93" s="34"/>
      <c r="E93" s="31" t="s">
        <v>4198</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14361</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3072</v>
      </c>
      <c r="D97" s="37" t="s">
        <v>595</v>
      </c>
      <c r="E97" s="39" t="s">
        <v>3073</v>
      </c>
      <c r="F97" s="40" t="s">
        <v>608</v>
      </c>
      <c r="G97" s="41">
        <v>1</v>
      </c>
      <c r="H97" s="42">
        <v>0</v>
      </c>
      <c r="I97" s="43">
        <f>ROUND(G97*H97,P4)</f>
        <v>0</v>
      </c>
      <c r="J97" s="37"/>
      <c r="O97" s="44">
        <f>I97*0.21</f>
        <v>0</v>
      </c>
      <c r="P97">
        <v>3</v>
      </c>
    </row>
    <row r="98">
      <c r="A98" s="37" t="s">
        <v>598</v>
      </c>
      <c r="B98" s="45"/>
      <c r="C98" s="46"/>
      <c r="D98" s="46"/>
      <c r="E98" s="39" t="s">
        <v>14302</v>
      </c>
      <c r="F98" s="46"/>
      <c r="G98" s="46"/>
      <c r="H98" s="46"/>
      <c r="I98" s="46"/>
      <c r="J98" s="48"/>
    </row>
    <row r="99" ht="105">
      <c r="A99" s="37" t="s">
        <v>601</v>
      </c>
      <c r="B99" s="45"/>
      <c r="C99" s="46"/>
      <c r="D99" s="46"/>
      <c r="E99" s="39" t="s">
        <v>4208</v>
      </c>
      <c r="F99" s="46"/>
      <c r="G99" s="46"/>
      <c r="H99" s="46"/>
      <c r="I99" s="46"/>
      <c r="J99" s="48"/>
    </row>
    <row r="100">
      <c r="A100" s="37" t="s">
        <v>593</v>
      </c>
      <c r="B100" s="37">
        <v>24</v>
      </c>
      <c r="C100" s="38" t="s">
        <v>14362</v>
      </c>
      <c r="D100" s="37" t="s">
        <v>595</v>
      </c>
      <c r="E100" s="39" t="s">
        <v>14363</v>
      </c>
      <c r="F100" s="40" t="s">
        <v>608</v>
      </c>
      <c r="G100" s="41">
        <v>2</v>
      </c>
      <c r="H100" s="42">
        <v>0</v>
      </c>
      <c r="I100" s="43">
        <f>ROUND(G100*H100,P4)</f>
        <v>0</v>
      </c>
      <c r="J100" s="37"/>
      <c r="O100" s="44">
        <f>I100*0.21</f>
        <v>0</v>
      </c>
      <c r="P100">
        <v>3</v>
      </c>
    </row>
    <row r="101">
      <c r="A101" s="37" t="s">
        <v>598</v>
      </c>
      <c r="B101" s="45"/>
      <c r="C101" s="46"/>
      <c r="D101" s="46"/>
      <c r="E101" s="39" t="s">
        <v>14302</v>
      </c>
      <c r="F101" s="46"/>
      <c r="G101" s="46"/>
      <c r="H101" s="46"/>
      <c r="I101" s="46"/>
      <c r="J101" s="48"/>
    </row>
    <row r="102" ht="90">
      <c r="A102" s="37" t="s">
        <v>601</v>
      </c>
      <c r="B102" s="45"/>
      <c r="C102" s="46"/>
      <c r="D102" s="46"/>
      <c r="E102" s="39" t="s">
        <v>4214</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14302</v>
      </c>
      <c r="F104" s="46"/>
      <c r="G104" s="46"/>
      <c r="H104" s="46"/>
      <c r="I104" s="46"/>
      <c r="J104" s="48"/>
    </row>
    <row r="105" ht="120">
      <c r="A105" s="37" t="s">
        <v>601</v>
      </c>
      <c r="B105" s="45"/>
      <c r="C105" s="46"/>
      <c r="D105" s="46"/>
      <c r="E105" s="39" t="s">
        <v>3669</v>
      </c>
      <c r="F105" s="46"/>
      <c r="G105" s="46"/>
      <c r="H105" s="46"/>
      <c r="I105" s="46"/>
      <c r="J105" s="48"/>
    </row>
    <row r="106">
      <c r="A106" s="37" t="s">
        <v>593</v>
      </c>
      <c r="B106" s="37">
        <v>26</v>
      </c>
      <c r="C106" s="38" t="s">
        <v>3389</v>
      </c>
      <c r="D106" s="37" t="s">
        <v>595</v>
      </c>
      <c r="E106" s="39" t="s">
        <v>3390</v>
      </c>
      <c r="F106" s="40" t="s">
        <v>624</v>
      </c>
      <c r="G106" s="41">
        <v>8</v>
      </c>
      <c r="H106" s="42">
        <v>0</v>
      </c>
      <c r="I106" s="43">
        <f>ROUND(G106*H106,P4)</f>
        <v>0</v>
      </c>
      <c r="J106" s="37"/>
      <c r="O106" s="44">
        <f>I106*0.21</f>
        <v>0</v>
      </c>
      <c r="P106">
        <v>3</v>
      </c>
    </row>
    <row r="107">
      <c r="A107" s="37" t="s">
        <v>598</v>
      </c>
      <c r="B107" s="45"/>
      <c r="C107" s="46"/>
      <c r="D107" s="46"/>
      <c r="E107" s="39" t="s">
        <v>14302</v>
      </c>
      <c r="F107" s="46"/>
      <c r="G107" s="46"/>
      <c r="H107" s="46"/>
      <c r="I107" s="46"/>
      <c r="J107" s="48"/>
    </row>
    <row r="108" ht="120">
      <c r="A108" s="37" t="s">
        <v>601</v>
      </c>
      <c r="B108" s="45"/>
      <c r="C108" s="46"/>
      <c r="D108" s="46"/>
      <c r="E108" s="39" t="s">
        <v>4389</v>
      </c>
      <c r="F108" s="46"/>
      <c r="G108" s="46"/>
      <c r="H108" s="46"/>
      <c r="I108" s="46"/>
      <c r="J108" s="48"/>
    </row>
    <row r="109">
      <c r="A109" s="37" t="s">
        <v>593</v>
      </c>
      <c r="B109" s="37">
        <v>27</v>
      </c>
      <c r="C109" s="38" t="s">
        <v>3077</v>
      </c>
      <c r="D109" s="37" t="s">
        <v>595</v>
      </c>
      <c r="E109" s="39" t="s">
        <v>3078</v>
      </c>
      <c r="F109" s="40" t="s">
        <v>624</v>
      </c>
      <c r="G109" s="41">
        <v>8</v>
      </c>
      <c r="H109" s="42">
        <v>0</v>
      </c>
      <c r="I109" s="43">
        <f>ROUND(G109*H109,P4)</f>
        <v>0</v>
      </c>
      <c r="J109" s="37"/>
      <c r="O109" s="44">
        <f>I109*0.21</f>
        <v>0</v>
      </c>
      <c r="P109">
        <v>3</v>
      </c>
    </row>
    <row r="110">
      <c r="A110" s="37" t="s">
        <v>598</v>
      </c>
      <c r="B110" s="45"/>
      <c r="C110" s="46"/>
      <c r="D110" s="46"/>
      <c r="E110" s="39" t="s">
        <v>14302</v>
      </c>
      <c r="F110" s="46"/>
      <c r="G110" s="46"/>
      <c r="H110" s="46"/>
      <c r="I110" s="46"/>
      <c r="J110" s="48"/>
    </row>
    <row r="111" ht="105">
      <c r="A111" s="37" t="s">
        <v>601</v>
      </c>
      <c r="B111" s="45"/>
      <c r="C111" s="46"/>
      <c r="D111" s="46"/>
      <c r="E111" s="39" t="s">
        <v>4225</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14302</v>
      </c>
      <c r="F113" s="46"/>
      <c r="G113" s="46"/>
      <c r="H113" s="46"/>
      <c r="I113" s="46"/>
      <c r="J113" s="48"/>
    </row>
    <row r="114" ht="105">
      <c r="A114" s="37" t="s">
        <v>601</v>
      </c>
      <c r="B114" s="45"/>
      <c r="C114" s="46"/>
      <c r="D114" s="46"/>
      <c r="E114" s="39" t="s">
        <v>3670</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14302</v>
      </c>
      <c r="F116" s="46"/>
      <c r="G116" s="46"/>
      <c r="H116" s="46"/>
      <c r="I116" s="46"/>
      <c r="J116" s="48"/>
    </row>
    <row r="117" ht="105">
      <c r="A117" s="37" t="s">
        <v>601</v>
      </c>
      <c r="B117" s="45"/>
      <c r="C117" s="46"/>
      <c r="D117" s="46"/>
      <c r="E117" s="39" t="s">
        <v>4226</v>
      </c>
      <c r="F117" s="46"/>
      <c r="G117" s="46"/>
      <c r="H117" s="46"/>
      <c r="I117" s="46"/>
      <c r="J117" s="48"/>
    </row>
    <row r="118">
      <c r="A118" s="37" t="s">
        <v>593</v>
      </c>
      <c r="B118" s="37">
        <v>30</v>
      </c>
      <c r="C118" s="38" t="s">
        <v>3392</v>
      </c>
      <c r="D118" s="37" t="s">
        <v>595</v>
      </c>
      <c r="E118" s="39" t="s">
        <v>3393</v>
      </c>
      <c r="F118" s="40" t="s">
        <v>624</v>
      </c>
      <c r="G118" s="41">
        <v>4</v>
      </c>
      <c r="H118" s="42">
        <v>0</v>
      </c>
      <c r="I118" s="43">
        <f>ROUND(G118*H118,P4)</f>
        <v>0</v>
      </c>
      <c r="J118" s="37"/>
      <c r="O118" s="44">
        <f>I118*0.21</f>
        <v>0</v>
      </c>
      <c r="P118">
        <v>3</v>
      </c>
    </row>
    <row r="119">
      <c r="A119" s="37" t="s">
        <v>598</v>
      </c>
      <c r="B119" s="45"/>
      <c r="C119" s="46"/>
      <c r="D119" s="46"/>
      <c r="E119" s="39" t="s">
        <v>14302</v>
      </c>
      <c r="F119" s="46"/>
      <c r="G119" s="46"/>
      <c r="H119" s="46"/>
      <c r="I119" s="46"/>
      <c r="J119" s="48"/>
    </row>
    <row r="120" ht="105">
      <c r="A120" s="37" t="s">
        <v>601</v>
      </c>
      <c r="B120" s="45"/>
      <c r="C120" s="46"/>
      <c r="D120" s="46"/>
      <c r="E120" s="39" t="s">
        <v>4390</v>
      </c>
      <c r="F120" s="46"/>
      <c r="G120" s="46"/>
      <c r="H120" s="46"/>
      <c r="I120" s="46"/>
      <c r="J120" s="48"/>
    </row>
    <row r="121">
      <c r="A121" s="37" t="s">
        <v>593</v>
      </c>
      <c r="B121" s="37">
        <v>31</v>
      </c>
      <c r="C121" s="38" t="s">
        <v>4227</v>
      </c>
      <c r="D121" s="37" t="s">
        <v>595</v>
      </c>
      <c r="E121" s="39" t="s">
        <v>4228</v>
      </c>
      <c r="F121" s="40" t="s">
        <v>624</v>
      </c>
      <c r="G121" s="41">
        <v>4</v>
      </c>
      <c r="H121" s="42">
        <v>0</v>
      </c>
      <c r="I121" s="43">
        <f>ROUND(G121*H121,P4)</f>
        <v>0</v>
      </c>
      <c r="J121" s="37"/>
      <c r="O121" s="44">
        <f>I121*0.21</f>
        <v>0</v>
      </c>
      <c r="P121">
        <v>3</v>
      </c>
    </row>
    <row r="122">
      <c r="A122" s="37" t="s">
        <v>598</v>
      </c>
      <c r="B122" s="45"/>
      <c r="C122" s="46"/>
      <c r="D122" s="46"/>
      <c r="E122" s="39" t="s">
        <v>14302</v>
      </c>
      <c r="F122" s="46"/>
      <c r="G122" s="46"/>
      <c r="H122" s="46"/>
      <c r="I122" s="46"/>
      <c r="J122" s="48"/>
    </row>
    <row r="123" ht="105">
      <c r="A123" s="37" t="s">
        <v>601</v>
      </c>
      <c r="B123" s="45"/>
      <c r="C123" s="46"/>
      <c r="D123" s="46"/>
      <c r="E123" s="39" t="s">
        <v>4229</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14364</v>
      </c>
      <c r="F127" s="46"/>
      <c r="G127" s="46"/>
      <c r="H127" s="46"/>
      <c r="I127" s="46"/>
      <c r="J127" s="48"/>
    </row>
    <row r="128" ht="120">
      <c r="A128" s="37" t="s">
        <v>601</v>
      </c>
      <c r="B128" s="45"/>
      <c r="C128" s="46"/>
      <c r="D128" s="46"/>
      <c r="E128" s="39" t="s">
        <v>1819</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14344</v>
      </c>
      <c r="F130" s="46"/>
      <c r="G130" s="46"/>
      <c r="H130" s="46"/>
      <c r="I130" s="46"/>
      <c r="J130" s="48"/>
    </row>
    <row r="131" ht="120">
      <c r="A131" s="37" t="s">
        <v>601</v>
      </c>
      <c r="B131" s="45"/>
      <c r="C131" s="46"/>
      <c r="D131" s="46"/>
      <c r="E131" s="39" t="s">
        <v>1819</v>
      </c>
      <c r="F131" s="46"/>
      <c r="G131" s="46"/>
      <c r="H131" s="46"/>
      <c r="I131" s="46"/>
      <c r="J131" s="48"/>
    </row>
    <row r="132" ht="30">
      <c r="A132" s="37" t="s">
        <v>593</v>
      </c>
      <c r="B132" s="37">
        <v>34</v>
      </c>
      <c r="C132" s="38" t="s">
        <v>3429</v>
      </c>
      <c r="D132" s="37" t="s">
        <v>3430</v>
      </c>
      <c r="E132" s="39" t="s">
        <v>4281</v>
      </c>
      <c r="F132" s="40" t="s">
        <v>1127</v>
      </c>
      <c r="G132" s="41">
        <v>0.10000000000000001</v>
      </c>
      <c r="H132" s="42">
        <v>0</v>
      </c>
      <c r="I132" s="43">
        <f>ROUND(G132*H132,P4)</f>
        <v>0</v>
      </c>
      <c r="J132" s="37"/>
      <c r="O132" s="44">
        <f>I132*0.21</f>
        <v>0</v>
      </c>
      <c r="P132">
        <v>3</v>
      </c>
    </row>
    <row r="133">
      <c r="A133" s="37" t="s">
        <v>598</v>
      </c>
      <c r="B133" s="45"/>
      <c r="C133" s="46"/>
      <c r="D133" s="46"/>
      <c r="E133" s="39" t="s">
        <v>14344</v>
      </c>
      <c r="F133" s="46"/>
      <c r="G133" s="46"/>
      <c r="H133" s="46"/>
      <c r="I133" s="46"/>
      <c r="J133" s="48"/>
    </row>
    <row r="134" ht="135">
      <c r="A134" s="37" t="s">
        <v>601</v>
      </c>
      <c r="B134" s="45"/>
      <c r="C134" s="46"/>
      <c r="D134" s="46"/>
      <c r="E134" s="39" t="s">
        <v>4282</v>
      </c>
      <c r="F134" s="46"/>
      <c r="G134" s="46"/>
      <c r="H134" s="46"/>
      <c r="I134" s="46"/>
      <c r="J134" s="48"/>
    </row>
    <row r="135" ht="30">
      <c r="A135" s="37" t="s">
        <v>593</v>
      </c>
      <c r="B135" s="37">
        <v>35</v>
      </c>
      <c r="C135" s="38" t="s">
        <v>3433</v>
      </c>
      <c r="D135" s="37" t="s">
        <v>3434</v>
      </c>
      <c r="E135" s="39" t="s">
        <v>4283</v>
      </c>
      <c r="F135" s="40" t="s">
        <v>1127</v>
      </c>
      <c r="G135" s="41">
        <v>0.5</v>
      </c>
      <c r="H135" s="42">
        <v>0</v>
      </c>
      <c r="I135" s="43">
        <f>ROUND(G135*H135,P4)</f>
        <v>0</v>
      </c>
      <c r="J135" s="37"/>
      <c r="O135" s="44">
        <f>I135*0.21</f>
        <v>0</v>
      </c>
      <c r="P135">
        <v>3</v>
      </c>
    </row>
    <row r="136">
      <c r="A136" s="37" t="s">
        <v>598</v>
      </c>
      <c r="B136" s="45"/>
      <c r="C136" s="46"/>
      <c r="D136" s="46"/>
      <c r="E136" s="39" t="s">
        <v>14344</v>
      </c>
      <c r="F136" s="46"/>
      <c r="G136" s="46"/>
      <c r="H136" s="46"/>
      <c r="I136" s="46"/>
      <c r="J136" s="48"/>
    </row>
    <row r="137" ht="135">
      <c r="A137" s="37" t="s">
        <v>601</v>
      </c>
      <c r="B137" s="50"/>
      <c r="C137" s="51"/>
      <c r="D137" s="51"/>
      <c r="E137" s="39" t="s">
        <v>4282</v>
      </c>
      <c r="F137" s="51"/>
      <c r="G137" s="51"/>
      <c r="H137" s="51"/>
      <c r="I137" s="51"/>
      <c r="J137" s="52"/>
    </row>
  </sheetData>
  <sheetProtection sheet="1" objects="1" scenarios="1" spinCount="100000" saltValue="CBqcljGQhERNv6ksk5FuJihLNH8Z9371antBDgcgf1Nw8prXGQXJI5CCcg01aPHsAa2wePzQ18k31uAB3D0yfg==" hashValue="CQcbTlf1kcpGlMTje3HhZmWuG4PK6O3w2/bqmF113nJoUwozByq/74cuC0dztlB9Bb7fP6GQWssZrN6NKGbs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14365</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14365</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SUMIFS(I12:I15,A12:A15,"P")</f>
        <v>0</v>
      </c>
      <c r="J11" s="36"/>
    </row>
    <row r="12">
      <c r="A12" s="37" t="s">
        <v>593</v>
      </c>
      <c r="B12" s="37">
        <v>1</v>
      </c>
      <c r="C12" s="38" t="s">
        <v>14215</v>
      </c>
      <c r="D12" s="37" t="s">
        <v>595</v>
      </c>
      <c r="E12" s="39" t="s">
        <v>14216</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14366</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14366</v>
      </c>
      <c r="F19" s="46"/>
      <c r="G19" s="46"/>
      <c r="H19" s="46"/>
      <c r="I19" s="46"/>
      <c r="J19" s="48"/>
    </row>
    <row r="20" ht="405">
      <c r="A20" s="37" t="s">
        <v>601</v>
      </c>
      <c r="B20" s="45"/>
      <c r="C20" s="46"/>
      <c r="D20" s="46"/>
      <c r="E20" s="39" t="s">
        <v>643</v>
      </c>
      <c r="F20" s="46"/>
      <c r="G20" s="46"/>
      <c r="H20" s="46"/>
      <c r="I20" s="46"/>
      <c r="J20" s="48"/>
    </row>
    <row r="21">
      <c r="A21" s="31" t="s">
        <v>591</v>
      </c>
      <c r="B21" s="32"/>
      <c r="C21" s="33" t="s">
        <v>14218</v>
      </c>
      <c r="D21" s="34"/>
      <c r="E21" s="31" t="s">
        <v>14219</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14366</v>
      </c>
      <c r="F24" s="46"/>
      <c r="G24" s="46"/>
      <c r="H24" s="46"/>
      <c r="I24" s="46"/>
      <c r="J24" s="48"/>
    </row>
    <row r="25" ht="300">
      <c r="A25" s="37" t="s">
        <v>601</v>
      </c>
      <c r="B25" s="45"/>
      <c r="C25" s="46"/>
      <c r="D25" s="46"/>
      <c r="E25" s="39" t="s">
        <v>647</v>
      </c>
      <c r="F25" s="46"/>
      <c r="G25" s="46"/>
      <c r="H25" s="46"/>
      <c r="I25" s="46"/>
      <c r="J25" s="48"/>
    </row>
    <row r="26">
      <c r="A26" s="31" t="s">
        <v>591</v>
      </c>
      <c r="B26" s="32"/>
      <c r="C26" s="33" t="s">
        <v>4039</v>
      </c>
      <c r="D26" s="34"/>
      <c r="E26" s="31" t="s">
        <v>4040</v>
      </c>
      <c r="F26" s="34"/>
      <c r="G26" s="34"/>
      <c r="H26" s="34"/>
      <c r="I26" s="35">
        <f>SUMIFS(I27:I30,A27:A30,"P")</f>
        <v>0</v>
      </c>
      <c r="J26" s="36"/>
    </row>
    <row r="27">
      <c r="A27" s="37" t="s">
        <v>593</v>
      </c>
      <c r="B27" s="37">
        <v>4</v>
      </c>
      <c r="C27" s="38" t="s">
        <v>5448</v>
      </c>
      <c r="D27" s="37" t="s">
        <v>595</v>
      </c>
      <c r="E27" s="39" t="s">
        <v>5263</v>
      </c>
      <c r="F27" s="40" t="s">
        <v>989</v>
      </c>
      <c r="G27" s="41">
        <v>1</v>
      </c>
      <c r="H27" s="42">
        <v>0</v>
      </c>
      <c r="I27" s="43">
        <f>ROUND(G27*H27,P4)</f>
        <v>0</v>
      </c>
      <c r="J27" s="37"/>
      <c r="O27" s="44">
        <f>I27*0.21</f>
        <v>0</v>
      </c>
      <c r="P27">
        <v>3</v>
      </c>
    </row>
    <row r="28">
      <c r="A28" s="37" t="s">
        <v>598</v>
      </c>
      <c r="B28" s="45"/>
      <c r="C28" s="46"/>
      <c r="D28" s="46"/>
      <c r="E28" s="39" t="s">
        <v>5263</v>
      </c>
      <c r="F28" s="46"/>
      <c r="G28" s="46"/>
      <c r="H28" s="46"/>
      <c r="I28" s="46"/>
      <c r="J28" s="48"/>
    </row>
    <row r="29">
      <c r="A29" s="37" t="s">
        <v>599</v>
      </c>
      <c r="B29" s="45"/>
      <c r="C29" s="46"/>
      <c r="D29" s="46"/>
      <c r="E29" s="49" t="s">
        <v>14367</v>
      </c>
      <c r="F29" s="46"/>
      <c r="G29" s="46"/>
      <c r="H29" s="46"/>
      <c r="I29" s="46"/>
      <c r="J29" s="48"/>
    </row>
    <row r="30" ht="30">
      <c r="A30" s="37" t="s">
        <v>601</v>
      </c>
      <c r="B30" s="45"/>
      <c r="C30" s="46"/>
      <c r="D30" s="46"/>
      <c r="E30" s="39" t="s">
        <v>4291</v>
      </c>
      <c r="F30" s="46"/>
      <c r="G30" s="46"/>
      <c r="H30" s="46"/>
      <c r="I30" s="46"/>
      <c r="J30" s="48"/>
    </row>
    <row r="31">
      <c r="A31" s="31" t="s">
        <v>591</v>
      </c>
      <c r="B31" s="32"/>
      <c r="C31" s="33" t="s">
        <v>4057</v>
      </c>
      <c r="D31" s="34"/>
      <c r="E31" s="31" t="s">
        <v>4058</v>
      </c>
      <c r="F31" s="34"/>
      <c r="G31" s="34"/>
      <c r="H31" s="34"/>
      <c r="I31" s="35">
        <f>SUMIFS(I32:I39,A32:A39,"P")</f>
        <v>0</v>
      </c>
      <c r="J31" s="36"/>
    </row>
    <row r="32" ht="30">
      <c r="A32" s="37" t="s">
        <v>593</v>
      </c>
      <c r="B32" s="37">
        <v>5</v>
      </c>
      <c r="C32" s="38" t="s">
        <v>3028</v>
      </c>
      <c r="D32" s="37" t="s">
        <v>595</v>
      </c>
      <c r="E32" s="39" t="s">
        <v>3029</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14368</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14369</v>
      </c>
      <c r="F38" s="46"/>
      <c r="G38" s="46"/>
      <c r="H38" s="46"/>
      <c r="I38" s="46"/>
      <c r="J38" s="48"/>
    </row>
    <row r="39" ht="90">
      <c r="A39" s="37" t="s">
        <v>601</v>
      </c>
      <c r="B39" s="45"/>
      <c r="C39" s="46"/>
      <c r="D39" s="46"/>
      <c r="E39" s="39" t="s">
        <v>658</v>
      </c>
      <c r="F39" s="46"/>
      <c r="G39" s="46"/>
      <c r="H39" s="46"/>
      <c r="I39" s="46"/>
      <c r="J39" s="48"/>
    </row>
    <row r="40">
      <c r="A40" s="31" t="s">
        <v>591</v>
      </c>
      <c r="B40" s="32"/>
      <c r="C40" s="33" t="s">
        <v>4061</v>
      </c>
      <c r="D40" s="34"/>
      <c r="E40" s="31" t="s">
        <v>4062</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14370</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14371</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14309</v>
      </c>
      <c r="F50" s="46"/>
      <c r="G50" s="46"/>
      <c r="H50" s="46"/>
      <c r="I50" s="46"/>
      <c r="J50" s="48"/>
    </row>
    <row r="51" ht="105">
      <c r="A51" s="37" t="s">
        <v>601</v>
      </c>
      <c r="B51" s="45"/>
      <c r="C51" s="46"/>
      <c r="D51" s="46"/>
      <c r="E51" s="39" t="s">
        <v>14231</v>
      </c>
      <c r="F51" s="46"/>
      <c r="G51" s="46"/>
      <c r="H51" s="46"/>
      <c r="I51" s="46"/>
      <c r="J51" s="48"/>
    </row>
    <row r="52" ht="30">
      <c r="A52" s="37" t="s">
        <v>593</v>
      </c>
      <c r="B52" s="37">
        <v>10</v>
      </c>
      <c r="C52" s="38" t="s">
        <v>14300</v>
      </c>
      <c r="D52" s="37" t="s">
        <v>595</v>
      </c>
      <c r="E52" s="39" t="s">
        <v>14301</v>
      </c>
      <c r="F52" s="40" t="s">
        <v>608</v>
      </c>
      <c r="G52" s="41">
        <v>1</v>
      </c>
      <c r="H52" s="42">
        <v>0</v>
      </c>
      <c r="I52" s="43">
        <f>ROUND(G52*H52,P4)</f>
        <v>0</v>
      </c>
      <c r="J52" s="37"/>
      <c r="O52" s="44">
        <f>I52*0.21</f>
        <v>0</v>
      </c>
      <c r="P52">
        <v>3</v>
      </c>
    </row>
    <row r="53">
      <c r="A53" s="37" t="s">
        <v>598</v>
      </c>
      <c r="B53" s="45"/>
      <c r="C53" s="46"/>
      <c r="D53" s="46"/>
      <c r="E53" s="39" t="s">
        <v>14302</v>
      </c>
      <c r="F53" s="46"/>
      <c r="G53" s="46"/>
      <c r="H53" s="46"/>
      <c r="I53" s="46"/>
      <c r="J53" s="48"/>
    </row>
    <row r="54" ht="150">
      <c r="A54" s="37" t="s">
        <v>601</v>
      </c>
      <c r="B54" s="45"/>
      <c r="C54" s="46"/>
      <c r="D54" s="46"/>
      <c r="E54" s="39" t="s">
        <v>14303</v>
      </c>
      <c r="F54" s="46"/>
      <c r="G54" s="46"/>
      <c r="H54" s="46"/>
      <c r="I54" s="46"/>
      <c r="J54" s="48"/>
    </row>
    <row r="55">
      <c r="A55" s="37" t="s">
        <v>593</v>
      </c>
      <c r="B55" s="37">
        <v>11</v>
      </c>
      <c r="C55" s="38" t="s">
        <v>4063</v>
      </c>
      <c r="D55" s="37" t="s">
        <v>595</v>
      </c>
      <c r="E55" s="39" t="s">
        <v>4064</v>
      </c>
      <c r="F55" s="40" t="s">
        <v>608</v>
      </c>
      <c r="G55" s="41">
        <v>1</v>
      </c>
      <c r="H55" s="42">
        <v>0</v>
      </c>
      <c r="I55" s="43">
        <f>ROUND(G55*H55,P4)</f>
        <v>0</v>
      </c>
      <c r="J55" s="37"/>
      <c r="O55" s="44">
        <f>I55*0.21</f>
        <v>0</v>
      </c>
      <c r="P55">
        <v>3</v>
      </c>
    </row>
    <row r="56">
      <c r="A56" s="37" t="s">
        <v>598</v>
      </c>
      <c r="B56" s="45"/>
      <c r="C56" s="46"/>
      <c r="D56" s="46"/>
      <c r="E56" s="39" t="s">
        <v>14302</v>
      </c>
      <c r="F56" s="46"/>
      <c r="G56" s="46"/>
      <c r="H56" s="46"/>
      <c r="I56" s="46"/>
      <c r="J56" s="48"/>
    </row>
    <row r="57" ht="120">
      <c r="A57" s="37" t="s">
        <v>601</v>
      </c>
      <c r="B57" s="45"/>
      <c r="C57" s="46"/>
      <c r="D57" s="46"/>
      <c r="E57" s="39" t="s">
        <v>4065</v>
      </c>
      <c r="F57" s="46"/>
      <c r="G57" s="46"/>
      <c r="H57" s="46"/>
      <c r="I57" s="46"/>
      <c r="J57" s="48"/>
    </row>
    <row r="58">
      <c r="A58" s="37" t="s">
        <v>593</v>
      </c>
      <c r="B58" s="37">
        <v>12</v>
      </c>
      <c r="C58" s="38" t="s">
        <v>14304</v>
      </c>
      <c r="D58" s="37" t="s">
        <v>595</v>
      </c>
      <c r="E58" s="39" t="s">
        <v>14305</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14372</v>
      </c>
      <c r="F60" s="46"/>
      <c r="G60" s="46"/>
      <c r="H60" s="46"/>
      <c r="I60" s="46"/>
      <c r="J60" s="48"/>
    </row>
    <row r="61" ht="90">
      <c r="A61" s="37" t="s">
        <v>601</v>
      </c>
      <c r="B61" s="45"/>
      <c r="C61" s="46"/>
      <c r="D61" s="46"/>
      <c r="E61" s="39" t="s">
        <v>14306</v>
      </c>
      <c r="F61" s="46"/>
      <c r="G61" s="46"/>
      <c r="H61" s="46"/>
      <c r="I61" s="46"/>
      <c r="J61" s="48"/>
    </row>
    <row r="62" ht="30">
      <c r="A62" s="37" t="s">
        <v>593</v>
      </c>
      <c r="B62" s="37">
        <v>13</v>
      </c>
      <c r="C62" s="38" t="s">
        <v>14307</v>
      </c>
      <c r="D62" s="37" t="s">
        <v>595</v>
      </c>
      <c r="E62" s="39" t="s">
        <v>14308</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14372</v>
      </c>
      <c r="F64" s="46"/>
      <c r="G64" s="46"/>
      <c r="H64" s="46"/>
      <c r="I64" s="46"/>
      <c r="J64" s="48"/>
    </row>
    <row r="65" ht="90">
      <c r="A65" s="37" t="s">
        <v>601</v>
      </c>
      <c r="B65" s="45"/>
      <c r="C65" s="46"/>
      <c r="D65" s="46"/>
      <c r="E65" s="39" t="s">
        <v>14310</v>
      </c>
      <c r="F65" s="46"/>
      <c r="G65" s="46"/>
      <c r="H65" s="46"/>
      <c r="I65" s="46"/>
      <c r="J65" s="48"/>
    </row>
    <row r="66" ht="30">
      <c r="A66" s="37" t="s">
        <v>593</v>
      </c>
      <c r="B66" s="37">
        <v>14</v>
      </c>
      <c r="C66" s="38" t="s">
        <v>14311</v>
      </c>
      <c r="D66" s="37" t="s">
        <v>595</v>
      </c>
      <c r="E66" s="39" t="s">
        <v>14312</v>
      </c>
      <c r="F66" s="40" t="s">
        <v>597</v>
      </c>
      <c r="G66" s="41">
        <v>15</v>
      </c>
      <c r="H66" s="42">
        <v>0</v>
      </c>
      <c r="I66" s="43">
        <f>ROUND(G66*H66,P4)</f>
        <v>0</v>
      </c>
      <c r="J66" s="37"/>
      <c r="O66" s="44">
        <f>I66*0.21</f>
        <v>0</v>
      </c>
      <c r="P66">
        <v>3</v>
      </c>
    </row>
    <row r="67" ht="30">
      <c r="A67" s="37" t="s">
        <v>598</v>
      </c>
      <c r="B67" s="45"/>
      <c r="C67" s="46"/>
      <c r="D67" s="46"/>
      <c r="E67" s="39" t="s">
        <v>14312</v>
      </c>
      <c r="F67" s="46"/>
      <c r="G67" s="46"/>
      <c r="H67" s="46"/>
      <c r="I67" s="46"/>
      <c r="J67" s="48"/>
    </row>
    <row r="68">
      <c r="A68" s="37" t="s">
        <v>599</v>
      </c>
      <c r="B68" s="45"/>
      <c r="C68" s="46"/>
      <c r="D68" s="46"/>
      <c r="E68" s="49" t="s">
        <v>14373</v>
      </c>
      <c r="F68" s="46"/>
      <c r="G68" s="46"/>
      <c r="H68" s="46"/>
      <c r="I68" s="46"/>
      <c r="J68" s="48"/>
    </row>
    <row r="69" ht="75">
      <c r="A69" s="37" t="s">
        <v>601</v>
      </c>
      <c r="B69" s="45"/>
      <c r="C69" s="46"/>
      <c r="D69" s="46"/>
      <c r="E69" s="39" t="s">
        <v>14314</v>
      </c>
      <c r="F69" s="46"/>
      <c r="G69" s="46"/>
      <c r="H69" s="46"/>
      <c r="I69" s="46"/>
      <c r="J69" s="48"/>
    </row>
    <row r="70">
      <c r="A70" s="31" t="s">
        <v>591</v>
      </c>
      <c r="B70" s="32"/>
      <c r="C70" s="33" t="s">
        <v>4066</v>
      </c>
      <c r="D70" s="34"/>
      <c r="E70" s="31" t="s">
        <v>4067</v>
      </c>
      <c r="F70" s="34"/>
      <c r="G70" s="34"/>
      <c r="H70" s="34"/>
      <c r="I70" s="35">
        <f>SUMIFS(I71:I83,A71:A83,"P")</f>
        <v>0</v>
      </c>
      <c r="J70" s="36"/>
    </row>
    <row r="71" ht="30">
      <c r="A71" s="37" t="s">
        <v>593</v>
      </c>
      <c r="B71" s="37">
        <v>15</v>
      </c>
      <c r="C71" s="38" t="s">
        <v>3031</v>
      </c>
      <c r="D71" s="37" t="s">
        <v>595</v>
      </c>
      <c r="E71" s="39" t="s">
        <v>3032</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14374</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4306</v>
      </c>
      <c r="D75" s="37" t="s">
        <v>595</v>
      </c>
      <c r="E75" s="39" t="s">
        <v>4087</v>
      </c>
      <c r="F75" s="40" t="s">
        <v>608</v>
      </c>
      <c r="G75" s="41">
        <v>30</v>
      </c>
      <c r="H75" s="42">
        <v>0</v>
      </c>
      <c r="I75" s="43">
        <f>ROUND(G75*H75,P4)</f>
        <v>0</v>
      </c>
      <c r="J75" s="37"/>
      <c r="O75" s="44">
        <f>I75*0.21</f>
        <v>0</v>
      </c>
      <c r="P75">
        <v>3</v>
      </c>
    </row>
    <row r="76">
      <c r="A76" s="37" t="s">
        <v>598</v>
      </c>
      <c r="B76" s="45"/>
      <c r="C76" s="46"/>
      <c r="D76" s="46"/>
      <c r="E76" s="39" t="s">
        <v>14302</v>
      </c>
      <c r="F76" s="46"/>
      <c r="G76" s="46"/>
      <c r="H76" s="46"/>
      <c r="I76" s="46"/>
      <c r="J76" s="48"/>
    </row>
    <row r="77" ht="135">
      <c r="A77" s="37" t="s">
        <v>601</v>
      </c>
      <c r="B77" s="45"/>
      <c r="C77" s="46"/>
      <c r="D77" s="46"/>
      <c r="E77" s="39" t="s">
        <v>4307</v>
      </c>
      <c r="F77" s="46"/>
      <c r="G77" s="46"/>
      <c r="H77" s="46"/>
      <c r="I77" s="46"/>
      <c r="J77" s="48"/>
    </row>
    <row r="78">
      <c r="A78" s="37" t="s">
        <v>593</v>
      </c>
      <c r="B78" s="37">
        <v>17</v>
      </c>
      <c r="C78" s="38" t="s">
        <v>3859</v>
      </c>
      <c r="D78" s="37" t="s">
        <v>595</v>
      </c>
      <c r="E78" s="39" t="s">
        <v>3860</v>
      </c>
      <c r="F78" s="40" t="s">
        <v>650</v>
      </c>
      <c r="G78" s="41">
        <v>2</v>
      </c>
      <c r="H78" s="42">
        <v>0</v>
      </c>
      <c r="I78" s="43">
        <f>ROUND(G78*H78,P4)</f>
        <v>0</v>
      </c>
      <c r="J78" s="37"/>
      <c r="O78" s="44">
        <f>I78*0.21</f>
        <v>0</v>
      </c>
      <c r="P78">
        <v>3</v>
      </c>
    </row>
    <row r="79">
      <c r="A79" s="37" t="s">
        <v>598</v>
      </c>
      <c r="B79" s="45"/>
      <c r="C79" s="46"/>
      <c r="D79" s="46"/>
      <c r="E79" s="39" t="s">
        <v>14302</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3558</v>
      </c>
      <c r="D81" s="37" t="s">
        <v>595</v>
      </c>
      <c r="E81" s="39" t="s">
        <v>3559</v>
      </c>
      <c r="F81" s="40" t="s">
        <v>608</v>
      </c>
      <c r="G81" s="41">
        <v>1</v>
      </c>
      <c r="H81" s="42">
        <v>0</v>
      </c>
      <c r="I81" s="43">
        <f>ROUND(G81*H81,P4)</f>
        <v>0</v>
      </c>
      <c r="J81" s="37"/>
      <c r="O81" s="44">
        <f>I81*0.21</f>
        <v>0</v>
      </c>
      <c r="P81">
        <v>3</v>
      </c>
    </row>
    <row r="82">
      <c r="A82" s="37" t="s">
        <v>598</v>
      </c>
      <c r="B82" s="45"/>
      <c r="C82" s="46"/>
      <c r="D82" s="46"/>
      <c r="E82" s="39" t="s">
        <v>14302</v>
      </c>
      <c r="F82" s="46"/>
      <c r="G82" s="46"/>
      <c r="H82" s="46"/>
      <c r="I82" s="46"/>
      <c r="J82" s="48"/>
    </row>
    <row r="83" ht="60">
      <c r="A83" s="37" t="s">
        <v>601</v>
      </c>
      <c r="B83" s="45"/>
      <c r="C83" s="46"/>
      <c r="D83" s="46"/>
      <c r="E83" s="39" t="s">
        <v>4068</v>
      </c>
      <c r="F83" s="46"/>
      <c r="G83" s="46"/>
      <c r="H83" s="46"/>
      <c r="I83" s="46"/>
      <c r="J83" s="48"/>
    </row>
    <row r="84">
      <c r="A84" s="31" t="s">
        <v>591</v>
      </c>
      <c r="B84" s="32"/>
      <c r="C84" s="33" t="s">
        <v>4095</v>
      </c>
      <c r="D84" s="34"/>
      <c r="E84" s="31" t="s">
        <v>4096</v>
      </c>
      <c r="F84" s="34"/>
      <c r="G84" s="34"/>
      <c r="H84" s="34"/>
      <c r="I84" s="35">
        <f>SUMIFS(I85:I90,A85:A90,"P")</f>
        <v>0</v>
      </c>
      <c r="J84" s="36"/>
    </row>
    <row r="85">
      <c r="A85" s="37" t="s">
        <v>593</v>
      </c>
      <c r="B85" s="37">
        <v>19</v>
      </c>
      <c r="C85" s="38" t="s">
        <v>3415</v>
      </c>
      <c r="D85" s="37" t="s">
        <v>595</v>
      </c>
      <c r="E85" s="39" t="s">
        <v>3416</v>
      </c>
      <c r="F85" s="40" t="s">
        <v>608</v>
      </c>
      <c r="G85" s="41">
        <v>4</v>
      </c>
      <c r="H85" s="42">
        <v>0</v>
      </c>
      <c r="I85" s="43">
        <f>ROUND(G85*H85,P4)</f>
        <v>0</v>
      </c>
      <c r="J85" s="37"/>
      <c r="O85" s="44">
        <f>I85*0.21</f>
        <v>0</v>
      </c>
      <c r="P85">
        <v>3</v>
      </c>
    </row>
    <row r="86">
      <c r="A86" s="37" t="s">
        <v>598</v>
      </c>
      <c r="B86" s="45"/>
      <c r="C86" s="46"/>
      <c r="D86" s="46"/>
      <c r="E86" s="39" t="s">
        <v>14302</v>
      </c>
      <c r="F86" s="46"/>
      <c r="G86" s="46"/>
      <c r="H86" s="46"/>
      <c r="I86" s="46"/>
      <c r="J86" s="48"/>
    </row>
    <row r="87" ht="135">
      <c r="A87" s="37" t="s">
        <v>601</v>
      </c>
      <c r="B87" s="45"/>
      <c r="C87" s="46"/>
      <c r="D87" s="46"/>
      <c r="E87" s="39" t="s">
        <v>14315</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14302</v>
      </c>
      <c r="F89" s="46"/>
      <c r="G89" s="46"/>
      <c r="H89" s="46"/>
      <c r="I89" s="46"/>
      <c r="J89" s="48"/>
    </row>
    <row r="90" ht="120">
      <c r="A90" s="37" t="s">
        <v>601</v>
      </c>
      <c r="B90" s="45"/>
      <c r="C90" s="46"/>
      <c r="D90" s="46"/>
      <c r="E90" s="39" t="s">
        <v>14316</v>
      </c>
      <c r="F90" s="46"/>
      <c r="G90" s="46"/>
      <c r="H90" s="46"/>
      <c r="I90" s="46"/>
      <c r="J90" s="48"/>
    </row>
    <row r="91">
      <c r="A91" s="31" t="s">
        <v>591</v>
      </c>
      <c r="B91" s="32"/>
      <c r="C91" s="33" t="s">
        <v>3661</v>
      </c>
      <c r="D91" s="34"/>
      <c r="E91" s="31" t="s">
        <v>4125</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14302</v>
      </c>
      <c r="F93" s="46"/>
      <c r="G93" s="46"/>
      <c r="H93" s="46"/>
      <c r="I93" s="46"/>
      <c r="J93" s="48"/>
    </row>
    <row r="94" ht="120">
      <c r="A94" s="37" t="s">
        <v>601</v>
      </c>
      <c r="B94" s="45"/>
      <c r="C94" s="46"/>
      <c r="D94" s="46"/>
      <c r="E94" s="39" t="s">
        <v>2096</v>
      </c>
      <c r="F94" s="46"/>
      <c r="G94" s="46"/>
      <c r="H94" s="46"/>
      <c r="I94" s="46"/>
      <c r="J94" s="48"/>
    </row>
    <row r="95" ht="30">
      <c r="A95" s="37" t="s">
        <v>593</v>
      </c>
      <c r="B95" s="37">
        <v>22</v>
      </c>
      <c r="C95" s="38" t="s">
        <v>3379</v>
      </c>
      <c r="D95" s="37" t="s">
        <v>595</v>
      </c>
      <c r="E95" s="39" t="s">
        <v>3380</v>
      </c>
      <c r="F95" s="40" t="s">
        <v>608</v>
      </c>
      <c r="G95" s="41">
        <v>2</v>
      </c>
      <c r="H95" s="42">
        <v>0</v>
      </c>
      <c r="I95" s="43">
        <f>ROUND(G95*H95,P4)</f>
        <v>0</v>
      </c>
      <c r="J95" s="37"/>
      <c r="O95" s="44">
        <f>I95*0.21</f>
        <v>0</v>
      </c>
      <c r="P95">
        <v>3</v>
      </c>
    </row>
    <row r="96">
      <c r="A96" s="37" t="s">
        <v>598</v>
      </c>
      <c r="B96" s="45"/>
      <c r="C96" s="46"/>
      <c r="D96" s="46"/>
      <c r="E96" s="39" t="s">
        <v>14302</v>
      </c>
      <c r="F96" s="46"/>
      <c r="G96" s="46"/>
      <c r="H96" s="46"/>
      <c r="I96" s="46"/>
      <c r="J96" s="48"/>
    </row>
    <row r="97" ht="120">
      <c r="A97" s="37" t="s">
        <v>601</v>
      </c>
      <c r="B97" s="45"/>
      <c r="C97" s="46"/>
      <c r="D97" s="46"/>
      <c r="E97" s="39" t="s">
        <v>2096</v>
      </c>
      <c r="F97" s="46"/>
      <c r="G97" s="46"/>
      <c r="H97" s="46"/>
      <c r="I97" s="46"/>
      <c r="J97" s="48"/>
    </row>
    <row r="98">
      <c r="A98" s="37" t="s">
        <v>593</v>
      </c>
      <c r="B98" s="37">
        <v>23</v>
      </c>
      <c r="C98" s="38" t="s">
        <v>14331</v>
      </c>
      <c r="D98" s="37" t="s">
        <v>595</v>
      </c>
      <c r="E98" s="39" t="s">
        <v>14332</v>
      </c>
      <c r="F98" s="40" t="s">
        <v>597</v>
      </c>
      <c r="G98" s="41">
        <v>8</v>
      </c>
      <c r="H98" s="42">
        <v>0</v>
      </c>
      <c r="I98" s="43">
        <f>ROUND(G98*H98,P4)</f>
        <v>0</v>
      </c>
      <c r="J98" s="37"/>
      <c r="O98" s="44">
        <f>I98*0.21</f>
        <v>0</v>
      </c>
      <c r="P98">
        <v>3</v>
      </c>
    </row>
    <row r="99">
      <c r="A99" s="37" t="s">
        <v>598</v>
      </c>
      <c r="B99" s="45"/>
      <c r="C99" s="46"/>
      <c r="D99" s="46"/>
      <c r="E99" s="39" t="s">
        <v>14302</v>
      </c>
      <c r="F99" s="46"/>
      <c r="G99" s="46"/>
      <c r="H99" s="46"/>
      <c r="I99" s="46"/>
      <c r="J99" s="48"/>
    </row>
    <row r="100" ht="90">
      <c r="A100" s="37" t="s">
        <v>601</v>
      </c>
      <c r="B100" s="45"/>
      <c r="C100" s="46"/>
      <c r="D100" s="46"/>
      <c r="E100" s="39" t="s">
        <v>14334</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14302</v>
      </c>
      <c r="F102" s="46"/>
      <c r="G102" s="46"/>
      <c r="H102" s="46"/>
      <c r="I102" s="46"/>
      <c r="J102" s="48"/>
    </row>
    <row r="103" ht="105">
      <c r="A103" s="37" t="s">
        <v>601</v>
      </c>
      <c r="B103" s="45"/>
      <c r="C103" s="46"/>
      <c r="D103" s="46"/>
      <c r="E103" s="39" t="s">
        <v>4130</v>
      </c>
      <c r="F103" s="46"/>
      <c r="G103" s="46"/>
      <c r="H103" s="46"/>
      <c r="I103" s="46"/>
      <c r="J103" s="48"/>
    </row>
    <row r="104">
      <c r="A104" s="37" t="s">
        <v>593</v>
      </c>
      <c r="B104" s="37">
        <v>25</v>
      </c>
      <c r="C104" s="38" t="s">
        <v>4341</v>
      </c>
      <c r="D104" s="37" t="s">
        <v>595</v>
      </c>
      <c r="E104" s="39" t="s">
        <v>1526</v>
      </c>
      <c r="F104" s="40" t="s">
        <v>597</v>
      </c>
      <c r="G104" s="41">
        <v>20</v>
      </c>
      <c r="H104" s="42">
        <v>0</v>
      </c>
      <c r="I104" s="43">
        <f>ROUND(G104*H104,P4)</f>
        <v>0</v>
      </c>
      <c r="J104" s="37"/>
      <c r="O104" s="44">
        <f>I104*0.21</f>
        <v>0</v>
      </c>
      <c r="P104">
        <v>3</v>
      </c>
    </row>
    <row r="105" ht="30">
      <c r="A105" s="37" t="s">
        <v>598</v>
      </c>
      <c r="B105" s="45"/>
      <c r="C105" s="46"/>
      <c r="D105" s="46"/>
      <c r="E105" s="39" t="s">
        <v>14375</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4342</v>
      </c>
      <c r="D107" s="37" t="s">
        <v>595</v>
      </c>
      <c r="E107" s="39" t="s">
        <v>3377</v>
      </c>
      <c r="F107" s="40" t="s">
        <v>597</v>
      </c>
      <c r="G107" s="41">
        <v>30</v>
      </c>
      <c r="H107" s="42">
        <v>0</v>
      </c>
      <c r="I107" s="43">
        <f>ROUND(G107*H107,P4)</f>
        <v>0</v>
      </c>
      <c r="J107" s="37"/>
      <c r="O107" s="44">
        <f>I107*0.21</f>
        <v>0</v>
      </c>
      <c r="P107">
        <v>3</v>
      </c>
    </row>
    <row r="108">
      <c r="A108" s="37" t="s">
        <v>598</v>
      </c>
      <c r="B108" s="45"/>
      <c r="C108" s="46"/>
      <c r="D108" s="46"/>
      <c r="E108" s="39" t="s">
        <v>14335</v>
      </c>
      <c r="F108" s="46"/>
      <c r="G108" s="46"/>
      <c r="H108" s="46"/>
      <c r="I108" s="46"/>
      <c r="J108" s="48"/>
    </row>
    <row r="109" ht="60">
      <c r="A109" s="37" t="s">
        <v>601</v>
      </c>
      <c r="B109" s="45"/>
      <c r="C109" s="46"/>
      <c r="D109" s="46"/>
      <c r="E109" s="39" t="s">
        <v>4135</v>
      </c>
      <c r="F109" s="46"/>
      <c r="G109" s="46"/>
      <c r="H109" s="46"/>
      <c r="I109" s="46"/>
      <c r="J109" s="48"/>
    </row>
    <row r="110">
      <c r="A110" s="31" t="s">
        <v>591</v>
      </c>
      <c r="B110" s="32"/>
      <c r="C110" s="33" t="s">
        <v>3895</v>
      </c>
      <c r="D110" s="34"/>
      <c r="E110" s="31" t="s">
        <v>4355</v>
      </c>
      <c r="F110" s="34"/>
      <c r="G110" s="34"/>
      <c r="H110" s="34"/>
      <c r="I110" s="35">
        <f>SUMIFS(I111:I114,A111:A114,"P")</f>
        <v>0</v>
      </c>
      <c r="J110" s="36"/>
    </row>
    <row r="111" ht="30">
      <c r="A111" s="37" t="s">
        <v>593</v>
      </c>
      <c r="B111" s="37">
        <v>27</v>
      </c>
      <c r="C111" s="38" t="s">
        <v>14336</v>
      </c>
      <c r="D111" s="37" t="s">
        <v>595</v>
      </c>
      <c r="E111" s="39" t="s">
        <v>14337</v>
      </c>
      <c r="F111" s="40" t="s">
        <v>608</v>
      </c>
      <c r="G111" s="41">
        <v>1</v>
      </c>
      <c r="H111" s="42">
        <v>0</v>
      </c>
      <c r="I111" s="43">
        <f>ROUND(G111*H111,P4)</f>
        <v>0</v>
      </c>
      <c r="J111" s="37"/>
      <c r="O111" s="44">
        <f>I111*0.21</f>
        <v>0</v>
      </c>
      <c r="P111">
        <v>3</v>
      </c>
    </row>
    <row r="112" ht="30">
      <c r="A112" s="37" t="s">
        <v>598</v>
      </c>
      <c r="B112" s="45"/>
      <c r="C112" s="46"/>
      <c r="D112" s="46"/>
      <c r="E112" s="39" t="s">
        <v>14337</v>
      </c>
      <c r="F112" s="46"/>
      <c r="G112" s="46"/>
      <c r="H112" s="46"/>
      <c r="I112" s="46"/>
      <c r="J112" s="48"/>
    </row>
    <row r="113">
      <c r="A113" s="37" t="s">
        <v>599</v>
      </c>
      <c r="B113" s="45"/>
      <c r="C113" s="46"/>
      <c r="D113" s="46"/>
      <c r="E113" s="49" t="s">
        <v>14376</v>
      </c>
      <c r="F113" s="46"/>
      <c r="G113" s="46"/>
      <c r="H113" s="46"/>
      <c r="I113" s="46"/>
      <c r="J113" s="48"/>
    </row>
    <row r="114" ht="105">
      <c r="A114" s="37" t="s">
        <v>601</v>
      </c>
      <c r="B114" s="45"/>
      <c r="C114" s="46"/>
      <c r="D114" s="46"/>
      <c r="E114" s="39" t="s">
        <v>14339</v>
      </c>
      <c r="F114" s="46"/>
      <c r="G114" s="46"/>
      <c r="H114" s="46"/>
      <c r="I114" s="46"/>
      <c r="J114" s="48"/>
    </row>
    <row r="115">
      <c r="A115" s="31" t="s">
        <v>591</v>
      </c>
      <c r="B115" s="32"/>
      <c r="C115" s="33" t="s">
        <v>3666</v>
      </c>
      <c r="D115" s="34"/>
      <c r="E115" s="31" t="s">
        <v>4198</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14302</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14302</v>
      </c>
      <c r="F120" s="46"/>
      <c r="G120" s="46"/>
      <c r="H120" s="46"/>
      <c r="I120" s="46"/>
      <c r="J120" s="48"/>
    </row>
    <row r="121" ht="105">
      <c r="A121" s="37" t="s">
        <v>601</v>
      </c>
      <c r="B121" s="45"/>
      <c r="C121" s="46"/>
      <c r="D121" s="46"/>
      <c r="E121" s="39" t="s">
        <v>4208</v>
      </c>
      <c r="F121" s="46"/>
      <c r="G121" s="46"/>
      <c r="H121" s="46"/>
      <c r="I121" s="46"/>
      <c r="J121" s="48"/>
    </row>
    <row r="122">
      <c r="A122" s="37" t="s">
        <v>593</v>
      </c>
      <c r="B122" s="37">
        <v>30</v>
      </c>
      <c r="C122" s="38" t="s">
        <v>14341</v>
      </c>
      <c r="D122" s="37" t="s">
        <v>595</v>
      </c>
      <c r="E122" s="39" t="s">
        <v>14342</v>
      </c>
      <c r="F122" s="40" t="s">
        <v>608</v>
      </c>
      <c r="G122" s="41">
        <v>2</v>
      </c>
      <c r="H122" s="42">
        <v>0</v>
      </c>
      <c r="I122" s="43">
        <f>ROUND(G122*H122,P4)</f>
        <v>0</v>
      </c>
      <c r="J122" s="37"/>
      <c r="O122" s="44">
        <f>I122*0.21</f>
        <v>0</v>
      </c>
      <c r="P122">
        <v>3</v>
      </c>
    </row>
    <row r="123">
      <c r="A123" s="37" t="s">
        <v>598</v>
      </c>
      <c r="B123" s="45"/>
      <c r="C123" s="46"/>
      <c r="D123" s="46"/>
      <c r="E123" s="39" t="s">
        <v>14302</v>
      </c>
      <c r="F123" s="46"/>
      <c r="G123" s="46"/>
      <c r="H123" s="46"/>
      <c r="I123" s="46"/>
      <c r="J123" s="48"/>
    </row>
    <row r="124" ht="90">
      <c r="A124" s="37" t="s">
        <v>601</v>
      </c>
      <c r="B124" s="45"/>
      <c r="C124" s="46"/>
      <c r="D124" s="46"/>
      <c r="E124" s="39" t="s">
        <v>4214</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14302</v>
      </c>
      <c r="F126" s="46"/>
      <c r="G126" s="46"/>
      <c r="H126" s="46"/>
      <c r="I126" s="46"/>
      <c r="J126" s="48"/>
    </row>
    <row r="127" ht="120">
      <c r="A127" s="37" t="s">
        <v>601</v>
      </c>
      <c r="B127" s="45"/>
      <c r="C127" s="46"/>
      <c r="D127" s="46"/>
      <c r="E127" s="39" t="s">
        <v>3669</v>
      </c>
      <c r="F127" s="46"/>
      <c r="G127" s="46"/>
      <c r="H127" s="46"/>
      <c r="I127" s="46"/>
      <c r="J127" s="48"/>
    </row>
    <row r="128">
      <c r="A128" s="37" t="s">
        <v>593</v>
      </c>
      <c r="B128" s="37">
        <v>32</v>
      </c>
      <c r="C128" s="38" t="s">
        <v>3389</v>
      </c>
      <c r="D128" s="37" t="s">
        <v>595</v>
      </c>
      <c r="E128" s="39" t="s">
        <v>3390</v>
      </c>
      <c r="F128" s="40" t="s">
        <v>624</v>
      </c>
      <c r="G128" s="41">
        <v>8</v>
      </c>
      <c r="H128" s="42">
        <v>0</v>
      </c>
      <c r="I128" s="43">
        <f>ROUND(G128*H128,P4)</f>
        <v>0</v>
      </c>
      <c r="J128" s="37"/>
      <c r="O128" s="44">
        <f>I128*0.21</f>
        <v>0</v>
      </c>
      <c r="P128">
        <v>3</v>
      </c>
    </row>
    <row r="129">
      <c r="A129" s="37" t="s">
        <v>598</v>
      </c>
      <c r="B129" s="45"/>
      <c r="C129" s="46"/>
      <c r="D129" s="46"/>
      <c r="E129" s="39" t="s">
        <v>14302</v>
      </c>
      <c r="F129" s="46"/>
      <c r="G129" s="46"/>
      <c r="H129" s="46"/>
      <c r="I129" s="46"/>
      <c r="J129" s="48"/>
    </row>
    <row r="130" ht="120">
      <c r="A130" s="37" t="s">
        <v>601</v>
      </c>
      <c r="B130" s="45"/>
      <c r="C130" s="46"/>
      <c r="D130" s="46"/>
      <c r="E130" s="39" t="s">
        <v>4389</v>
      </c>
      <c r="F130" s="46"/>
      <c r="G130" s="46"/>
      <c r="H130" s="46"/>
      <c r="I130" s="46"/>
      <c r="J130" s="48"/>
    </row>
    <row r="131">
      <c r="A131" s="37" t="s">
        <v>593</v>
      </c>
      <c r="B131" s="37">
        <v>33</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14302</v>
      </c>
      <c r="F132" s="46"/>
      <c r="G132" s="46"/>
      <c r="H132" s="46"/>
      <c r="I132" s="46"/>
      <c r="J132" s="48"/>
    </row>
    <row r="133" ht="105">
      <c r="A133" s="37" t="s">
        <v>601</v>
      </c>
      <c r="B133" s="45"/>
      <c r="C133" s="46"/>
      <c r="D133" s="46"/>
      <c r="E133" s="39" t="s">
        <v>4225</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14302</v>
      </c>
      <c r="F135" s="46"/>
      <c r="G135" s="46"/>
      <c r="H135" s="46"/>
      <c r="I135" s="46"/>
      <c r="J135" s="48"/>
    </row>
    <row r="136" ht="105">
      <c r="A136" s="37" t="s">
        <v>601</v>
      </c>
      <c r="B136" s="45"/>
      <c r="C136" s="46"/>
      <c r="D136" s="46"/>
      <c r="E136" s="39" t="s">
        <v>3670</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14302</v>
      </c>
      <c r="F138" s="46"/>
      <c r="G138" s="46"/>
      <c r="H138" s="46"/>
      <c r="I138" s="46"/>
      <c r="J138" s="48"/>
    </row>
    <row r="139" ht="105">
      <c r="A139" s="37" t="s">
        <v>601</v>
      </c>
      <c r="B139" s="45"/>
      <c r="C139" s="46"/>
      <c r="D139" s="46"/>
      <c r="E139" s="39" t="s">
        <v>4226</v>
      </c>
      <c r="F139" s="46"/>
      <c r="G139" s="46"/>
      <c r="H139" s="46"/>
      <c r="I139" s="46"/>
      <c r="J139" s="48"/>
    </row>
    <row r="140">
      <c r="A140" s="37" t="s">
        <v>593</v>
      </c>
      <c r="B140" s="37">
        <v>36</v>
      </c>
      <c r="C140" s="38" t="s">
        <v>3392</v>
      </c>
      <c r="D140" s="37" t="s">
        <v>595</v>
      </c>
      <c r="E140" s="39" t="s">
        <v>3393</v>
      </c>
      <c r="F140" s="40" t="s">
        <v>624</v>
      </c>
      <c r="G140" s="41">
        <v>4</v>
      </c>
      <c r="H140" s="42">
        <v>0</v>
      </c>
      <c r="I140" s="43">
        <f>ROUND(G140*H140,P4)</f>
        <v>0</v>
      </c>
      <c r="J140" s="37"/>
      <c r="O140" s="44">
        <f>I140*0.21</f>
        <v>0</v>
      </c>
      <c r="P140">
        <v>3</v>
      </c>
    </row>
    <row r="141">
      <c r="A141" s="37" t="s">
        <v>598</v>
      </c>
      <c r="B141" s="45"/>
      <c r="C141" s="46"/>
      <c r="D141" s="46"/>
      <c r="E141" s="39" t="s">
        <v>14302</v>
      </c>
      <c r="F141" s="46"/>
      <c r="G141" s="46"/>
      <c r="H141" s="46"/>
      <c r="I141" s="46"/>
      <c r="J141" s="48"/>
    </row>
    <row r="142" ht="105">
      <c r="A142" s="37" t="s">
        <v>601</v>
      </c>
      <c r="B142" s="45"/>
      <c r="C142" s="46"/>
      <c r="D142" s="46"/>
      <c r="E142" s="39" t="s">
        <v>4390</v>
      </c>
      <c r="F142" s="46"/>
      <c r="G142" s="46"/>
      <c r="H142" s="46"/>
      <c r="I142" s="46"/>
      <c r="J142" s="48"/>
    </row>
    <row r="143">
      <c r="A143" s="37" t="s">
        <v>593</v>
      </c>
      <c r="B143" s="37">
        <v>37</v>
      </c>
      <c r="C143" s="38" t="s">
        <v>4227</v>
      </c>
      <c r="D143" s="37" t="s">
        <v>595</v>
      </c>
      <c r="E143" s="39" t="s">
        <v>4228</v>
      </c>
      <c r="F143" s="40" t="s">
        <v>624</v>
      </c>
      <c r="G143" s="41">
        <v>4</v>
      </c>
      <c r="H143" s="42">
        <v>0</v>
      </c>
      <c r="I143" s="43">
        <f>ROUND(G143*H143,P4)</f>
        <v>0</v>
      </c>
      <c r="J143" s="37"/>
      <c r="O143" s="44">
        <f>I143*0.21</f>
        <v>0</v>
      </c>
      <c r="P143">
        <v>3</v>
      </c>
    </row>
    <row r="144">
      <c r="A144" s="37" t="s">
        <v>598</v>
      </c>
      <c r="B144" s="45"/>
      <c r="C144" s="46"/>
      <c r="D144" s="46"/>
      <c r="E144" s="39" t="s">
        <v>14302</v>
      </c>
      <c r="F144" s="46"/>
      <c r="G144" s="46"/>
      <c r="H144" s="46"/>
      <c r="I144" s="46"/>
      <c r="J144" s="48"/>
    </row>
    <row r="145" ht="105">
      <c r="A145" s="37" t="s">
        <v>601</v>
      </c>
      <c r="B145" s="45"/>
      <c r="C145" s="46"/>
      <c r="D145" s="46"/>
      <c r="E145" s="39" t="s">
        <v>4229</v>
      </c>
      <c r="F145" s="46"/>
      <c r="G145" s="46"/>
      <c r="H145" s="46"/>
      <c r="I145" s="46"/>
      <c r="J145" s="48"/>
    </row>
    <row r="146">
      <c r="A146" s="31" t="s">
        <v>591</v>
      </c>
      <c r="B146" s="32"/>
      <c r="C146" s="33" t="s">
        <v>4259</v>
      </c>
      <c r="D146" s="34"/>
      <c r="E146" s="31" t="s">
        <v>561</v>
      </c>
      <c r="F146" s="34"/>
      <c r="G146" s="34"/>
      <c r="H146" s="34"/>
      <c r="I146" s="35">
        <f>SUMIFS(I147:I149,A147:A149,"P")</f>
        <v>0</v>
      </c>
      <c r="J146" s="36"/>
    </row>
    <row r="147">
      <c r="A147" s="37" t="s">
        <v>593</v>
      </c>
      <c r="B147" s="37">
        <v>38</v>
      </c>
      <c r="C147" s="38" t="s">
        <v>3087</v>
      </c>
      <c r="D147" s="37" t="s">
        <v>595</v>
      </c>
      <c r="E147" s="39" t="s">
        <v>3088</v>
      </c>
      <c r="F147" s="40" t="s">
        <v>608</v>
      </c>
      <c r="G147" s="41">
        <v>1</v>
      </c>
      <c r="H147" s="42">
        <v>0</v>
      </c>
      <c r="I147" s="43">
        <f>ROUND(G147*H147,P4)</f>
        <v>0</v>
      </c>
      <c r="J147" s="37"/>
      <c r="O147" s="44">
        <f>I147*0.21</f>
        <v>0</v>
      </c>
      <c r="P147">
        <v>3</v>
      </c>
    </row>
    <row r="148">
      <c r="A148" s="37" t="s">
        <v>598</v>
      </c>
      <c r="B148" s="45"/>
      <c r="C148" s="46"/>
      <c r="D148" s="46"/>
      <c r="E148" s="39" t="s">
        <v>14302</v>
      </c>
      <c r="F148" s="46"/>
      <c r="G148" s="46"/>
      <c r="H148" s="46"/>
      <c r="I148" s="46"/>
      <c r="J148" s="48"/>
    </row>
    <row r="149" ht="90">
      <c r="A149" s="37" t="s">
        <v>601</v>
      </c>
      <c r="B149" s="45"/>
      <c r="C149" s="46"/>
      <c r="D149" s="46"/>
      <c r="E149" s="39" t="s">
        <v>4403</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14377</v>
      </c>
      <c r="F153" s="46"/>
      <c r="G153" s="46"/>
      <c r="H153" s="46"/>
      <c r="I153" s="46"/>
      <c r="J153" s="48"/>
    </row>
    <row r="154" ht="120">
      <c r="A154" s="37" t="s">
        <v>601</v>
      </c>
      <c r="B154" s="45"/>
      <c r="C154" s="46"/>
      <c r="D154" s="46"/>
      <c r="E154" s="39" t="s">
        <v>1819</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14344</v>
      </c>
      <c r="F156" s="46"/>
      <c r="G156" s="46"/>
      <c r="H156" s="46"/>
      <c r="I156" s="46"/>
      <c r="J156" s="48"/>
    </row>
    <row r="157" ht="120">
      <c r="A157" s="37" t="s">
        <v>601</v>
      </c>
      <c r="B157" s="45"/>
      <c r="C157" s="46"/>
      <c r="D157" s="46"/>
      <c r="E157" s="39" t="s">
        <v>1819</v>
      </c>
      <c r="F157" s="46"/>
      <c r="G157" s="46"/>
      <c r="H157" s="46"/>
      <c r="I157" s="46"/>
      <c r="J157" s="48"/>
    </row>
    <row r="158" ht="30">
      <c r="A158" s="37" t="s">
        <v>593</v>
      </c>
      <c r="B158" s="37">
        <v>41</v>
      </c>
      <c r="C158" s="38" t="s">
        <v>3429</v>
      </c>
      <c r="D158" s="37" t="s">
        <v>3430</v>
      </c>
      <c r="E158" s="39" t="s">
        <v>4281</v>
      </c>
      <c r="F158" s="40" t="s">
        <v>1127</v>
      </c>
      <c r="G158" s="41">
        <v>0.10000000000000001</v>
      </c>
      <c r="H158" s="42">
        <v>0</v>
      </c>
      <c r="I158" s="43">
        <f>ROUND(G158*H158,P4)</f>
        <v>0</v>
      </c>
      <c r="J158" s="37"/>
      <c r="O158" s="44">
        <f>I158*0.21</f>
        <v>0</v>
      </c>
      <c r="P158">
        <v>3</v>
      </c>
    </row>
    <row r="159">
      <c r="A159" s="37" t="s">
        <v>598</v>
      </c>
      <c r="B159" s="45"/>
      <c r="C159" s="46"/>
      <c r="D159" s="46"/>
      <c r="E159" s="39" t="s">
        <v>14344</v>
      </c>
      <c r="F159" s="46"/>
      <c r="G159" s="46"/>
      <c r="H159" s="46"/>
      <c r="I159" s="46"/>
      <c r="J159" s="48"/>
    </row>
    <row r="160" ht="135">
      <c r="A160" s="37" t="s">
        <v>601</v>
      </c>
      <c r="B160" s="45"/>
      <c r="C160" s="46"/>
      <c r="D160" s="46"/>
      <c r="E160" s="39" t="s">
        <v>4282</v>
      </c>
      <c r="F160" s="46"/>
      <c r="G160" s="46"/>
      <c r="H160" s="46"/>
      <c r="I160" s="46"/>
      <c r="J160" s="48"/>
    </row>
    <row r="161" ht="30">
      <c r="A161" s="37" t="s">
        <v>593</v>
      </c>
      <c r="B161" s="37">
        <v>42</v>
      </c>
      <c r="C161" s="38" t="s">
        <v>3433</v>
      </c>
      <c r="D161" s="37" t="s">
        <v>3434</v>
      </c>
      <c r="E161" s="39" t="s">
        <v>4283</v>
      </c>
      <c r="F161" s="40" t="s">
        <v>1127</v>
      </c>
      <c r="G161" s="41">
        <v>0.5</v>
      </c>
      <c r="H161" s="42">
        <v>0</v>
      </c>
      <c r="I161" s="43">
        <f>ROUND(G161*H161,P4)</f>
        <v>0</v>
      </c>
      <c r="J161" s="37"/>
      <c r="O161" s="44">
        <f>I161*0.21</f>
        <v>0</v>
      </c>
      <c r="P161">
        <v>3</v>
      </c>
    </row>
    <row r="162">
      <c r="A162" s="37" t="s">
        <v>598</v>
      </c>
      <c r="B162" s="45"/>
      <c r="C162" s="46"/>
      <c r="D162" s="46"/>
      <c r="E162" s="39" t="s">
        <v>14344</v>
      </c>
      <c r="F162" s="46"/>
      <c r="G162" s="46"/>
      <c r="H162" s="46"/>
      <c r="I162" s="46"/>
      <c r="J162" s="48"/>
    </row>
    <row r="163" ht="135">
      <c r="A163" s="37" t="s">
        <v>601</v>
      </c>
      <c r="B163" s="50"/>
      <c r="C163" s="51"/>
      <c r="D163" s="51"/>
      <c r="E163" s="39" t="s">
        <v>4282</v>
      </c>
      <c r="F163" s="51"/>
      <c r="G163" s="51"/>
      <c r="H163" s="51"/>
      <c r="I163" s="51"/>
      <c r="J163" s="52"/>
    </row>
  </sheetData>
  <sheetProtection sheet="1" objects="1" scenarios="1" spinCount="100000" saltValue="4wvLDPaOb2ApOOH2VujjauETI3kbTT0a3umkm8halJn/+HypjNiXS47U/l8O1v2B4QR451zF/AzLbkGVzjKOJw==" hashValue="0eqkVCMcL5JwF52WUvDEToPhjiKQ8rHzap6enLsrV/mmLJksjVqt5oAqt53rakOF3uRJPrh1087GN9ArepB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14378</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14378</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SUMIFS(I12:I15,A12:A15,"P")</f>
        <v>0</v>
      </c>
      <c r="J11" s="36"/>
    </row>
    <row r="12">
      <c r="A12" s="37" t="s">
        <v>593</v>
      </c>
      <c r="B12" s="37">
        <v>1</v>
      </c>
      <c r="C12" s="38" t="s">
        <v>14215</v>
      </c>
      <c r="D12" s="37" t="s">
        <v>595</v>
      </c>
      <c r="E12" s="39" t="s">
        <v>14216</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14379</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14380</v>
      </c>
      <c r="F19" s="46"/>
      <c r="G19" s="46"/>
      <c r="H19" s="46"/>
      <c r="I19" s="46"/>
      <c r="J19" s="48"/>
    </row>
    <row r="20" ht="405">
      <c r="A20" s="37" t="s">
        <v>601</v>
      </c>
      <c r="B20" s="45"/>
      <c r="C20" s="46"/>
      <c r="D20" s="46"/>
      <c r="E20" s="39" t="s">
        <v>643</v>
      </c>
      <c r="F20" s="46"/>
      <c r="G20" s="46"/>
      <c r="H20" s="46"/>
      <c r="I20" s="46"/>
      <c r="J20" s="48"/>
    </row>
    <row r="21">
      <c r="A21" s="31" t="s">
        <v>591</v>
      </c>
      <c r="B21" s="32"/>
      <c r="C21" s="33" t="s">
        <v>14218</v>
      </c>
      <c r="D21" s="34"/>
      <c r="E21" s="31" t="s">
        <v>14219</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14380</v>
      </c>
      <c r="F24" s="46"/>
      <c r="G24" s="46"/>
      <c r="H24" s="46"/>
      <c r="I24" s="46"/>
      <c r="J24" s="48"/>
    </row>
    <row r="25" ht="300">
      <c r="A25" s="37" t="s">
        <v>601</v>
      </c>
      <c r="B25" s="45"/>
      <c r="C25" s="46"/>
      <c r="D25" s="46"/>
      <c r="E25" s="39" t="s">
        <v>647</v>
      </c>
      <c r="F25" s="46"/>
      <c r="G25" s="46"/>
      <c r="H25" s="46"/>
      <c r="I25" s="46"/>
      <c r="J25" s="48"/>
    </row>
    <row r="26">
      <c r="A26" s="31" t="s">
        <v>591</v>
      </c>
      <c r="B26" s="32"/>
      <c r="C26" s="33" t="s">
        <v>14381</v>
      </c>
      <c r="D26" s="34"/>
      <c r="E26" s="31" t="s">
        <v>4958</v>
      </c>
      <c r="F26" s="34"/>
      <c r="G26" s="34"/>
      <c r="H26" s="34"/>
      <c r="I26" s="35">
        <f>SUMIFS(I27:I30,A27:A30,"P")</f>
        <v>0</v>
      </c>
      <c r="J26" s="36"/>
    </row>
    <row r="27">
      <c r="A27" s="37" t="s">
        <v>593</v>
      </c>
      <c r="B27" s="37">
        <v>4</v>
      </c>
      <c r="C27" s="38" t="s">
        <v>2268</v>
      </c>
      <c r="D27" s="37" t="s">
        <v>595</v>
      </c>
      <c r="E27" s="39" t="s">
        <v>2269</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14382</v>
      </c>
      <c r="F29" s="46"/>
      <c r="G29" s="46"/>
      <c r="H29" s="46"/>
      <c r="I29" s="46"/>
      <c r="J29" s="48"/>
    </row>
    <row r="30" ht="409.5">
      <c r="A30" s="37" t="s">
        <v>601</v>
      </c>
      <c r="B30" s="45"/>
      <c r="C30" s="46"/>
      <c r="D30" s="46"/>
      <c r="E30" s="39" t="s">
        <v>4983</v>
      </c>
      <c r="F30" s="46"/>
      <c r="G30" s="46"/>
      <c r="H30" s="46"/>
      <c r="I30" s="46"/>
      <c r="J30" s="48"/>
    </row>
    <row r="31">
      <c r="A31" s="31" t="s">
        <v>591</v>
      </c>
      <c r="B31" s="32"/>
      <c r="C31" s="33" t="s">
        <v>4039</v>
      </c>
      <c r="D31" s="34"/>
      <c r="E31" s="31" t="s">
        <v>4040</v>
      </c>
      <c r="F31" s="34"/>
      <c r="G31" s="34"/>
      <c r="H31" s="34"/>
      <c r="I31" s="35">
        <f>SUMIFS(I32:I34,A32:A34,"P")</f>
        <v>0</v>
      </c>
      <c r="J31" s="36"/>
    </row>
    <row r="32">
      <c r="A32" s="37" t="s">
        <v>593</v>
      </c>
      <c r="B32" s="37">
        <v>5</v>
      </c>
      <c r="C32" s="38" t="s">
        <v>5448</v>
      </c>
      <c r="D32" s="37" t="s">
        <v>595</v>
      </c>
      <c r="E32" s="39" t="s">
        <v>5263</v>
      </c>
      <c r="F32" s="40" t="s">
        <v>989</v>
      </c>
      <c r="G32" s="41">
        <v>1</v>
      </c>
      <c r="H32" s="42">
        <v>0</v>
      </c>
      <c r="I32" s="43">
        <f>ROUND(G32*H32,P4)</f>
        <v>0</v>
      </c>
      <c r="J32" s="37"/>
      <c r="O32" s="44">
        <f>I32*0.21</f>
        <v>0</v>
      </c>
      <c r="P32">
        <v>3</v>
      </c>
    </row>
    <row r="33">
      <c r="A33" s="37" t="s">
        <v>598</v>
      </c>
      <c r="B33" s="45"/>
      <c r="C33" s="46"/>
      <c r="D33" s="46"/>
      <c r="E33" s="39" t="s">
        <v>14383</v>
      </c>
      <c r="F33" s="46"/>
      <c r="G33" s="46"/>
      <c r="H33" s="46"/>
      <c r="I33" s="46"/>
      <c r="J33" s="48"/>
    </row>
    <row r="34" ht="30">
      <c r="A34" s="37" t="s">
        <v>601</v>
      </c>
      <c r="B34" s="45"/>
      <c r="C34" s="46"/>
      <c r="D34" s="46"/>
      <c r="E34" s="39" t="s">
        <v>4291</v>
      </c>
      <c r="F34" s="46"/>
      <c r="G34" s="46"/>
      <c r="H34" s="46"/>
      <c r="I34" s="46"/>
      <c r="J34" s="48"/>
    </row>
    <row r="35">
      <c r="A35" s="31" t="s">
        <v>591</v>
      </c>
      <c r="B35" s="32"/>
      <c r="C35" s="33" t="s">
        <v>4057</v>
      </c>
      <c r="D35" s="34"/>
      <c r="E35" s="31" t="s">
        <v>4058</v>
      </c>
      <c r="F35" s="34"/>
      <c r="G35" s="34"/>
      <c r="H35" s="34"/>
      <c r="I35" s="35">
        <f>SUMIFS(I36:I41,A36:A41,"P")</f>
        <v>0</v>
      </c>
      <c r="J35" s="36"/>
    </row>
    <row r="36" ht="30">
      <c r="A36" s="37" t="s">
        <v>593</v>
      </c>
      <c r="B36" s="37">
        <v>6</v>
      </c>
      <c r="C36" s="38" t="s">
        <v>3028</v>
      </c>
      <c r="D36" s="37" t="s">
        <v>595</v>
      </c>
      <c r="E36" s="39" t="s">
        <v>3029</v>
      </c>
      <c r="F36" s="40" t="s">
        <v>608</v>
      </c>
      <c r="G36" s="41">
        <v>100</v>
      </c>
      <c r="H36" s="42">
        <v>0</v>
      </c>
      <c r="I36" s="43">
        <f>ROUND(G36*H36,P4)</f>
        <v>0</v>
      </c>
      <c r="J36" s="37"/>
      <c r="O36" s="44">
        <f>I36*0.21</f>
        <v>0</v>
      </c>
      <c r="P36">
        <v>3</v>
      </c>
    </row>
    <row r="37">
      <c r="A37" s="37" t="s">
        <v>598</v>
      </c>
      <c r="B37" s="45"/>
      <c r="C37" s="46"/>
      <c r="D37" s="46"/>
      <c r="E37" s="39" t="s">
        <v>14302</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14309</v>
      </c>
      <c r="F40" s="46"/>
      <c r="G40" s="46"/>
      <c r="H40" s="46"/>
      <c r="I40" s="46"/>
      <c r="J40" s="48"/>
    </row>
    <row r="41" ht="90">
      <c r="A41" s="37" t="s">
        <v>601</v>
      </c>
      <c r="B41" s="45"/>
      <c r="C41" s="46"/>
      <c r="D41" s="46"/>
      <c r="E41" s="39" t="s">
        <v>658</v>
      </c>
      <c r="F41" s="46"/>
      <c r="G41" s="46"/>
      <c r="H41" s="46"/>
      <c r="I41" s="46"/>
      <c r="J41" s="48"/>
    </row>
    <row r="42">
      <c r="A42" s="31" t="s">
        <v>591</v>
      </c>
      <c r="B42" s="32"/>
      <c r="C42" s="33" t="s">
        <v>4061</v>
      </c>
      <c r="D42" s="34"/>
      <c r="E42" s="31" t="s">
        <v>4062</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14309</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14333</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14309</v>
      </c>
      <c r="F50" s="46"/>
      <c r="G50" s="46"/>
      <c r="H50" s="46"/>
      <c r="I50" s="46"/>
      <c r="J50" s="48"/>
    </row>
    <row r="51" ht="105">
      <c r="A51" s="37" t="s">
        <v>601</v>
      </c>
      <c r="B51" s="45"/>
      <c r="C51" s="46"/>
      <c r="D51" s="46"/>
      <c r="E51" s="39" t="s">
        <v>14231</v>
      </c>
      <c r="F51" s="46"/>
      <c r="G51" s="46"/>
      <c r="H51" s="46"/>
      <c r="I51" s="46"/>
      <c r="J51" s="48"/>
    </row>
    <row r="52" ht="30">
      <c r="A52" s="37" t="s">
        <v>593</v>
      </c>
      <c r="B52" s="37">
        <v>11</v>
      </c>
      <c r="C52" s="38" t="s">
        <v>14300</v>
      </c>
      <c r="D52" s="37" t="s">
        <v>595</v>
      </c>
      <c r="E52" s="39" t="s">
        <v>14301</v>
      </c>
      <c r="F52" s="40" t="s">
        <v>608</v>
      </c>
      <c r="G52" s="41">
        <v>3</v>
      </c>
      <c r="H52" s="42">
        <v>0</v>
      </c>
      <c r="I52" s="43">
        <f>ROUND(G52*H52,P4)</f>
        <v>0</v>
      </c>
      <c r="J52" s="37"/>
      <c r="O52" s="44">
        <f>I52*0.21</f>
        <v>0</v>
      </c>
      <c r="P52">
        <v>3</v>
      </c>
    </row>
    <row r="53">
      <c r="A53" s="37" t="s">
        <v>598</v>
      </c>
      <c r="B53" s="45"/>
      <c r="C53" s="46"/>
      <c r="D53" s="46"/>
      <c r="E53" s="39" t="s">
        <v>14302</v>
      </c>
      <c r="F53" s="46"/>
      <c r="G53" s="46"/>
      <c r="H53" s="46"/>
      <c r="I53" s="46"/>
      <c r="J53" s="48"/>
    </row>
    <row r="54" ht="150">
      <c r="A54" s="37" t="s">
        <v>601</v>
      </c>
      <c r="B54" s="45"/>
      <c r="C54" s="46"/>
      <c r="D54" s="46"/>
      <c r="E54" s="39" t="s">
        <v>14303</v>
      </c>
      <c r="F54" s="46"/>
      <c r="G54" s="46"/>
      <c r="H54" s="46"/>
      <c r="I54" s="46"/>
      <c r="J54" s="48"/>
    </row>
    <row r="55">
      <c r="A55" s="37" t="s">
        <v>593</v>
      </c>
      <c r="B55" s="37">
        <v>12</v>
      </c>
      <c r="C55" s="38" t="s">
        <v>4063</v>
      </c>
      <c r="D55" s="37" t="s">
        <v>595</v>
      </c>
      <c r="E55" s="39" t="s">
        <v>4064</v>
      </c>
      <c r="F55" s="40" t="s">
        <v>608</v>
      </c>
      <c r="G55" s="41">
        <v>3</v>
      </c>
      <c r="H55" s="42">
        <v>0</v>
      </c>
      <c r="I55" s="43">
        <f>ROUND(G55*H55,P4)</f>
        <v>0</v>
      </c>
      <c r="J55" s="37"/>
      <c r="O55" s="44">
        <f>I55*0.21</f>
        <v>0</v>
      </c>
      <c r="P55">
        <v>3</v>
      </c>
    </row>
    <row r="56">
      <c r="A56" s="37" t="s">
        <v>598</v>
      </c>
      <c r="B56" s="45"/>
      <c r="C56" s="46"/>
      <c r="D56" s="46"/>
      <c r="E56" s="39" t="s">
        <v>14302</v>
      </c>
      <c r="F56" s="46"/>
      <c r="G56" s="46"/>
      <c r="H56" s="46"/>
      <c r="I56" s="46"/>
      <c r="J56" s="48"/>
    </row>
    <row r="57" ht="120">
      <c r="A57" s="37" t="s">
        <v>601</v>
      </c>
      <c r="B57" s="45"/>
      <c r="C57" s="46"/>
      <c r="D57" s="46"/>
      <c r="E57" s="39" t="s">
        <v>4065</v>
      </c>
      <c r="F57" s="46"/>
      <c r="G57" s="46"/>
      <c r="H57" s="46"/>
      <c r="I57" s="46"/>
      <c r="J57" s="48"/>
    </row>
    <row r="58">
      <c r="A58" s="37" t="s">
        <v>593</v>
      </c>
      <c r="B58" s="37">
        <v>13</v>
      </c>
      <c r="C58" s="38" t="s">
        <v>14304</v>
      </c>
      <c r="D58" s="37" t="s">
        <v>595</v>
      </c>
      <c r="E58" s="39" t="s">
        <v>14305</v>
      </c>
      <c r="F58" s="40" t="s">
        <v>597</v>
      </c>
      <c r="G58" s="41">
        <v>42</v>
      </c>
      <c r="H58" s="42">
        <v>0</v>
      </c>
      <c r="I58" s="43">
        <f>ROUND(G58*H58,P4)</f>
        <v>0</v>
      </c>
      <c r="J58" s="37"/>
      <c r="O58" s="44">
        <f>I58*0.21</f>
        <v>0</v>
      </c>
      <c r="P58">
        <v>3</v>
      </c>
    </row>
    <row r="59">
      <c r="A59" s="37" t="s">
        <v>598</v>
      </c>
      <c r="B59" s="45"/>
      <c r="C59" s="46"/>
      <c r="D59" s="46"/>
      <c r="E59" s="39" t="s">
        <v>14309</v>
      </c>
      <c r="F59" s="46"/>
      <c r="G59" s="46"/>
      <c r="H59" s="46"/>
      <c r="I59" s="46"/>
      <c r="J59" s="48"/>
    </row>
    <row r="60" ht="90">
      <c r="A60" s="37" t="s">
        <v>601</v>
      </c>
      <c r="B60" s="45"/>
      <c r="C60" s="46"/>
      <c r="D60" s="46"/>
      <c r="E60" s="39" t="s">
        <v>14306</v>
      </c>
      <c r="F60" s="46"/>
      <c r="G60" s="46"/>
      <c r="H60" s="46"/>
      <c r="I60" s="46"/>
      <c r="J60" s="48"/>
    </row>
    <row r="61" ht="30">
      <c r="A61" s="37" t="s">
        <v>593</v>
      </c>
      <c r="B61" s="37">
        <v>14</v>
      </c>
      <c r="C61" s="38" t="s">
        <v>14307</v>
      </c>
      <c r="D61" s="37" t="s">
        <v>595</v>
      </c>
      <c r="E61" s="39" t="s">
        <v>14308</v>
      </c>
      <c r="F61" s="40" t="s">
        <v>597</v>
      </c>
      <c r="G61" s="41">
        <v>42</v>
      </c>
      <c r="H61" s="42">
        <v>0</v>
      </c>
      <c r="I61" s="43">
        <f>ROUND(G61*H61,P4)</f>
        <v>0</v>
      </c>
      <c r="J61" s="37"/>
      <c r="O61" s="44">
        <f>I61*0.21</f>
        <v>0</v>
      </c>
      <c r="P61">
        <v>3</v>
      </c>
    </row>
    <row r="62">
      <c r="A62" s="37" t="s">
        <v>598</v>
      </c>
      <c r="B62" s="45"/>
      <c r="C62" s="46"/>
      <c r="D62" s="46"/>
      <c r="E62" s="39" t="s">
        <v>14309</v>
      </c>
      <c r="F62" s="46"/>
      <c r="G62" s="46"/>
      <c r="H62" s="46"/>
      <c r="I62" s="46"/>
      <c r="J62" s="48"/>
    </row>
    <row r="63" ht="90">
      <c r="A63" s="37" t="s">
        <v>601</v>
      </c>
      <c r="B63" s="45"/>
      <c r="C63" s="46"/>
      <c r="D63" s="46"/>
      <c r="E63" s="39" t="s">
        <v>14310</v>
      </c>
      <c r="F63" s="46"/>
      <c r="G63" s="46"/>
      <c r="H63" s="46"/>
      <c r="I63" s="46"/>
      <c r="J63" s="48"/>
    </row>
    <row r="64" ht="30">
      <c r="A64" s="37" t="s">
        <v>593</v>
      </c>
      <c r="B64" s="37">
        <v>15</v>
      </c>
      <c r="C64" s="38" t="s">
        <v>14311</v>
      </c>
      <c r="D64" s="37" t="s">
        <v>595</v>
      </c>
      <c r="E64" s="39" t="s">
        <v>14312</v>
      </c>
      <c r="F64" s="40" t="s">
        <v>597</v>
      </c>
      <c r="G64" s="41">
        <v>42</v>
      </c>
      <c r="H64" s="42">
        <v>0</v>
      </c>
      <c r="I64" s="43">
        <f>ROUND(G64*H64,P4)</f>
        <v>0</v>
      </c>
      <c r="J64" s="37"/>
      <c r="O64" s="44">
        <f>I64*0.21</f>
        <v>0</v>
      </c>
      <c r="P64">
        <v>3</v>
      </c>
    </row>
    <row r="65">
      <c r="A65" s="37" t="s">
        <v>598</v>
      </c>
      <c r="B65" s="45"/>
      <c r="C65" s="46"/>
      <c r="D65" s="46"/>
      <c r="E65" s="39" t="s">
        <v>14309</v>
      </c>
      <c r="F65" s="46"/>
      <c r="G65" s="46"/>
      <c r="H65" s="46"/>
      <c r="I65" s="46"/>
      <c r="J65" s="48"/>
    </row>
    <row r="66" ht="75">
      <c r="A66" s="37" t="s">
        <v>601</v>
      </c>
      <c r="B66" s="45"/>
      <c r="C66" s="46"/>
      <c r="D66" s="46"/>
      <c r="E66" s="39" t="s">
        <v>14314</v>
      </c>
      <c r="F66" s="46"/>
      <c r="G66" s="46"/>
      <c r="H66" s="46"/>
      <c r="I66" s="46"/>
      <c r="J66" s="48"/>
    </row>
    <row r="67">
      <c r="A67" s="31" t="s">
        <v>591</v>
      </c>
      <c r="B67" s="32"/>
      <c r="C67" s="33" t="s">
        <v>4066</v>
      </c>
      <c r="D67" s="34"/>
      <c r="E67" s="31" t="s">
        <v>4067</v>
      </c>
      <c r="F67" s="34"/>
      <c r="G67" s="34"/>
      <c r="H67" s="34"/>
      <c r="I67" s="35">
        <f>SUMIFS(I68:I79,A68:A79,"P")</f>
        <v>0</v>
      </c>
      <c r="J67" s="36"/>
    </row>
    <row r="68" ht="30">
      <c r="A68" s="37" t="s">
        <v>593</v>
      </c>
      <c r="B68" s="37">
        <v>16</v>
      </c>
      <c r="C68" s="38" t="s">
        <v>3031</v>
      </c>
      <c r="D68" s="37" t="s">
        <v>595</v>
      </c>
      <c r="E68" s="39" t="s">
        <v>3032</v>
      </c>
      <c r="F68" s="40" t="s">
        <v>597</v>
      </c>
      <c r="G68" s="41">
        <v>30</v>
      </c>
      <c r="H68" s="42">
        <v>0</v>
      </c>
      <c r="I68" s="43">
        <f>ROUND(G68*H68,P4)</f>
        <v>0</v>
      </c>
      <c r="J68" s="37"/>
      <c r="O68" s="44">
        <f>I68*0.21</f>
        <v>0</v>
      </c>
      <c r="P68">
        <v>3</v>
      </c>
    </row>
    <row r="69">
      <c r="A69" s="37" t="s">
        <v>598</v>
      </c>
      <c r="B69" s="45"/>
      <c r="C69" s="46"/>
      <c r="D69" s="46"/>
      <c r="E69" s="39" t="s">
        <v>14302</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4306</v>
      </c>
      <c r="D71" s="37" t="s">
        <v>595</v>
      </c>
      <c r="E71" s="39" t="s">
        <v>4087</v>
      </c>
      <c r="F71" s="40" t="s">
        <v>608</v>
      </c>
      <c r="G71" s="41">
        <v>100</v>
      </c>
      <c r="H71" s="42">
        <v>0</v>
      </c>
      <c r="I71" s="43">
        <f>ROUND(G71*H71,P4)</f>
        <v>0</v>
      </c>
      <c r="J71" s="37"/>
      <c r="O71" s="44">
        <f>I71*0.21</f>
        <v>0</v>
      </c>
      <c r="P71">
        <v>3</v>
      </c>
    </row>
    <row r="72">
      <c r="A72" s="37" t="s">
        <v>598</v>
      </c>
      <c r="B72" s="45"/>
      <c r="C72" s="46"/>
      <c r="D72" s="46"/>
      <c r="E72" s="39" t="s">
        <v>14302</v>
      </c>
      <c r="F72" s="46"/>
      <c r="G72" s="46"/>
      <c r="H72" s="46"/>
      <c r="I72" s="46"/>
      <c r="J72" s="48"/>
    </row>
    <row r="73" ht="135">
      <c r="A73" s="37" t="s">
        <v>601</v>
      </c>
      <c r="B73" s="45"/>
      <c r="C73" s="46"/>
      <c r="D73" s="46"/>
      <c r="E73" s="39" t="s">
        <v>4307</v>
      </c>
      <c r="F73" s="46"/>
      <c r="G73" s="46"/>
      <c r="H73" s="46"/>
      <c r="I73" s="46"/>
      <c r="J73" s="48"/>
    </row>
    <row r="74">
      <c r="A74" s="37" t="s">
        <v>593</v>
      </c>
      <c r="B74" s="37">
        <v>18</v>
      </c>
      <c r="C74" s="38" t="s">
        <v>3859</v>
      </c>
      <c r="D74" s="37" t="s">
        <v>595</v>
      </c>
      <c r="E74" s="39" t="s">
        <v>3860</v>
      </c>
      <c r="F74" s="40" t="s">
        <v>650</v>
      </c>
      <c r="G74" s="41">
        <v>3</v>
      </c>
      <c r="H74" s="42">
        <v>0</v>
      </c>
      <c r="I74" s="43">
        <f>ROUND(G74*H74,P4)</f>
        <v>0</v>
      </c>
      <c r="J74" s="37"/>
      <c r="O74" s="44">
        <f>I74*0.21</f>
        <v>0</v>
      </c>
      <c r="P74">
        <v>3</v>
      </c>
    </row>
    <row r="75">
      <c r="A75" s="37" t="s">
        <v>598</v>
      </c>
      <c r="B75" s="45"/>
      <c r="C75" s="46"/>
      <c r="D75" s="46"/>
      <c r="E75" s="39" t="s">
        <v>14302</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3558</v>
      </c>
      <c r="D77" s="37" t="s">
        <v>595</v>
      </c>
      <c r="E77" s="39" t="s">
        <v>3559</v>
      </c>
      <c r="F77" s="40" t="s">
        <v>608</v>
      </c>
      <c r="G77" s="41">
        <v>12</v>
      </c>
      <c r="H77" s="42">
        <v>0</v>
      </c>
      <c r="I77" s="43">
        <f>ROUND(G77*H77,P4)</f>
        <v>0</v>
      </c>
      <c r="J77" s="37"/>
      <c r="O77" s="44">
        <f>I77*0.21</f>
        <v>0</v>
      </c>
      <c r="P77">
        <v>3</v>
      </c>
    </row>
    <row r="78">
      <c r="A78" s="37" t="s">
        <v>598</v>
      </c>
      <c r="B78" s="45"/>
      <c r="C78" s="46"/>
      <c r="D78" s="46"/>
      <c r="E78" s="39" t="s">
        <v>14302</v>
      </c>
      <c r="F78" s="46"/>
      <c r="G78" s="46"/>
      <c r="H78" s="46"/>
      <c r="I78" s="46"/>
      <c r="J78" s="48"/>
    </row>
    <row r="79" ht="60">
      <c r="A79" s="37" t="s">
        <v>601</v>
      </c>
      <c r="B79" s="45"/>
      <c r="C79" s="46"/>
      <c r="D79" s="46"/>
      <c r="E79" s="39" t="s">
        <v>4068</v>
      </c>
      <c r="F79" s="46"/>
      <c r="G79" s="46"/>
      <c r="H79" s="46"/>
      <c r="I79" s="46"/>
      <c r="J79" s="48"/>
    </row>
    <row r="80">
      <c r="A80" s="31" t="s">
        <v>591</v>
      </c>
      <c r="B80" s="32"/>
      <c r="C80" s="33" t="s">
        <v>4095</v>
      </c>
      <c r="D80" s="34"/>
      <c r="E80" s="31" t="s">
        <v>4096</v>
      </c>
      <c r="F80" s="34"/>
      <c r="G80" s="34"/>
      <c r="H80" s="34"/>
      <c r="I80" s="35">
        <f>SUMIFS(I81:I86,A81:A86,"P")</f>
        <v>0</v>
      </c>
      <c r="J80" s="36"/>
    </row>
    <row r="81">
      <c r="A81" s="37" t="s">
        <v>593</v>
      </c>
      <c r="B81" s="37">
        <v>20</v>
      </c>
      <c r="C81" s="38" t="s">
        <v>3415</v>
      </c>
      <c r="D81" s="37" t="s">
        <v>595</v>
      </c>
      <c r="E81" s="39" t="s">
        <v>3416</v>
      </c>
      <c r="F81" s="40" t="s">
        <v>608</v>
      </c>
      <c r="G81" s="41">
        <v>20</v>
      </c>
      <c r="H81" s="42">
        <v>0</v>
      </c>
      <c r="I81" s="43">
        <f>ROUND(G81*H81,P4)</f>
        <v>0</v>
      </c>
      <c r="J81" s="37"/>
      <c r="O81" s="44">
        <f>I81*0.21</f>
        <v>0</v>
      </c>
      <c r="P81">
        <v>3</v>
      </c>
    </row>
    <row r="82">
      <c r="A82" s="37" t="s">
        <v>598</v>
      </c>
      <c r="B82" s="45"/>
      <c r="C82" s="46"/>
      <c r="D82" s="46"/>
      <c r="E82" s="39" t="s">
        <v>14302</v>
      </c>
      <c r="F82" s="46"/>
      <c r="G82" s="46"/>
      <c r="H82" s="46"/>
      <c r="I82" s="46"/>
      <c r="J82" s="48"/>
    </row>
    <row r="83" ht="135">
      <c r="A83" s="37" t="s">
        <v>601</v>
      </c>
      <c r="B83" s="45"/>
      <c r="C83" s="46"/>
      <c r="D83" s="46"/>
      <c r="E83" s="39" t="s">
        <v>14315</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14302</v>
      </c>
      <c r="F85" s="46"/>
      <c r="G85" s="46"/>
      <c r="H85" s="46"/>
      <c r="I85" s="46"/>
      <c r="J85" s="48"/>
    </row>
    <row r="86" ht="120">
      <c r="A86" s="37" t="s">
        <v>601</v>
      </c>
      <c r="B86" s="45"/>
      <c r="C86" s="46"/>
      <c r="D86" s="46"/>
      <c r="E86" s="39" t="s">
        <v>14316</v>
      </c>
      <c r="F86" s="46"/>
      <c r="G86" s="46"/>
      <c r="H86" s="46"/>
      <c r="I86" s="46"/>
      <c r="J86" s="48"/>
    </row>
    <row r="87">
      <c r="A87" s="31" t="s">
        <v>591</v>
      </c>
      <c r="B87" s="32"/>
      <c r="C87" s="33" t="s">
        <v>1716</v>
      </c>
      <c r="D87" s="34"/>
      <c r="E87" s="31" t="s">
        <v>4101</v>
      </c>
      <c r="F87" s="34"/>
      <c r="G87" s="34"/>
      <c r="H87" s="34"/>
      <c r="I87" s="35">
        <f>SUMIFS(I88:I116,A88:A116,"P")</f>
        <v>0</v>
      </c>
      <c r="J87" s="36"/>
    </row>
    <row r="88" ht="30">
      <c r="A88" s="37" t="s">
        <v>593</v>
      </c>
      <c r="B88" s="37">
        <v>22</v>
      </c>
      <c r="C88" s="38" t="s">
        <v>14384</v>
      </c>
      <c r="D88" s="37" t="s">
        <v>595</v>
      </c>
      <c r="E88" s="39" t="s">
        <v>14385</v>
      </c>
      <c r="F88" s="40" t="s">
        <v>608</v>
      </c>
      <c r="G88" s="41">
        <v>34</v>
      </c>
      <c r="H88" s="42">
        <v>0</v>
      </c>
      <c r="I88" s="43">
        <f>ROUND(G88*H88,P4)</f>
        <v>0</v>
      </c>
      <c r="J88" s="37"/>
      <c r="O88" s="44">
        <f>I88*0.21</f>
        <v>0</v>
      </c>
      <c r="P88">
        <v>3</v>
      </c>
    </row>
    <row r="89">
      <c r="A89" s="37" t="s">
        <v>598</v>
      </c>
      <c r="B89" s="45"/>
      <c r="C89" s="46"/>
      <c r="D89" s="46"/>
      <c r="E89" s="39" t="s">
        <v>14302</v>
      </c>
      <c r="F89" s="46"/>
      <c r="G89" s="46"/>
      <c r="H89" s="46"/>
      <c r="I89" s="46"/>
      <c r="J89" s="48"/>
    </row>
    <row r="90" ht="105">
      <c r="A90" s="37" t="s">
        <v>601</v>
      </c>
      <c r="B90" s="45"/>
      <c r="C90" s="46"/>
      <c r="D90" s="46"/>
      <c r="E90" s="39" t="s">
        <v>4315</v>
      </c>
      <c r="F90" s="46"/>
      <c r="G90" s="46"/>
      <c r="H90" s="46"/>
      <c r="I90" s="46"/>
      <c r="J90" s="48"/>
    </row>
    <row r="91">
      <c r="A91" s="37" t="s">
        <v>593</v>
      </c>
      <c r="B91" s="37">
        <v>23</v>
      </c>
      <c r="C91" s="38" t="s">
        <v>14386</v>
      </c>
      <c r="D91" s="37" t="s">
        <v>595</v>
      </c>
      <c r="E91" s="39" t="s">
        <v>14387</v>
      </c>
      <c r="F91" s="40" t="s">
        <v>608</v>
      </c>
      <c r="G91" s="41">
        <v>34</v>
      </c>
      <c r="H91" s="42">
        <v>0</v>
      </c>
      <c r="I91" s="43">
        <f>ROUND(G91*H91,P4)</f>
        <v>0</v>
      </c>
      <c r="J91" s="37"/>
      <c r="O91" s="44">
        <f>I91*0.21</f>
        <v>0</v>
      </c>
      <c r="P91">
        <v>3</v>
      </c>
    </row>
    <row r="92">
      <c r="A92" s="37" t="s">
        <v>598</v>
      </c>
      <c r="B92" s="45"/>
      <c r="C92" s="46"/>
      <c r="D92" s="46"/>
      <c r="E92" s="39" t="s">
        <v>14302</v>
      </c>
      <c r="F92" s="46"/>
      <c r="G92" s="46"/>
      <c r="H92" s="46"/>
      <c r="I92" s="46"/>
      <c r="J92" s="48"/>
    </row>
    <row r="93" ht="90">
      <c r="A93" s="37" t="s">
        <v>601</v>
      </c>
      <c r="B93" s="45"/>
      <c r="C93" s="46"/>
      <c r="D93" s="46"/>
      <c r="E93" s="39" t="s">
        <v>4318</v>
      </c>
      <c r="F93" s="46"/>
      <c r="G93" s="46"/>
      <c r="H93" s="46"/>
      <c r="I93" s="46"/>
      <c r="J93" s="48"/>
    </row>
    <row r="94">
      <c r="A94" s="37" t="s">
        <v>593</v>
      </c>
      <c r="B94" s="37">
        <v>24</v>
      </c>
      <c r="C94" s="38" t="s">
        <v>14317</v>
      </c>
      <c r="D94" s="37" t="s">
        <v>595</v>
      </c>
      <c r="E94" s="39" t="s">
        <v>14318</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14388</v>
      </c>
      <c r="F96" s="46"/>
      <c r="G96" s="46"/>
      <c r="H96" s="46"/>
      <c r="I96" s="46"/>
      <c r="J96" s="48"/>
    </row>
    <row r="97" ht="150">
      <c r="A97" s="37" t="s">
        <v>601</v>
      </c>
      <c r="B97" s="45"/>
      <c r="C97" s="46"/>
      <c r="D97" s="46"/>
      <c r="E97" s="39" t="s">
        <v>14320</v>
      </c>
      <c r="F97" s="46"/>
      <c r="G97" s="46"/>
      <c r="H97" s="46"/>
      <c r="I97" s="46"/>
      <c r="J97" s="48"/>
    </row>
    <row r="98">
      <c r="A98" s="37" t="s">
        <v>593</v>
      </c>
      <c r="B98" s="37">
        <v>25</v>
      </c>
      <c r="C98" s="38" t="s">
        <v>14321</v>
      </c>
      <c r="D98" s="37" t="s">
        <v>595</v>
      </c>
      <c r="E98" s="39" t="s">
        <v>14322</v>
      </c>
      <c r="F98" s="40" t="s">
        <v>608</v>
      </c>
      <c r="G98" s="41">
        <v>24</v>
      </c>
      <c r="H98" s="42">
        <v>0</v>
      </c>
      <c r="I98" s="43">
        <f>ROUND(G98*H98,P4)</f>
        <v>0</v>
      </c>
      <c r="J98" s="37"/>
      <c r="O98" s="44">
        <f>I98*0.21</f>
        <v>0</v>
      </c>
      <c r="P98">
        <v>3</v>
      </c>
    </row>
    <row r="99">
      <c r="A99" s="37" t="s">
        <v>598</v>
      </c>
      <c r="B99" s="45"/>
      <c r="C99" s="46"/>
      <c r="D99" s="46"/>
      <c r="E99" s="39" t="s">
        <v>14302</v>
      </c>
      <c r="F99" s="46"/>
      <c r="G99" s="46"/>
      <c r="H99" s="46"/>
      <c r="I99" s="46"/>
      <c r="J99" s="48"/>
    </row>
    <row r="100" ht="120">
      <c r="A100" s="37" t="s">
        <v>601</v>
      </c>
      <c r="B100" s="45"/>
      <c r="C100" s="46"/>
      <c r="D100" s="46"/>
      <c r="E100" s="39" t="s">
        <v>14323</v>
      </c>
      <c r="F100" s="46"/>
      <c r="G100" s="46"/>
      <c r="H100" s="46"/>
      <c r="I100" s="46"/>
      <c r="J100" s="48"/>
    </row>
    <row r="101">
      <c r="A101" s="37" t="s">
        <v>593</v>
      </c>
      <c r="B101" s="37">
        <v>26</v>
      </c>
      <c r="C101" s="38" t="s">
        <v>3312</v>
      </c>
      <c r="D101" s="37" t="s">
        <v>595</v>
      </c>
      <c r="E101" s="39" t="s">
        <v>3313</v>
      </c>
      <c r="F101" s="40" t="s">
        <v>608</v>
      </c>
      <c r="G101" s="41">
        <v>38</v>
      </c>
      <c r="H101" s="42">
        <v>0</v>
      </c>
      <c r="I101" s="43">
        <f>ROUND(G101*H101,P4)</f>
        <v>0</v>
      </c>
      <c r="J101" s="37"/>
      <c r="O101" s="44">
        <f>I101*0.21</f>
        <v>0</v>
      </c>
      <c r="P101">
        <v>3</v>
      </c>
    </row>
    <row r="102">
      <c r="A102" s="37" t="s">
        <v>598</v>
      </c>
      <c r="B102" s="45"/>
      <c r="C102" s="46"/>
      <c r="D102" s="46"/>
      <c r="E102" s="39" t="s">
        <v>14302</v>
      </c>
      <c r="F102" s="46"/>
      <c r="G102" s="46"/>
      <c r="H102" s="46"/>
      <c r="I102" s="46"/>
      <c r="J102" s="48"/>
    </row>
    <row r="103" ht="90">
      <c r="A103" s="37" t="s">
        <v>601</v>
      </c>
      <c r="B103" s="45"/>
      <c r="C103" s="46"/>
      <c r="D103" s="46"/>
      <c r="E103" s="39" t="s">
        <v>4320</v>
      </c>
      <c r="F103" s="46"/>
      <c r="G103" s="46"/>
      <c r="H103" s="46"/>
      <c r="I103" s="46"/>
      <c r="J103" s="48"/>
    </row>
    <row r="104">
      <c r="A104" s="37" t="s">
        <v>593</v>
      </c>
      <c r="B104" s="37">
        <v>27</v>
      </c>
      <c r="C104" s="38" t="s">
        <v>4324</v>
      </c>
      <c r="D104" s="37" t="s">
        <v>595</v>
      </c>
      <c r="E104" s="39" t="s">
        <v>4123</v>
      </c>
      <c r="F104" s="40" t="s">
        <v>608</v>
      </c>
      <c r="G104" s="41">
        <v>38</v>
      </c>
      <c r="H104" s="42">
        <v>0</v>
      </c>
      <c r="I104" s="43">
        <f>ROUND(G104*H104,P4)</f>
        <v>0</v>
      </c>
      <c r="J104" s="37"/>
      <c r="O104" s="44">
        <f>I104*0.21</f>
        <v>0</v>
      </c>
      <c r="P104">
        <v>3</v>
      </c>
    </row>
    <row r="105">
      <c r="A105" s="37" t="s">
        <v>598</v>
      </c>
      <c r="B105" s="45"/>
      <c r="C105" s="46"/>
      <c r="D105" s="46"/>
      <c r="E105" s="39" t="s">
        <v>14302</v>
      </c>
      <c r="F105" s="46"/>
      <c r="G105" s="46"/>
      <c r="H105" s="46"/>
      <c r="I105" s="46"/>
      <c r="J105" s="48"/>
    </row>
    <row r="106" ht="120">
      <c r="A106" s="37" t="s">
        <v>601</v>
      </c>
      <c r="B106" s="45"/>
      <c r="C106" s="46"/>
      <c r="D106" s="46"/>
      <c r="E106" s="39" t="s">
        <v>4325</v>
      </c>
      <c r="F106" s="46"/>
      <c r="G106" s="46"/>
      <c r="H106" s="46"/>
      <c r="I106" s="46"/>
      <c r="J106" s="48"/>
    </row>
    <row r="107">
      <c r="A107" s="37" t="s">
        <v>593</v>
      </c>
      <c r="B107" s="37">
        <v>28</v>
      </c>
      <c r="C107" s="38" t="s">
        <v>14324</v>
      </c>
      <c r="D107" s="37" t="s">
        <v>595</v>
      </c>
      <c r="E107" s="39" t="s">
        <v>2456</v>
      </c>
      <c r="F107" s="40" t="s">
        <v>608</v>
      </c>
      <c r="G107" s="41">
        <v>7</v>
      </c>
      <c r="H107" s="42">
        <v>0</v>
      </c>
      <c r="I107" s="43">
        <f>ROUND(G107*H107,P4)</f>
        <v>0</v>
      </c>
      <c r="J107" s="37"/>
      <c r="O107" s="44">
        <f>I107*0.21</f>
        <v>0</v>
      </c>
      <c r="P107">
        <v>3</v>
      </c>
    </row>
    <row r="108">
      <c r="A108" s="37" t="s">
        <v>598</v>
      </c>
      <c r="B108" s="45"/>
      <c r="C108" s="46"/>
      <c r="D108" s="46"/>
      <c r="E108" s="39" t="s">
        <v>14329</v>
      </c>
      <c r="F108" s="46"/>
      <c r="G108" s="46"/>
      <c r="H108" s="46"/>
      <c r="I108" s="46"/>
      <c r="J108" s="48"/>
    </row>
    <row r="109" ht="120">
      <c r="A109" s="37" t="s">
        <v>601</v>
      </c>
      <c r="B109" s="45"/>
      <c r="C109" s="46"/>
      <c r="D109" s="46"/>
      <c r="E109" s="39" t="s">
        <v>14326</v>
      </c>
      <c r="F109" s="46"/>
      <c r="G109" s="46"/>
      <c r="H109" s="46"/>
      <c r="I109" s="46"/>
      <c r="J109" s="48"/>
    </row>
    <row r="110">
      <c r="A110" s="37" t="s">
        <v>593</v>
      </c>
      <c r="B110" s="37">
        <v>29</v>
      </c>
      <c r="C110" s="38" t="s">
        <v>14327</v>
      </c>
      <c r="D110" s="37" t="s">
        <v>595</v>
      </c>
      <c r="E110" s="39" t="s">
        <v>14328</v>
      </c>
      <c r="F110" s="40" t="s">
        <v>597</v>
      </c>
      <c r="G110" s="41">
        <v>183</v>
      </c>
      <c r="H110" s="42">
        <v>0</v>
      </c>
      <c r="I110" s="43">
        <f>ROUND(G110*H110,P4)</f>
        <v>0</v>
      </c>
      <c r="J110" s="37"/>
      <c r="O110" s="44">
        <f>I110*0.21</f>
        <v>0</v>
      </c>
      <c r="P110">
        <v>3</v>
      </c>
    </row>
    <row r="111">
      <c r="A111" s="37" t="s">
        <v>598</v>
      </c>
      <c r="B111" s="45"/>
      <c r="C111" s="46"/>
      <c r="D111" s="46"/>
      <c r="E111" s="39" t="s">
        <v>14329</v>
      </c>
      <c r="F111" s="46"/>
      <c r="G111" s="46"/>
      <c r="H111" s="46"/>
      <c r="I111" s="46"/>
      <c r="J111" s="48"/>
    </row>
    <row r="112">
      <c r="A112" s="37" t="s">
        <v>599</v>
      </c>
      <c r="B112" s="45"/>
      <c r="C112" s="46"/>
      <c r="D112" s="46"/>
      <c r="E112" s="49" t="s">
        <v>14389</v>
      </c>
      <c r="F112" s="46"/>
      <c r="G112" s="46"/>
      <c r="H112" s="46"/>
      <c r="I112" s="46"/>
      <c r="J112" s="48"/>
    </row>
    <row r="113" ht="45">
      <c r="A113" s="37" t="s">
        <v>601</v>
      </c>
      <c r="B113" s="45"/>
      <c r="C113" s="46"/>
      <c r="D113" s="46"/>
      <c r="E113" s="39" t="s">
        <v>14330</v>
      </c>
      <c r="F113" s="46"/>
      <c r="G113" s="46"/>
      <c r="H113" s="46"/>
      <c r="I113" s="46"/>
      <c r="J113" s="48"/>
    </row>
    <row r="114">
      <c r="A114" s="37" t="s">
        <v>593</v>
      </c>
      <c r="B114" s="37">
        <v>30</v>
      </c>
      <c r="C114" s="38" t="s">
        <v>14390</v>
      </c>
      <c r="D114" s="37" t="s">
        <v>595</v>
      </c>
      <c r="E114" s="39" t="s">
        <v>14391</v>
      </c>
      <c r="F114" s="40" t="s">
        <v>1797</v>
      </c>
      <c r="G114" s="41">
        <v>4</v>
      </c>
      <c r="H114" s="42">
        <v>0</v>
      </c>
      <c r="I114" s="43">
        <f>ROUND(G114*H114,P4)</f>
        <v>0</v>
      </c>
      <c r="J114" s="37"/>
      <c r="O114" s="44">
        <f>I114*0.21</f>
        <v>0</v>
      </c>
      <c r="P114">
        <v>3</v>
      </c>
    </row>
    <row r="115">
      <c r="A115" s="37" t="s">
        <v>598</v>
      </c>
      <c r="B115" s="45"/>
      <c r="C115" s="46"/>
      <c r="D115" s="46"/>
      <c r="E115" s="39" t="s">
        <v>14329</v>
      </c>
      <c r="F115" s="46"/>
      <c r="G115" s="46"/>
      <c r="H115" s="46"/>
      <c r="I115" s="46"/>
      <c r="J115" s="48"/>
    </row>
    <row r="116" ht="210">
      <c r="A116" s="37" t="s">
        <v>601</v>
      </c>
      <c r="B116" s="45"/>
      <c r="C116" s="46"/>
      <c r="D116" s="46"/>
      <c r="E116" s="39" t="s">
        <v>14392</v>
      </c>
      <c r="F116" s="46"/>
      <c r="G116" s="46"/>
      <c r="H116" s="46"/>
      <c r="I116" s="46"/>
      <c r="J116" s="48"/>
    </row>
    <row r="117">
      <c r="A117" s="31" t="s">
        <v>591</v>
      </c>
      <c r="B117" s="32"/>
      <c r="C117" s="33" t="s">
        <v>3661</v>
      </c>
      <c r="D117" s="34"/>
      <c r="E117" s="31" t="s">
        <v>4125</v>
      </c>
      <c r="F117" s="34"/>
      <c r="G117" s="34"/>
      <c r="H117" s="34"/>
      <c r="I117" s="35">
        <f>SUMIFS(I118:I160,A118:A160,"P")</f>
        <v>0</v>
      </c>
      <c r="J117" s="36"/>
    </row>
    <row r="118" ht="30">
      <c r="A118" s="37" t="s">
        <v>593</v>
      </c>
      <c r="B118" s="37">
        <v>31</v>
      </c>
      <c r="C118" s="38" t="s">
        <v>4328</v>
      </c>
      <c r="D118" s="37" t="s">
        <v>595</v>
      </c>
      <c r="E118" s="39" t="s">
        <v>4329</v>
      </c>
      <c r="F118" s="40" t="s">
        <v>608</v>
      </c>
      <c r="G118" s="41">
        <v>6</v>
      </c>
      <c r="H118" s="42">
        <v>0</v>
      </c>
      <c r="I118" s="43">
        <f>ROUND(G118*H118,P4)</f>
        <v>0</v>
      </c>
      <c r="J118" s="37"/>
      <c r="O118" s="44">
        <f>I118*0.21</f>
        <v>0</v>
      </c>
      <c r="P118">
        <v>3</v>
      </c>
    </row>
    <row r="119">
      <c r="A119" s="37" t="s">
        <v>598</v>
      </c>
      <c r="B119" s="45"/>
      <c r="C119" s="46"/>
      <c r="D119" s="46"/>
      <c r="E119" s="39" t="s">
        <v>14335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14335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33</v>
      </c>
      <c r="C124" s="38" t="s">
        <v>3379</v>
      </c>
      <c r="D124" s="37" t="s">
        <v>595</v>
      </c>
      <c r="E124" s="39" t="s">
        <v>3380</v>
      </c>
      <c r="F124" s="40" t="s">
        <v>608</v>
      </c>
      <c r="G124" s="41">
        <v>176</v>
      </c>
      <c r="H124" s="42">
        <v>0</v>
      </c>
      <c r="I124" s="43">
        <f>ROUND(G124*H124,P4)</f>
        <v>0</v>
      </c>
      <c r="J124" s="37"/>
      <c r="O124" s="44">
        <f>I124*0.21</f>
        <v>0</v>
      </c>
      <c r="P124">
        <v>3</v>
      </c>
    </row>
    <row r="125">
      <c r="A125" s="37" t="s">
        <v>598</v>
      </c>
      <c r="B125" s="45"/>
      <c r="C125" s="46"/>
      <c r="D125" s="46"/>
      <c r="E125" s="39" t="s">
        <v>14335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34</v>
      </c>
      <c r="C127" s="38" t="s">
        <v>4330</v>
      </c>
      <c r="D127" s="37" t="s">
        <v>595</v>
      </c>
      <c r="E127" s="39" t="s">
        <v>4331</v>
      </c>
      <c r="F127" s="40" t="s">
        <v>608</v>
      </c>
      <c r="G127" s="41">
        <v>4</v>
      </c>
      <c r="H127" s="42">
        <v>0</v>
      </c>
      <c r="I127" s="43">
        <f>ROUND(G127*H127,P4)</f>
        <v>0</v>
      </c>
      <c r="J127" s="37"/>
      <c r="O127" s="44">
        <f>I127*0.21</f>
        <v>0</v>
      </c>
      <c r="P127">
        <v>3</v>
      </c>
    </row>
    <row r="128">
      <c r="A128" s="37" t="s">
        <v>598</v>
      </c>
      <c r="B128" s="45"/>
      <c r="C128" s="46"/>
      <c r="D128" s="46"/>
      <c r="E128" s="39" t="s">
        <v>14335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35</v>
      </c>
      <c r="C130" s="38" t="s">
        <v>4332</v>
      </c>
      <c r="D130" s="37" t="s">
        <v>595</v>
      </c>
      <c r="E130" s="39" t="s">
        <v>4333</v>
      </c>
      <c r="F130" s="40" t="s">
        <v>608</v>
      </c>
      <c r="G130" s="41">
        <v>64</v>
      </c>
      <c r="H130" s="42">
        <v>0</v>
      </c>
      <c r="I130" s="43">
        <f>ROUND(G130*H130,P4)</f>
        <v>0</v>
      </c>
      <c r="J130" s="37"/>
      <c r="O130" s="44">
        <f>I130*0.21</f>
        <v>0</v>
      </c>
      <c r="P130">
        <v>3</v>
      </c>
    </row>
    <row r="131">
      <c r="A131" s="37" t="s">
        <v>598</v>
      </c>
      <c r="B131" s="45"/>
      <c r="C131" s="46"/>
      <c r="D131" s="46"/>
      <c r="E131" s="39" t="s">
        <v>14335</v>
      </c>
      <c r="F131" s="46"/>
      <c r="G131" s="46"/>
      <c r="H131" s="46"/>
      <c r="I131" s="46"/>
      <c r="J131" s="48"/>
    </row>
    <row r="132" ht="120">
      <c r="A132" s="37" t="s">
        <v>601</v>
      </c>
      <c r="B132" s="45"/>
      <c r="C132" s="46"/>
      <c r="D132" s="46"/>
      <c r="E132" s="39" t="s">
        <v>2096</v>
      </c>
      <c r="F132" s="46"/>
      <c r="G132" s="46"/>
      <c r="H132" s="46"/>
      <c r="I132" s="46"/>
      <c r="J132" s="48"/>
    </row>
    <row r="133">
      <c r="A133" s="37" t="s">
        <v>593</v>
      </c>
      <c r="B133" s="37">
        <v>36</v>
      </c>
      <c r="C133" s="38" t="s">
        <v>14331</v>
      </c>
      <c r="D133" s="37" t="s">
        <v>595</v>
      </c>
      <c r="E133" s="39" t="s">
        <v>14332</v>
      </c>
      <c r="F133" s="40" t="s">
        <v>597</v>
      </c>
      <c r="G133" s="41">
        <v>77</v>
      </c>
      <c r="H133" s="42">
        <v>0</v>
      </c>
      <c r="I133" s="43">
        <f>ROUND(G133*H133,P4)</f>
        <v>0</v>
      </c>
      <c r="J133" s="37"/>
      <c r="O133" s="44">
        <f>I133*0.21</f>
        <v>0</v>
      </c>
      <c r="P133">
        <v>3</v>
      </c>
    </row>
    <row r="134">
      <c r="A134" s="37" t="s">
        <v>598</v>
      </c>
      <c r="B134" s="45"/>
      <c r="C134" s="46"/>
      <c r="D134" s="46"/>
      <c r="E134" s="39" t="s">
        <v>14333</v>
      </c>
      <c r="F134" s="46"/>
      <c r="G134" s="46"/>
      <c r="H134" s="46"/>
      <c r="I134" s="46"/>
      <c r="J134" s="48"/>
    </row>
    <row r="135" ht="90">
      <c r="A135" s="37" t="s">
        <v>601</v>
      </c>
      <c r="B135" s="45"/>
      <c r="C135" s="46"/>
      <c r="D135" s="46"/>
      <c r="E135" s="39" t="s">
        <v>14334</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14302</v>
      </c>
      <c r="F137" s="46"/>
      <c r="G137" s="46"/>
      <c r="H137" s="46"/>
      <c r="I137" s="46"/>
      <c r="J137" s="48"/>
    </row>
    <row r="138" ht="105">
      <c r="A138" s="37" t="s">
        <v>601</v>
      </c>
      <c r="B138" s="45"/>
      <c r="C138" s="46"/>
      <c r="D138" s="46"/>
      <c r="E138" s="39" t="s">
        <v>4130</v>
      </c>
      <c r="F138" s="46"/>
      <c r="G138" s="46"/>
      <c r="H138" s="46"/>
      <c r="I138" s="46"/>
      <c r="J138" s="48"/>
    </row>
    <row r="139" ht="30">
      <c r="A139" s="37" t="s">
        <v>593</v>
      </c>
      <c r="B139" s="37">
        <v>38</v>
      </c>
      <c r="C139" s="38" t="s">
        <v>14393</v>
      </c>
      <c r="D139" s="37" t="s">
        <v>595</v>
      </c>
      <c r="E139" s="39" t="s">
        <v>14394</v>
      </c>
      <c r="F139" s="40" t="s">
        <v>597</v>
      </c>
      <c r="G139" s="41">
        <v>30</v>
      </c>
      <c r="H139" s="42">
        <v>0</v>
      </c>
      <c r="I139" s="43">
        <f>ROUND(G139*H139,P4)</f>
        <v>0</v>
      </c>
      <c r="J139" s="37"/>
      <c r="O139" s="44">
        <f>I139*0.21</f>
        <v>0</v>
      </c>
      <c r="P139">
        <v>3</v>
      </c>
    </row>
    <row r="140">
      <c r="A140" s="37" t="s">
        <v>598</v>
      </c>
      <c r="B140" s="45"/>
      <c r="C140" s="46"/>
      <c r="D140" s="46"/>
      <c r="E140" s="39" t="s">
        <v>14335</v>
      </c>
      <c r="F140" s="46"/>
      <c r="G140" s="46"/>
      <c r="H140" s="46"/>
      <c r="I140" s="46"/>
      <c r="J140" s="48"/>
    </row>
    <row r="141" ht="60">
      <c r="A141" s="37" t="s">
        <v>601</v>
      </c>
      <c r="B141" s="45"/>
      <c r="C141" s="46"/>
      <c r="D141" s="46"/>
      <c r="E141" s="39" t="s">
        <v>4135</v>
      </c>
      <c r="F141" s="46"/>
      <c r="G141" s="46"/>
      <c r="H141" s="46"/>
      <c r="I141" s="46"/>
      <c r="J141" s="48"/>
    </row>
    <row r="142" ht="30">
      <c r="A142" s="37" t="s">
        <v>593</v>
      </c>
      <c r="B142" s="37">
        <v>39</v>
      </c>
      <c r="C142" s="38" t="s">
        <v>4154</v>
      </c>
      <c r="D142" s="37" t="s">
        <v>595</v>
      </c>
      <c r="E142" s="39" t="s">
        <v>4155</v>
      </c>
      <c r="F142" s="40" t="s">
        <v>597</v>
      </c>
      <c r="G142" s="41">
        <v>2880</v>
      </c>
      <c r="H142" s="42">
        <v>0</v>
      </c>
      <c r="I142" s="43">
        <f>ROUND(G142*H142,P4)</f>
        <v>0</v>
      </c>
      <c r="J142" s="37"/>
      <c r="O142" s="44">
        <f>I142*0.21</f>
        <v>0</v>
      </c>
      <c r="P142">
        <v>3</v>
      </c>
    </row>
    <row r="143">
      <c r="A143" s="37" t="s">
        <v>598</v>
      </c>
      <c r="B143" s="45"/>
      <c r="C143" s="46"/>
      <c r="D143" s="46"/>
      <c r="E143" s="39" t="s">
        <v>14335</v>
      </c>
      <c r="F143" s="46"/>
      <c r="G143" s="46"/>
      <c r="H143" s="46"/>
      <c r="I143" s="46"/>
      <c r="J143" s="48"/>
    </row>
    <row r="144" ht="60">
      <c r="A144" s="37" t="s">
        <v>601</v>
      </c>
      <c r="B144" s="45"/>
      <c r="C144" s="46"/>
      <c r="D144" s="46"/>
      <c r="E144" s="39" t="s">
        <v>4135</v>
      </c>
      <c r="F144" s="46"/>
      <c r="G144" s="46"/>
      <c r="H144" s="46"/>
      <c r="I144" s="46"/>
      <c r="J144" s="48"/>
    </row>
    <row r="145" ht="30">
      <c r="A145" s="37" t="s">
        <v>593</v>
      </c>
      <c r="B145" s="37">
        <v>40</v>
      </c>
      <c r="C145" s="38" t="s">
        <v>14395</v>
      </c>
      <c r="D145" s="37" t="s">
        <v>595</v>
      </c>
      <c r="E145" s="39" t="s">
        <v>14396</v>
      </c>
      <c r="F145" s="40" t="s">
        <v>597</v>
      </c>
      <c r="G145" s="41">
        <v>300</v>
      </c>
      <c r="H145" s="42">
        <v>0</v>
      </c>
      <c r="I145" s="43">
        <f>ROUND(G145*H145,P4)</f>
        <v>0</v>
      </c>
      <c r="J145" s="37"/>
      <c r="O145" s="44">
        <f>I145*0.21</f>
        <v>0</v>
      </c>
      <c r="P145">
        <v>3</v>
      </c>
    </row>
    <row r="146">
      <c r="A146" s="37" t="s">
        <v>598</v>
      </c>
      <c r="B146" s="45"/>
      <c r="C146" s="46"/>
      <c r="D146" s="46"/>
      <c r="E146" s="39" t="s">
        <v>14335</v>
      </c>
      <c r="F146" s="46"/>
      <c r="G146" s="46"/>
      <c r="H146" s="46"/>
      <c r="I146" s="46"/>
      <c r="J146" s="48"/>
    </row>
    <row r="147" ht="60">
      <c r="A147" s="37" t="s">
        <v>601</v>
      </c>
      <c r="B147" s="45"/>
      <c r="C147" s="46"/>
      <c r="D147" s="46"/>
      <c r="E147" s="39" t="s">
        <v>4135</v>
      </c>
      <c r="F147" s="46"/>
      <c r="G147" s="46"/>
      <c r="H147" s="46"/>
      <c r="I147" s="46"/>
      <c r="J147" s="48"/>
    </row>
    <row r="148" ht="30">
      <c r="A148" s="37" t="s">
        <v>593</v>
      </c>
      <c r="B148" s="37">
        <v>41</v>
      </c>
      <c r="C148" s="38" t="s">
        <v>14397</v>
      </c>
      <c r="D148" s="37" t="s">
        <v>595</v>
      </c>
      <c r="E148" s="39" t="s">
        <v>14398</v>
      </c>
      <c r="F148" s="40" t="s">
        <v>597</v>
      </c>
      <c r="G148" s="41">
        <v>6190</v>
      </c>
      <c r="H148" s="42">
        <v>0</v>
      </c>
      <c r="I148" s="43">
        <f>ROUND(G148*H148,P4)</f>
        <v>0</v>
      </c>
      <c r="J148" s="37"/>
      <c r="O148" s="44">
        <f>I148*0.21</f>
        <v>0</v>
      </c>
      <c r="P148">
        <v>3</v>
      </c>
    </row>
    <row r="149" ht="30">
      <c r="A149" s="37" t="s">
        <v>598</v>
      </c>
      <c r="B149" s="45"/>
      <c r="C149" s="46"/>
      <c r="D149" s="46"/>
      <c r="E149" s="39" t="s">
        <v>14398</v>
      </c>
      <c r="F149" s="46"/>
      <c r="G149" s="46"/>
      <c r="H149" s="46"/>
      <c r="I149" s="46"/>
      <c r="J149" s="48"/>
    </row>
    <row r="150">
      <c r="A150" s="37" t="s">
        <v>599</v>
      </c>
      <c r="B150" s="45"/>
      <c r="C150" s="46"/>
      <c r="D150" s="46"/>
      <c r="E150" s="49" t="s">
        <v>14399</v>
      </c>
      <c r="F150" s="46"/>
      <c r="G150" s="46"/>
      <c r="H150" s="46"/>
      <c r="I150" s="46"/>
      <c r="J150" s="48"/>
    </row>
    <row r="151" ht="60">
      <c r="A151" s="37" t="s">
        <v>601</v>
      </c>
      <c r="B151" s="45"/>
      <c r="C151" s="46"/>
      <c r="D151" s="46"/>
      <c r="E151" s="39" t="s">
        <v>4135</v>
      </c>
      <c r="F151" s="46"/>
      <c r="G151" s="46"/>
      <c r="H151" s="46"/>
      <c r="I151" s="46"/>
      <c r="J151" s="48"/>
    </row>
    <row r="152" ht="30">
      <c r="A152" s="37" t="s">
        <v>593</v>
      </c>
      <c r="B152" s="37">
        <v>42</v>
      </c>
      <c r="C152" s="38" t="s">
        <v>14400</v>
      </c>
      <c r="D152" s="37" t="s">
        <v>595</v>
      </c>
      <c r="E152" s="39" t="s">
        <v>14401</v>
      </c>
      <c r="F152" s="40" t="s">
        <v>597</v>
      </c>
      <c r="G152" s="41">
        <v>4640</v>
      </c>
      <c r="H152" s="42">
        <v>0</v>
      </c>
      <c r="I152" s="43">
        <f>ROUND(G152*H152,P4)</f>
        <v>0</v>
      </c>
      <c r="J152" s="37"/>
      <c r="O152" s="44">
        <f>I152*0.21</f>
        <v>0</v>
      </c>
      <c r="P152">
        <v>3</v>
      </c>
    </row>
    <row r="153">
      <c r="A153" s="37" t="s">
        <v>598</v>
      </c>
      <c r="B153" s="45"/>
      <c r="C153" s="46"/>
      <c r="D153" s="46"/>
      <c r="E153" s="39" t="s">
        <v>14335</v>
      </c>
      <c r="F153" s="46"/>
      <c r="G153" s="46"/>
      <c r="H153" s="46"/>
      <c r="I153" s="46"/>
      <c r="J153" s="48"/>
    </row>
    <row r="154" ht="60">
      <c r="A154" s="37" t="s">
        <v>601</v>
      </c>
      <c r="B154" s="45"/>
      <c r="C154" s="46"/>
      <c r="D154" s="46"/>
      <c r="E154" s="39" t="s">
        <v>4135</v>
      </c>
      <c r="F154" s="46"/>
      <c r="G154" s="46"/>
      <c r="H154" s="46"/>
      <c r="I154" s="46"/>
      <c r="J154" s="48"/>
    </row>
    <row r="155" ht="30">
      <c r="A155" s="37" t="s">
        <v>593</v>
      </c>
      <c r="B155" s="37">
        <v>43</v>
      </c>
      <c r="C155" s="38" t="s">
        <v>14402</v>
      </c>
      <c r="D155" s="37" t="s">
        <v>595</v>
      </c>
      <c r="E155" s="39" t="s">
        <v>14403</v>
      </c>
      <c r="F155" s="40" t="s">
        <v>597</v>
      </c>
      <c r="G155" s="41">
        <v>5200</v>
      </c>
      <c r="H155" s="42">
        <v>0</v>
      </c>
      <c r="I155" s="43">
        <f>ROUND(G155*H155,P4)</f>
        <v>0</v>
      </c>
      <c r="J155" s="37"/>
      <c r="O155" s="44">
        <f>I155*0.21</f>
        <v>0</v>
      </c>
      <c r="P155">
        <v>3</v>
      </c>
    </row>
    <row r="156">
      <c r="A156" s="37" t="s">
        <v>598</v>
      </c>
      <c r="B156" s="45"/>
      <c r="C156" s="46"/>
      <c r="D156" s="46"/>
      <c r="E156" s="39" t="s">
        <v>14335</v>
      </c>
      <c r="F156" s="46"/>
      <c r="G156" s="46"/>
      <c r="H156" s="46"/>
      <c r="I156" s="46"/>
      <c r="J156" s="48"/>
    </row>
    <row r="157" ht="60">
      <c r="A157" s="37" t="s">
        <v>601</v>
      </c>
      <c r="B157" s="45"/>
      <c r="C157" s="46"/>
      <c r="D157" s="46"/>
      <c r="E157" s="39" t="s">
        <v>4135</v>
      </c>
      <c r="F157" s="46"/>
      <c r="G157" s="46"/>
      <c r="H157" s="46"/>
      <c r="I157" s="46"/>
      <c r="J157" s="48"/>
    </row>
    <row r="158" ht="30">
      <c r="A158" s="37" t="s">
        <v>593</v>
      </c>
      <c r="B158" s="37">
        <v>44</v>
      </c>
      <c r="C158" s="38" t="s">
        <v>14404</v>
      </c>
      <c r="D158" s="37" t="s">
        <v>595</v>
      </c>
      <c r="E158" s="39" t="s">
        <v>14405</v>
      </c>
      <c r="F158" s="40" t="s">
        <v>597</v>
      </c>
      <c r="G158" s="41">
        <v>1314</v>
      </c>
      <c r="H158" s="42">
        <v>0</v>
      </c>
      <c r="I158" s="43">
        <f>ROUND(G158*H158,P4)</f>
        <v>0</v>
      </c>
      <c r="J158" s="37"/>
      <c r="O158" s="44">
        <f>I158*0.21</f>
        <v>0</v>
      </c>
      <c r="P158">
        <v>3</v>
      </c>
    </row>
    <row r="159">
      <c r="A159" s="37" t="s">
        <v>598</v>
      </c>
      <c r="B159" s="45"/>
      <c r="C159" s="46"/>
      <c r="D159" s="46"/>
      <c r="E159" s="39" t="s">
        <v>14335</v>
      </c>
      <c r="F159" s="46"/>
      <c r="G159" s="46"/>
      <c r="H159" s="46"/>
      <c r="I159" s="46"/>
      <c r="J159" s="48"/>
    </row>
    <row r="160" ht="60">
      <c r="A160" s="37" t="s">
        <v>601</v>
      </c>
      <c r="B160" s="45"/>
      <c r="C160" s="46"/>
      <c r="D160" s="46"/>
      <c r="E160" s="39" t="s">
        <v>4135</v>
      </c>
      <c r="F160" s="46"/>
      <c r="G160" s="46"/>
      <c r="H160" s="46"/>
      <c r="I160" s="46"/>
      <c r="J160" s="48"/>
    </row>
    <row r="161">
      <c r="A161" s="31" t="s">
        <v>591</v>
      </c>
      <c r="B161" s="32"/>
      <c r="C161" s="33" t="s">
        <v>14249</v>
      </c>
      <c r="D161" s="34"/>
      <c r="E161" s="31" t="s">
        <v>14250</v>
      </c>
      <c r="F161" s="34"/>
      <c r="G161" s="34"/>
      <c r="H161" s="34"/>
      <c r="I161" s="35">
        <f>SUMIFS(I162:I176,A162:A176,"P")</f>
        <v>0</v>
      </c>
      <c r="J161" s="36"/>
    </row>
    <row r="162" ht="30">
      <c r="A162" s="37" t="s">
        <v>593</v>
      </c>
      <c r="B162" s="37">
        <v>45</v>
      </c>
      <c r="C162" s="38" t="s">
        <v>14406</v>
      </c>
      <c r="D162" s="37" t="s">
        <v>595</v>
      </c>
      <c r="E162" s="39" t="s">
        <v>14407</v>
      </c>
      <c r="F162" s="40" t="s">
        <v>608</v>
      </c>
      <c r="G162" s="41">
        <v>124</v>
      </c>
      <c r="H162" s="42">
        <v>0</v>
      </c>
      <c r="I162" s="43">
        <f>ROUND(G162*H162,P4)</f>
        <v>0</v>
      </c>
      <c r="J162" s="37"/>
      <c r="O162" s="44">
        <f>I162*0.21</f>
        <v>0</v>
      </c>
      <c r="P162">
        <v>3</v>
      </c>
    </row>
    <row r="163">
      <c r="A163" s="37" t="s">
        <v>598</v>
      </c>
      <c r="B163" s="45"/>
      <c r="C163" s="46"/>
      <c r="D163" s="46"/>
      <c r="E163" s="39" t="s">
        <v>14408</v>
      </c>
      <c r="F163" s="46"/>
      <c r="G163" s="46"/>
      <c r="H163" s="46"/>
      <c r="I163" s="46"/>
      <c r="J163" s="48"/>
    </row>
    <row r="164" ht="45">
      <c r="A164" s="37" t="s">
        <v>601</v>
      </c>
      <c r="B164" s="45"/>
      <c r="C164" s="46"/>
      <c r="D164" s="46"/>
      <c r="E164" s="39" t="s">
        <v>14409</v>
      </c>
      <c r="F164" s="46"/>
      <c r="G164" s="46"/>
      <c r="H164" s="46"/>
      <c r="I164" s="46"/>
      <c r="J164" s="48"/>
    </row>
    <row r="165" ht="30">
      <c r="A165" s="37" t="s">
        <v>593</v>
      </c>
      <c r="B165" s="37">
        <v>46</v>
      </c>
      <c r="C165" s="38" t="s">
        <v>14410</v>
      </c>
      <c r="D165" s="37" t="s">
        <v>595</v>
      </c>
      <c r="E165" s="39" t="s">
        <v>14411</v>
      </c>
      <c r="F165" s="40" t="s">
        <v>608</v>
      </c>
      <c r="G165" s="41">
        <v>310</v>
      </c>
      <c r="H165" s="42">
        <v>0</v>
      </c>
      <c r="I165" s="43">
        <f>ROUND(G165*H165,P4)</f>
        <v>0</v>
      </c>
      <c r="J165" s="37"/>
      <c r="O165" s="44">
        <f>I165*0.21</f>
        <v>0</v>
      </c>
      <c r="P165">
        <v>3</v>
      </c>
    </row>
    <row r="166">
      <c r="A166" s="37" t="s">
        <v>598</v>
      </c>
      <c r="B166" s="45"/>
      <c r="C166" s="46"/>
      <c r="D166" s="46"/>
      <c r="E166" s="39" t="s">
        <v>14408</v>
      </c>
      <c r="F166" s="46"/>
      <c r="G166" s="46"/>
      <c r="H166" s="46"/>
      <c r="I166" s="46"/>
      <c r="J166" s="48"/>
    </row>
    <row r="167" ht="45">
      <c r="A167" s="37" t="s">
        <v>601</v>
      </c>
      <c r="B167" s="45"/>
      <c r="C167" s="46"/>
      <c r="D167" s="46"/>
      <c r="E167" s="39" t="s">
        <v>14409</v>
      </c>
      <c r="F167" s="46"/>
      <c r="G167" s="46"/>
      <c r="H167" s="46"/>
      <c r="I167" s="46"/>
      <c r="J167" s="48"/>
    </row>
    <row r="168" ht="30">
      <c r="A168" s="37" t="s">
        <v>593</v>
      </c>
      <c r="B168" s="37">
        <v>47</v>
      </c>
      <c r="C168" s="38" t="s">
        <v>14412</v>
      </c>
      <c r="D168" s="37" t="s">
        <v>595</v>
      </c>
      <c r="E168" s="39" t="s">
        <v>14413</v>
      </c>
      <c r="F168" s="40" t="s">
        <v>608</v>
      </c>
      <c r="G168" s="41">
        <v>1</v>
      </c>
      <c r="H168" s="42">
        <v>0</v>
      </c>
      <c r="I168" s="43">
        <f>ROUND(G168*H168,P4)</f>
        <v>0</v>
      </c>
      <c r="J168" s="37"/>
      <c r="O168" s="44">
        <f>I168*0.21</f>
        <v>0</v>
      </c>
      <c r="P168">
        <v>3</v>
      </c>
    </row>
    <row r="169">
      <c r="A169" s="37" t="s">
        <v>598</v>
      </c>
      <c r="B169" s="45"/>
      <c r="C169" s="46"/>
      <c r="D169" s="46"/>
      <c r="E169" s="39" t="s">
        <v>14302</v>
      </c>
      <c r="F169" s="46"/>
      <c r="G169" s="46"/>
      <c r="H169" s="46"/>
      <c r="I169" s="46"/>
      <c r="J169" s="48"/>
    </row>
    <row r="170" ht="45">
      <c r="A170" s="37" t="s">
        <v>601</v>
      </c>
      <c r="B170" s="45"/>
      <c r="C170" s="46"/>
      <c r="D170" s="46"/>
      <c r="E170" s="39" t="s">
        <v>14414</v>
      </c>
      <c r="F170" s="46"/>
      <c r="G170" s="46"/>
      <c r="H170" s="46"/>
      <c r="I170" s="46"/>
      <c r="J170" s="48"/>
    </row>
    <row r="171" ht="30">
      <c r="A171" s="37" t="s">
        <v>593</v>
      </c>
      <c r="B171" s="37">
        <v>48</v>
      </c>
      <c r="C171" s="38" t="s">
        <v>14415</v>
      </c>
      <c r="D171" s="37" t="s">
        <v>595</v>
      </c>
      <c r="E171" s="39" t="s">
        <v>14416</v>
      </c>
      <c r="F171" s="40" t="s">
        <v>608</v>
      </c>
      <c r="G171" s="41">
        <v>1</v>
      </c>
      <c r="H171" s="42">
        <v>0</v>
      </c>
      <c r="I171" s="43">
        <f>ROUND(G171*H171,P4)</f>
        <v>0</v>
      </c>
      <c r="J171" s="37"/>
      <c r="O171" s="44">
        <f>I171*0.21</f>
        <v>0</v>
      </c>
      <c r="P171">
        <v>3</v>
      </c>
    </row>
    <row r="172">
      <c r="A172" s="37" t="s">
        <v>598</v>
      </c>
      <c r="B172" s="45"/>
      <c r="C172" s="46"/>
      <c r="D172" s="46"/>
      <c r="E172" s="39" t="s">
        <v>14302</v>
      </c>
      <c r="F172" s="46"/>
      <c r="G172" s="46"/>
      <c r="H172" s="46"/>
      <c r="I172" s="46"/>
      <c r="J172" s="48"/>
    </row>
    <row r="173" ht="45">
      <c r="A173" s="37" t="s">
        <v>601</v>
      </c>
      <c r="B173" s="45"/>
      <c r="C173" s="46"/>
      <c r="D173" s="46"/>
      <c r="E173" s="39" t="s">
        <v>14417</v>
      </c>
      <c r="F173" s="46"/>
      <c r="G173" s="46"/>
      <c r="H173" s="46"/>
      <c r="I173" s="46"/>
      <c r="J173" s="48"/>
    </row>
    <row r="174" ht="30">
      <c r="A174" s="37" t="s">
        <v>593</v>
      </c>
      <c r="B174" s="37">
        <v>49</v>
      </c>
      <c r="C174" s="38" t="s">
        <v>14418</v>
      </c>
      <c r="D174" s="37" t="s">
        <v>595</v>
      </c>
      <c r="E174" s="39" t="s">
        <v>14419</v>
      </c>
      <c r="F174" s="40" t="s">
        <v>608</v>
      </c>
      <c r="G174" s="41">
        <v>30</v>
      </c>
      <c r="H174" s="42">
        <v>0</v>
      </c>
      <c r="I174" s="43">
        <f>ROUND(G174*H174,P4)</f>
        <v>0</v>
      </c>
      <c r="J174" s="37"/>
      <c r="O174" s="44">
        <f>I174*0.21</f>
        <v>0</v>
      </c>
      <c r="P174">
        <v>3</v>
      </c>
    </row>
    <row r="175">
      <c r="A175" s="37" t="s">
        <v>598</v>
      </c>
      <c r="B175" s="45"/>
      <c r="C175" s="46"/>
      <c r="D175" s="46"/>
      <c r="E175" s="39" t="s">
        <v>14302</v>
      </c>
      <c r="F175" s="46"/>
      <c r="G175" s="46"/>
      <c r="H175" s="46"/>
      <c r="I175" s="46"/>
      <c r="J175" s="48"/>
    </row>
    <row r="176" ht="45">
      <c r="A176" s="37" t="s">
        <v>601</v>
      </c>
      <c r="B176" s="45"/>
      <c r="C176" s="46"/>
      <c r="D176" s="46"/>
      <c r="E176" s="39" t="s">
        <v>14420</v>
      </c>
      <c r="F176" s="46"/>
      <c r="G176" s="46"/>
      <c r="H176" s="46"/>
      <c r="I176" s="46"/>
      <c r="J176" s="48"/>
    </row>
    <row r="177">
      <c r="A177" s="31" t="s">
        <v>591</v>
      </c>
      <c r="B177" s="32"/>
      <c r="C177" s="33" t="s">
        <v>3895</v>
      </c>
      <c r="D177" s="34"/>
      <c r="E177" s="31" t="s">
        <v>4355</v>
      </c>
      <c r="F177" s="34"/>
      <c r="G177" s="34"/>
      <c r="H177" s="34"/>
      <c r="I177" s="35">
        <f>SUMIFS(I178:I189,A178:A189,"P")</f>
        <v>0</v>
      </c>
      <c r="J177" s="36"/>
    </row>
    <row r="178" ht="30">
      <c r="A178" s="37" t="s">
        <v>593</v>
      </c>
      <c r="B178" s="37">
        <v>50</v>
      </c>
      <c r="C178" s="38" t="s">
        <v>14336</v>
      </c>
      <c r="D178" s="37" t="s">
        <v>595</v>
      </c>
      <c r="E178" s="39" t="s">
        <v>14421</v>
      </c>
      <c r="F178" s="40" t="s">
        <v>608</v>
      </c>
      <c r="G178" s="41">
        <v>1</v>
      </c>
      <c r="H178" s="42">
        <v>0</v>
      </c>
      <c r="I178" s="43">
        <f>ROUND(G178*H178,P4)</f>
        <v>0</v>
      </c>
      <c r="J178" s="37"/>
      <c r="O178" s="44">
        <f>I178*0.21</f>
        <v>0</v>
      </c>
      <c r="P178">
        <v>3</v>
      </c>
    </row>
    <row r="179">
      <c r="A179" s="37" t="s">
        <v>598</v>
      </c>
      <c r="B179" s="45"/>
      <c r="C179" s="46"/>
      <c r="D179" s="46"/>
      <c r="E179" s="39" t="s">
        <v>14422</v>
      </c>
      <c r="F179" s="46"/>
      <c r="G179" s="46"/>
      <c r="H179" s="46"/>
      <c r="I179" s="46"/>
      <c r="J179" s="48"/>
    </row>
    <row r="180" ht="105">
      <c r="A180" s="37" t="s">
        <v>601</v>
      </c>
      <c r="B180" s="45"/>
      <c r="C180" s="46"/>
      <c r="D180" s="46"/>
      <c r="E180" s="39" t="s">
        <v>14339</v>
      </c>
      <c r="F180" s="46"/>
      <c r="G180" s="46"/>
      <c r="H180" s="46"/>
      <c r="I180" s="46"/>
      <c r="J180" s="48"/>
    </row>
    <row r="181" ht="30">
      <c r="A181" s="37" t="s">
        <v>593</v>
      </c>
      <c r="B181" s="37">
        <v>51</v>
      </c>
      <c r="C181" s="38" t="s">
        <v>14423</v>
      </c>
      <c r="D181" s="37" t="s">
        <v>595</v>
      </c>
      <c r="E181" s="39" t="s">
        <v>14424</v>
      </c>
      <c r="F181" s="40" t="s">
        <v>608</v>
      </c>
      <c r="G181" s="41">
        <v>1</v>
      </c>
      <c r="H181" s="42">
        <v>0</v>
      </c>
      <c r="I181" s="43">
        <f>ROUND(G181*H181,P4)</f>
        <v>0</v>
      </c>
      <c r="J181" s="37"/>
      <c r="O181" s="44">
        <f>I181*0.21</f>
        <v>0</v>
      </c>
      <c r="P181">
        <v>3</v>
      </c>
    </row>
    <row r="182">
      <c r="A182" s="37" t="s">
        <v>598</v>
      </c>
      <c r="B182" s="45"/>
      <c r="C182" s="46"/>
      <c r="D182" s="46"/>
      <c r="E182" s="39" t="s">
        <v>14425</v>
      </c>
      <c r="F182" s="46"/>
      <c r="G182" s="46"/>
      <c r="H182" s="46"/>
      <c r="I182" s="46"/>
      <c r="J182" s="48"/>
    </row>
    <row r="183" ht="105">
      <c r="A183" s="37" t="s">
        <v>601</v>
      </c>
      <c r="B183" s="45"/>
      <c r="C183" s="46"/>
      <c r="D183" s="46"/>
      <c r="E183" s="39" t="s">
        <v>14339</v>
      </c>
      <c r="F183" s="46"/>
      <c r="G183" s="46"/>
      <c r="H183" s="46"/>
      <c r="I183" s="46"/>
      <c r="J183" s="48"/>
    </row>
    <row r="184" ht="30">
      <c r="A184" s="37" t="s">
        <v>593</v>
      </c>
      <c r="B184" s="37">
        <v>52</v>
      </c>
      <c r="C184" s="38" t="s">
        <v>14426</v>
      </c>
      <c r="D184" s="37" t="s">
        <v>595</v>
      </c>
      <c r="E184" s="39" t="s">
        <v>14427</v>
      </c>
      <c r="F184" s="40" t="s">
        <v>608</v>
      </c>
      <c r="G184" s="41">
        <v>30</v>
      </c>
      <c r="H184" s="42">
        <v>0</v>
      </c>
      <c r="I184" s="43">
        <f>ROUND(G184*H184,P4)</f>
        <v>0</v>
      </c>
      <c r="J184" s="37"/>
      <c r="O184" s="44">
        <f>I184*0.21</f>
        <v>0</v>
      </c>
      <c r="P184">
        <v>3</v>
      </c>
    </row>
    <row r="185">
      <c r="A185" s="37" t="s">
        <v>598</v>
      </c>
      <c r="B185" s="45"/>
      <c r="C185" s="46"/>
      <c r="D185" s="46"/>
      <c r="E185" s="39" t="s">
        <v>14428</v>
      </c>
      <c r="F185" s="46"/>
      <c r="G185" s="46"/>
      <c r="H185" s="46"/>
      <c r="I185" s="46"/>
      <c r="J185" s="48"/>
    </row>
    <row r="186" ht="105">
      <c r="A186" s="37" t="s">
        <v>601</v>
      </c>
      <c r="B186" s="45"/>
      <c r="C186" s="46"/>
      <c r="D186" s="46"/>
      <c r="E186" s="39" t="s">
        <v>14339</v>
      </c>
      <c r="F186" s="46"/>
      <c r="G186" s="46"/>
      <c r="H186" s="46"/>
      <c r="I186" s="46"/>
      <c r="J186" s="48"/>
    </row>
    <row r="187" ht="30">
      <c r="A187" s="37" t="s">
        <v>593</v>
      </c>
      <c r="B187" s="37">
        <v>53</v>
      </c>
      <c r="C187" s="38" t="s">
        <v>14429</v>
      </c>
      <c r="D187" s="37" t="s">
        <v>595</v>
      </c>
      <c r="E187" s="39" t="s">
        <v>14430</v>
      </c>
      <c r="F187" s="40" t="s">
        <v>608</v>
      </c>
      <c r="G187" s="41">
        <v>30</v>
      </c>
      <c r="H187" s="42">
        <v>0</v>
      </c>
      <c r="I187" s="43">
        <f>ROUND(G187*H187,P4)</f>
        <v>0</v>
      </c>
      <c r="J187" s="37"/>
      <c r="O187" s="44">
        <f>I187*0.21</f>
        <v>0</v>
      </c>
      <c r="P187">
        <v>3</v>
      </c>
    </row>
    <row r="188">
      <c r="A188" s="37" t="s">
        <v>598</v>
      </c>
      <c r="B188" s="45"/>
      <c r="C188" s="46"/>
      <c r="D188" s="46"/>
      <c r="E188" s="39" t="s">
        <v>14431</v>
      </c>
      <c r="F188" s="46"/>
      <c r="G188" s="46"/>
      <c r="H188" s="46"/>
      <c r="I188" s="46"/>
      <c r="J188" s="48"/>
    </row>
    <row r="189" ht="105">
      <c r="A189" s="37" t="s">
        <v>601</v>
      </c>
      <c r="B189" s="45"/>
      <c r="C189" s="46"/>
      <c r="D189" s="46"/>
      <c r="E189" s="39" t="s">
        <v>14339</v>
      </c>
      <c r="F189" s="46"/>
      <c r="G189" s="46"/>
      <c r="H189" s="46"/>
      <c r="I189" s="46"/>
      <c r="J189" s="48"/>
    </row>
    <row r="190">
      <c r="A190" s="31" t="s">
        <v>591</v>
      </c>
      <c r="B190" s="32"/>
      <c r="C190" s="33" t="s">
        <v>3666</v>
      </c>
      <c r="D190" s="34"/>
      <c r="E190" s="31" t="s">
        <v>4198</v>
      </c>
      <c r="F190" s="34"/>
      <c r="G190" s="34"/>
      <c r="H190" s="34"/>
      <c r="I190" s="35">
        <f>SUMIFS(I191:I229,A191:A229,"P")</f>
        <v>0</v>
      </c>
      <c r="J190" s="36"/>
    </row>
    <row r="191" ht="30">
      <c r="A191" s="37" t="s">
        <v>593</v>
      </c>
      <c r="B191" s="37">
        <v>54</v>
      </c>
      <c r="C191" s="38" t="s">
        <v>3065</v>
      </c>
      <c r="D191" s="37" t="s">
        <v>595</v>
      </c>
      <c r="E191" s="39" t="s">
        <v>3962</v>
      </c>
      <c r="F191" s="40" t="s">
        <v>608</v>
      </c>
      <c r="G191" s="41">
        <v>1</v>
      </c>
      <c r="H191" s="42">
        <v>0</v>
      </c>
      <c r="I191" s="43">
        <f>ROUND(G191*H191,P4)</f>
        <v>0</v>
      </c>
      <c r="J191" s="37"/>
      <c r="O191" s="44">
        <f>I191*0.21</f>
        <v>0</v>
      </c>
      <c r="P191">
        <v>3</v>
      </c>
    </row>
    <row r="192">
      <c r="A192" s="37" t="s">
        <v>598</v>
      </c>
      <c r="B192" s="45"/>
      <c r="C192" s="46"/>
      <c r="D192" s="46"/>
      <c r="E192" s="39" t="s">
        <v>14340</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3069</v>
      </c>
      <c r="D194" s="37" t="s">
        <v>595</v>
      </c>
      <c r="E194" s="39" t="s">
        <v>3964</v>
      </c>
      <c r="F194" s="40" t="s">
        <v>608</v>
      </c>
      <c r="G194" s="41">
        <v>68</v>
      </c>
      <c r="H194" s="42">
        <v>0</v>
      </c>
      <c r="I194" s="43">
        <f>ROUND(G194*H194,P4)</f>
        <v>0</v>
      </c>
      <c r="J194" s="37"/>
      <c r="O194" s="44">
        <f>I194*0.21</f>
        <v>0</v>
      </c>
      <c r="P194">
        <v>3</v>
      </c>
    </row>
    <row r="195">
      <c r="A195" s="37" t="s">
        <v>598</v>
      </c>
      <c r="B195" s="45"/>
      <c r="C195" s="46"/>
      <c r="D195" s="46"/>
      <c r="E195" s="39" t="s">
        <v>14340</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3072</v>
      </c>
      <c r="D197" s="37" t="s">
        <v>595</v>
      </c>
      <c r="E197" s="39" t="s">
        <v>3073</v>
      </c>
      <c r="F197" s="40" t="s">
        <v>608</v>
      </c>
      <c r="G197" s="41">
        <v>1</v>
      </c>
      <c r="H197" s="42">
        <v>0</v>
      </c>
      <c r="I197" s="43">
        <f>ROUND(G197*H197,P4)</f>
        <v>0</v>
      </c>
      <c r="J197" s="37"/>
      <c r="O197" s="44">
        <f>I197*0.21</f>
        <v>0</v>
      </c>
      <c r="P197">
        <v>3</v>
      </c>
    </row>
    <row r="198">
      <c r="A198" s="37" t="s">
        <v>598</v>
      </c>
      <c r="B198" s="45"/>
      <c r="C198" s="46"/>
      <c r="D198" s="46"/>
      <c r="E198" s="39" t="s">
        <v>14302</v>
      </c>
      <c r="F198" s="46"/>
      <c r="G198" s="46"/>
      <c r="H198" s="46"/>
      <c r="I198" s="46"/>
      <c r="J198" s="48"/>
    </row>
    <row r="199" ht="105">
      <c r="A199" s="37" t="s">
        <v>601</v>
      </c>
      <c r="B199" s="45"/>
      <c r="C199" s="46"/>
      <c r="D199" s="46"/>
      <c r="E199" s="39" t="s">
        <v>4208</v>
      </c>
      <c r="F199" s="46"/>
      <c r="G199" s="46"/>
      <c r="H199" s="46"/>
      <c r="I199" s="46"/>
      <c r="J199" s="48"/>
    </row>
    <row r="200">
      <c r="A200" s="37" t="s">
        <v>593</v>
      </c>
      <c r="B200" s="37">
        <v>57</v>
      </c>
      <c r="C200" s="38" t="s">
        <v>14341</v>
      </c>
      <c r="D200" s="37" t="s">
        <v>595</v>
      </c>
      <c r="E200" s="39" t="s">
        <v>14342</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4214</v>
      </c>
      <c r="F202" s="46"/>
      <c r="G202" s="46"/>
      <c r="H202" s="46"/>
      <c r="I202" s="46"/>
      <c r="J202" s="48"/>
    </row>
    <row r="203">
      <c r="A203" s="37" t="s">
        <v>593</v>
      </c>
      <c r="B203" s="37">
        <v>58</v>
      </c>
      <c r="C203" s="38" t="s">
        <v>14362</v>
      </c>
      <c r="D203" s="37" t="s">
        <v>595</v>
      </c>
      <c r="E203" s="39" t="s">
        <v>14363</v>
      </c>
      <c r="F203" s="40" t="s">
        <v>608</v>
      </c>
      <c r="G203" s="41">
        <v>62</v>
      </c>
      <c r="H203" s="42">
        <v>0</v>
      </c>
      <c r="I203" s="43">
        <f>ROUND(G203*H203,P4)</f>
        <v>0</v>
      </c>
      <c r="J203" s="37"/>
      <c r="O203" s="44">
        <f>I203*0.21</f>
        <v>0</v>
      </c>
      <c r="P203">
        <v>3</v>
      </c>
    </row>
    <row r="204">
      <c r="A204" s="37" t="s">
        <v>598</v>
      </c>
      <c r="B204" s="45"/>
      <c r="C204" s="46"/>
      <c r="D204" s="46"/>
      <c r="E204" s="39" t="s">
        <v>14335</v>
      </c>
      <c r="F204" s="46"/>
      <c r="G204" s="46"/>
      <c r="H204" s="46"/>
      <c r="I204" s="46"/>
      <c r="J204" s="48"/>
    </row>
    <row r="205" ht="90">
      <c r="A205" s="37" t="s">
        <v>601</v>
      </c>
      <c r="B205" s="45"/>
      <c r="C205" s="46"/>
      <c r="D205" s="46"/>
      <c r="E205" s="39" t="s">
        <v>4214</v>
      </c>
      <c r="F205" s="46"/>
      <c r="G205" s="46"/>
      <c r="H205" s="46"/>
      <c r="I205" s="46"/>
      <c r="J205" s="48"/>
    </row>
    <row r="206" ht="30">
      <c r="A206" s="37" t="s">
        <v>593</v>
      </c>
      <c r="B206" s="37">
        <v>59</v>
      </c>
      <c r="C206" s="38" t="s">
        <v>14432</v>
      </c>
      <c r="D206" s="37" t="s">
        <v>595</v>
      </c>
      <c r="E206" s="39" t="s">
        <v>14433</v>
      </c>
      <c r="F206" s="40" t="s">
        <v>608</v>
      </c>
      <c r="G206" s="41">
        <v>1</v>
      </c>
      <c r="H206" s="42">
        <v>0</v>
      </c>
      <c r="I206" s="43">
        <f>ROUND(G206*H206,P4)</f>
        <v>0</v>
      </c>
      <c r="J206" s="37"/>
      <c r="O206" s="44">
        <f>I206*0.21</f>
        <v>0</v>
      </c>
      <c r="P206">
        <v>3</v>
      </c>
    </row>
    <row r="207">
      <c r="A207" s="37" t="s">
        <v>598</v>
      </c>
      <c r="B207" s="45"/>
      <c r="C207" s="46"/>
      <c r="D207" s="46"/>
      <c r="E207" s="39" t="s">
        <v>14302</v>
      </c>
      <c r="F207" s="46"/>
      <c r="G207" s="46"/>
      <c r="H207" s="46"/>
      <c r="I207" s="46"/>
      <c r="J207" s="48"/>
    </row>
    <row r="208" ht="105">
      <c r="A208" s="37" t="s">
        <v>601</v>
      </c>
      <c r="B208" s="45"/>
      <c r="C208" s="46"/>
      <c r="D208" s="46"/>
      <c r="E208" s="39" t="s">
        <v>4219</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14302</v>
      </c>
      <c r="F210" s="46"/>
      <c r="G210" s="46"/>
      <c r="H210" s="46"/>
      <c r="I210" s="46"/>
      <c r="J210" s="48"/>
    </row>
    <row r="211" ht="120">
      <c r="A211" s="37" t="s">
        <v>601</v>
      </c>
      <c r="B211" s="45"/>
      <c r="C211" s="46"/>
      <c r="D211" s="46"/>
      <c r="E211" s="39" t="s">
        <v>3669</v>
      </c>
      <c r="F211" s="46"/>
      <c r="G211" s="46"/>
      <c r="H211" s="46"/>
      <c r="I211" s="46"/>
      <c r="J211" s="48"/>
    </row>
    <row r="212">
      <c r="A212" s="37" t="s">
        <v>593</v>
      </c>
      <c r="B212" s="37">
        <v>61</v>
      </c>
      <c r="C212" s="38" t="s">
        <v>3389</v>
      </c>
      <c r="D212" s="37" t="s">
        <v>595</v>
      </c>
      <c r="E212" s="39" t="s">
        <v>3390</v>
      </c>
      <c r="F212" s="40" t="s">
        <v>624</v>
      </c>
      <c r="G212" s="41">
        <v>48</v>
      </c>
      <c r="H212" s="42">
        <v>0</v>
      </c>
      <c r="I212" s="43">
        <f>ROUND(G212*H212,P4)</f>
        <v>0</v>
      </c>
      <c r="J212" s="37"/>
      <c r="O212" s="44">
        <f>I212*0.21</f>
        <v>0</v>
      </c>
      <c r="P212">
        <v>3</v>
      </c>
    </row>
    <row r="213">
      <c r="A213" s="37" t="s">
        <v>598</v>
      </c>
      <c r="B213" s="45"/>
      <c r="C213" s="46"/>
      <c r="D213" s="46"/>
      <c r="E213" s="39" t="s">
        <v>14302</v>
      </c>
      <c r="F213" s="46"/>
      <c r="G213" s="46"/>
      <c r="H213" s="46"/>
      <c r="I213" s="46"/>
      <c r="J213" s="48"/>
    </row>
    <row r="214" ht="120">
      <c r="A214" s="37" t="s">
        <v>601</v>
      </c>
      <c r="B214" s="45"/>
      <c r="C214" s="46"/>
      <c r="D214" s="46"/>
      <c r="E214" s="39" t="s">
        <v>4389</v>
      </c>
      <c r="F214" s="46"/>
      <c r="G214" s="46"/>
      <c r="H214" s="46"/>
      <c r="I214" s="46"/>
      <c r="J214" s="48"/>
    </row>
    <row r="215">
      <c r="A215" s="37" t="s">
        <v>593</v>
      </c>
      <c r="B215" s="37">
        <v>62</v>
      </c>
      <c r="C215" s="38" t="s">
        <v>3077</v>
      </c>
      <c r="D215" s="37" t="s">
        <v>595</v>
      </c>
      <c r="E215" s="39" t="s">
        <v>3078</v>
      </c>
      <c r="F215" s="40" t="s">
        <v>624</v>
      </c>
      <c r="G215" s="41">
        <v>48</v>
      </c>
      <c r="H215" s="42">
        <v>0</v>
      </c>
      <c r="I215" s="43">
        <f>ROUND(G215*H215,P4)</f>
        <v>0</v>
      </c>
      <c r="J215" s="37"/>
      <c r="O215" s="44">
        <f>I215*0.21</f>
        <v>0</v>
      </c>
      <c r="P215">
        <v>3</v>
      </c>
    </row>
    <row r="216">
      <c r="A216" s="37" t="s">
        <v>598</v>
      </c>
      <c r="B216" s="45"/>
      <c r="C216" s="46"/>
      <c r="D216" s="46"/>
      <c r="E216" s="39" t="s">
        <v>14302</v>
      </c>
      <c r="F216" s="46"/>
      <c r="G216" s="46"/>
      <c r="H216" s="46"/>
      <c r="I216" s="46"/>
      <c r="J216" s="48"/>
    </row>
    <row r="217" ht="105">
      <c r="A217" s="37" t="s">
        <v>601</v>
      </c>
      <c r="B217" s="45"/>
      <c r="C217" s="46"/>
      <c r="D217" s="46"/>
      <c r="E217" s="39" t="s">
        <v>4225</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14302</v>
      </c>
      <c r="F219" s="46"/>
      <c r="G219" s="46"/>
      <c r="H219" s="46"/>
      <c r="I219" s="46"/>
      <c r="J219" s="48"/>
    </row>
    <row r="220" ht="105">
      <c r="A220" s="37" t="s">
        <v>601</v>
      </c>
      <c r="B220" s="45"/>
      <c r="C220" s="46"/>
      <c r="D220" s="46"/>
      <c r="E220" s="39" t="s">
        <v>3670</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14302</v>
      </c>
      <c r="F222" s="46"/>
      <c r="G222" s="46"/>
      <c r="H222" s="46"/>
      <c r="I222" s="46"/>
      <c r="J222" s="48"/>
    </row>
    <row r="223" ht="105">
      <c r="A223" s="37" t="s">
        <v>601</v>
      </c>
      <c r="B223" s="45"/>
      <c r="C223" s="46"/>
      <c r="D223" s="46"/>
      <c r="E223" s="39" t="s">
        <v>4226</v>
      </c>
      <c r="F223" s="46"/>
      <c r="G223" s="46"/>
      <c r="H223" s="46"/>
      <c r="I223" s="46"/>
      <c r="J223" s="48"/>
    </row>
    <row r="224">
      <c r="A224" s="37" t="s">
        <v>593</v>
      </c>
      <c r="B224" s="37">
        <v>65</v>
      </c>
      <c r="C224" s="38" t="s">
        <v>3392</v>
      </c>
      <c r="D224" s="37" t="s">
        <v>595</v>
      </c>
      <c r="E224" s="39" t="s">
        <v>3393</v>
      </c>
      <c r="F224" s="40" t="s">
        <v>624</v>
      </c>
      <c r="G224" s="41">
        <v>24</v>
      </c>
      <c r="H224" s="42">
        <v>0</v>
      </c>
      <c r="I224" s="43">
        <f>ROUND(G224*H224,P4)</f>
        <v>0</v>
      </c>
      <c r="J224" s="37"/>
      <c r="O224" s="44">
        <f>I224*0.21</f>
        <v>0</v>
      </c>
      <c r="P224">
        <v>3</v>
      </c>
    </row>
    <row r="225">
      <c r="A225" s="37" t="s">
        <v>598</v>
      </c>
      <c r="B225" s="45"/>
      <c r="C225" s="46"/>
      <c r="D225" s="46"/>
      <c r="E225" s="39" t="s">
        <v>14302</v>
      </c>
      <c r="F225" s="46"/>
      <c r="G225" s="46"/>
      <c r="H225" s="46"/>
      <c r="I225" s="46"/>
      <c r="J225" s="48"/>
    </row>
    <row r="226" ht="105">
      <c r="A226" s="37" t="s">
        <v>601</v>
      </c>
      <c r="B226" s="45"/>
      <c r="C226" s="46"/>
      <c r="D226" s="46"/>
      <c r="E226" s="39" t="s">
        <v>4390</v>
      </c>
      <c r="F226" s="46"/>
      <c r="G226" s="46"/>
      <c r="H226" s="46"/>
      <c r="I226" s="46"/>
      <c r="J226" s="48"/>
    </row>
    <row r="227">
      <c r="A227" s="37" t="s">
        <v>593</v>
      </c>
      <c r="B227" s="37">
        <v>66</v>
      </c>
      <c r="C227" s="38" t="s">
        <v>4227</v>
      </c>
      <c r="D227" s="37" t="s">
        <v>595</v>
      </c>
      <c r="E227" s="39" t="s">
        <v>4228</v>
      </c>
      <c r="F227" s="40" t="s">
        <v>624</v>
      </c>
      <c r="G227" s="41">
        <v>48</v>
      </c>
      <c r="H227" s="42">
        <v>0</v>
      </c>
      <c r="I227" s="43">
        <f>ROUND(G227*H227,P4)</f>
        <v>0</v>
      </c>
      <c r="J227" s="37"/>
      <c r="O227" s="44">
        <f>I227*0.21</f>
        <v>0</v>
      </c>
      <c r="P227">
        <v>3</v>
      </c>
    </row>
    <row r="228">
      <c r="A228" s="37" t="s">
        <v>598</v>
      </c>
      <c r="B228" s="45"/>
      <c r="C228" s="46"/>
      <c r="D228" s="46"/>
      <c r="E228" s="39" t="s">
        <v>14302</v>
      </c>
      <c r="F228" s="46"/>
      <c r="G228" s="46"/>
      <c r="H228" s="46"/>
      <c r="I228" s="46"/>
      <c r="J228" s="48"/>
    </row>
    <row r="229" ht="105">
      <c r="A229" s="37" t="s">
        <v>601</v>
      </c>
      <c r="B229" s="45"/>
      <c r="C229" s="46"/>
      <c r="D229" s="46"/>
      <c r="E229" s="39" t="s">
        <v>4229</v>
      </c>
      <c r="F229" s="46"/>
      <c r="G229" s="46"/>
      <c r="H229" s="46"/>
      <c r="I229" s="46"/>
      <c r="J229" s="48"/>
    </row>
    <row r="230">
      <c r="A230" s="31" t="s">
        <v>591</v>
      </c>
      <c r="B230" s="32"/>
      <c r="C230" s="33" t="s">
        <v>4259</v>
      </c>
      <c r="D230" s="34"/>
      <c r="E230" s="31" t="s">
        <v>561</v>
      </c>
      <c r="F230" s="34"/>
      <c r="G230" s="34"/>
      <c r="H230" s="34"/>
      <c r="I230" s="35">
        <f>SUMIFS(I231:I233,A231:A233,"P")</f>
        <v>0</v>
      </c>
      <c r="J230" s="36"/>
    </row>
    <row r="231">
      <c r="A231" s="37" t="s">
        <v>593</v>
      </c>
      <c r="B231" s="37">
        <v>67</v>
      </c>
      <c r="C231" s="38" t="s">
        <v>3087</v>
      </c>
      <c r="D231" s="37" t="s">
        <v>595</v>
      </c>
      <c r="E231" s="39" t="s">
        <v>3088</v>
      </c>
      <c r="F231" s="40" t="s">
        <v>608</v>
      </c>
      <c r="G231" s="41">
        <v>2</v>
      </c>
      <c r="H231" s="42">
        <v>0</v>
      </c>
      <c r="I231" s="43">
        <f>ROUND(G231*H231,P4)</f>
        <v>0</v>
      </c>
      <c r="J231" s="37"/>
      <c r="O231" s="44">
        <f>I231*0.21</f>
        <v>0</v>
      </c>
      <c r="P231">
        <v>3</v>
      </c>
    </row>
    <row r="232">
      <c r="A232" s="37" t="s">
        <v>598</v>
      </c>
      <c r="B232" s="45"/>
      <c r="C232" s="46"/>
      <c r="D232" s="46"/>
      <c r="E232" s="39" t="s">
        <v>14302</v>
      </c>
      <c r="F232" s="46"/>
      <c r="G232" s="46"/>
      <c r="H232" s="46"/>
      <c r="I232" s="46"/>
      <c r="J232" s="48"/>
    </row>
    <row r="233" ht="90">
      <c r="A233" s="37" t="s">
        <v>601</v>
      </c>
      <c r="B233" s="45"/>
      <c r="C233" s="46"/>
      <c r="D233" s="46"/>
      <c r="E233" s="39" t="s">
        <v>4403</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14434</v>
      </c>
      <c r="F236" s="46"/>
      <c r="G236" s="46"/>
      <c r="H236" s="46"/>
      <c r="I236" s="46"/>
      <c r="J236" s="48"/>
    </row>
    <row r="237" ht="120">
      <c r="A237" s="37" t="s">
        <v>601</v>
      </c>
      <c r="B237" s="45"/>
      <c r="C237" s="46"/>
      <c r="D237" s="46"/>
      <c r="E237" s="39" t="s">
        <v>1819</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14435</v>
      </c>
      <c r="F239" s="46"/>
      <c r="G239" s="46"/>
      <c r="H239" s="46"/>
      <c r="I239" s="46"/>
      <c r="J239" s="48"/>
    </row>
    <row r="240" ht="120">
      <c r="A240" s="37" t="s">
        <v>601</v>
      </c>
      <c r="B240" s="45"/>
      <c r="C240" s="46"/>
      <c r="D240" s="46"/>
      <c r="E240" s="39" t="s">
        <v>1819</v>
      </c>
      <c r="F240" s="46"/>
      <c r="G240" s="46"/>
      <c r="H240" s="46"/>
      <c r="I240" s="46"/>
      <c r="J240" s="48"/>
    </row>
    <row r="241" ht="30">
      <c r="A241" s="37" t="s">
        <v>593</v>
      </c>
      <c r="B241" s="37">
        <v>70</v>
      </c>
      <c r="C241" s="38" t="s">
        <v>3429</v>
      </c>
      <c r="D241" s="37" t="s">
        <v>3430</v>
      </c>
      <c r="E241" s="39" t="s">
        <v>4281</v>
      </c>
      <c r="F241" s="40" t="s">
        <v>1127</v>
      </c>
      <c r="G241" s="41">
        <v>0.10000000000000001</v>
      </c>
      <c r="H241" s="42">
        <v>0</v>
      </c>
      <c r="I241" s="43">
        <f>ROUND(G241*H241,P4)</f>
        <v>0</v>
      </c>
      <c r="J241" s="37"/>
      <c r="O241" s="44">
        <f>I241*0.21</f>
        <v>0</v>
      </c>
      <c r="P241">
        <v>3</v>
      </c>
    </row>
    <row r="242">
      <c r="A242" s="37" t="s">
        <v>598</v>
      </c>
      <c r="B242" s="45"/>
      <c r="C242" s="46"/>
      <c r="D242" s="46"/>
      <c r="E242" s="39" t="s">
        <v>14344</v>
      </c>
      <c r="F242" s="46"/>
      <c r="G242" s="46"/>
      <c r="H242" s="46"/>
      <c r="I242" s="46"/>
      <c r="J242" s="48"/>
    </row>
    <row r="243" ht="135">
      <c r="A243" s="37" t="s">
        <v>601</v>
      </c>
      <c r="B243" s="45"/>
      <c r="C243" s="46"/>
      <c r="D243" s="46"/>
      <c r="E243" s="39" t="s">
        <v>4282</v>
      </c>
      <c r="F243" s="46"/>
      <c r="G243" s="46"/>
      <c r="H243" s="46"/>
      <c r="I243" s="46"/>
      <c r="J243" s="48"/>
    </row>
    <row r="244" ht="30">
      <c r="A244" s="37" t="s">
        <v>593</v>
      </c>
      <c r="B244" s="37">
        <v>71</v>
      </c>
      <c r="C244" s="38" t="s">
        <v>3433</v>
      </c>
      <c r="D244" s="37" t="s">
        <v>3434</v>
      </c>
      <c r="E244" s="39" t="s">
        <v>4283</v>
      </c>
      <c r="F244" s="40" t="s">
        <v>1127</v>
      </c>
      <c r="G244" s="41">
        <v>0.5</v>
      </c>
      <c r="H244" s="42">
        <v>0</v>
      </c>
      <c r="I244" s="43">
        <f>ROUND(G244*H244,P4)</f>
        <v>0</v>
      </c>
      <c r="J244" s="37"/>
      <c r="O244" s="44">
        <f>I244*0.21</f>
        <v>0</v>
      </c>
      <c r="P244">
        <v>3</v>
      </c>
    </row>
    <row r="245">
      <c r="A245" s="37" t="s">
        <v>598</v>
      </c>
      <c r="B245" s="45"/>
      <c r="C245" s="46"/>
      <c r="D245" s="46"/>
      <c r="E245" s="39" t="s">
        <v>14344</v>
      </c>
      <c r="F245" s="46"/>
      <c r="G245" s="46"/>
      <c r="H245" s="46"/>
      <c r="I245" s="46"/>
      <c r="J245" s="48"/>
    </row>
    <row r="246" ht="135">
      <c r="A246" s="37" t="s">
        <v>601</v>
      </c>
      <c r="B246" s="50"/>
      <c r="C246" s="51"/>
      <c r="D246" s="51"/>
      <c r="E246" s="39" t="s">
        <v>4282</v>
      </c>
      <c r="F246" s="51"/>
      <c r="G246" s="51"/>
      <c r="H246" s="51"/>
      <c r="I246" s="51"/>
      <c r="J246" s="52"/>
    </row>
  </sheetData>
  <sheetProtection sheet="1" objects="1" scenarios="1" spinCount="100000" saltValue="bpLVSVhrfpf+/pQN7x4bSVdovRDW5rJHBqtH+eJHUo8w3/7k4OJ3AbDhGrPaU3i5QJ/LsJSZB23R37GI5aZP6A==" hashValue="tGmHopFHKN8aK5FCxHHEOY4FClSo8L5n1mKUK3ZpLCcSoS6s6glSSNnIPvL8DSGlh4gMZKiisQja1ypxnlyx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14436</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14436</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SUMIFS(I12:I15,A12:A15,"P")</f>
        <v>0</v>
      </c>
      <c r="J11" s="36"/>
    </row>
    <row r="12">
      <c r="A12" s="37" t="s">
        <v>593</v>
      </c>
      <c r="B12" s="37">
        <v>1</v>
      </c>
      <c r="C12" s="38" t="s">
        <v>14215</v>
      </c>
      <c r="D12" s="37" t="s">
        <v>595</v>
      </c>
      <c r="E12" s="39" t="s">
        <v>14216</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14437</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SUMIFS(I17:I24,A17:A24,"P")</f>
        <v>0</v>
      </c>
      <c r="J16" s="36"/>
    </row>
    <row r="17">
      <c r="A17" s="37" t="s">
        <v>593</v>
      </c>
      <c r="B17" s="37">
        <v>2</v>
      </c>
      <c r="C17" s="38" t="s">
        <v>14286</v>
      </c>
      <c r="D17" s="37" t="s">
        <v>595</v>
      </c>
      <c r="E17" s="39" t="s">
        <v>14287</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14438</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14437</v>
      </c>
      <c r="F23" s="46"/>
      <c r="G23" s="46"/>
      <c r="H23" s="46"/>
      <c r="I23" s="46"/>
      <c r="J23" s="48"/>
    </row>
    <row r="24" ht="405">
      <c r="A24" s="37" t="s">
        <v>601</v>
      </c>
      <c r="B24" s="45"/>
      <c r="C24" s="46"/>
      <c r="D24" s="46"/>
      <c r="E24" s="39" t="s">
        <v>643</v>
      </c>
      <c r="F24" s="46"/>
      <c r="G24" s="46"/>
      <c r="H24" s="46"/>
      <c r="I24" s="46"/>
      <c r="J24" s="48"/>
    </row>
    <row r="25">
      <c r="A25" s="31" t="s">
        <v>591</v>
      </c>
      <c r="B25" s="32"/>
      <c r="C25" s="33" t="s">
        <v>14218</v>
      </c>
      <c r="D25" s="34"/>
      <c r="E25" s="31" t="s">
        <v>14219</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14439</v>
      </c>
      <c r="F28" s="46"/>
      <c r="G28" s="46"/>
      <c r="H28" s="46"/>
      <c r="I28" s="46"/>
      <c r="J28" s="48"/>
    </row>
    <row r="29" ht="300">
      <c r="A29" s="37" t="s">
        <v>601</v>
      </c>
      <c r="B29" s="45"/>
      <c r="C29" s="46"/>
      <c r="D29" s="46"/>
      <c r="E29" s="39" t="s">
        <v>647</v>
      </c>
      <c r="F29" s="46"/>
      <c r="G29" s="46"/>
      <c r="H29" s="46"/>
      <c r="I29" s="46"/>
      <c r="J29" s="48"/>
    </row>
    <row r="30">
      <c r="A30" s="31" t="s">
        <v>591</v>
      </c>
      <c r="B30" s="32"/>
      <c r="C30" s="33" t="s">
        <v>14381</v>
      </c>
      <c r="D30" s="34"/>
      <c r="E30" s="31" t="s">
        <v>4958</v>
      </c>
      <c r="F30" s="34"/>
      <c r="G30" s="34"/>
      <c r="H30" s="34"/>
      <c r="I30" s="35">
        <f>SUMIFS(I31:I34,A31:A34,"P")</f>
        <v>0</v>
      </c>
      <c r="J30" s="36"/>
    </row>
    <row r="31">
      <c r="A31" s="37" t="s">
        <v>593</v>
      </c>
      <c r="B31" s="37">
        <v>5</v>
      </c>
      <c r="C31" s="38" t="s">
        <v>2268</v>
      </c>
      <c r="D31" s="37" t="s">
        <v>595</v>
      </c>
      <c r="E31" s="39" t="s">
        <v>2269</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14440</v>
      </c>
      <c r="F33" s="46"/>
      <c r="G33" s="46"/>
      <c r="H33" s="46"/>
      <c r="I33" s="46"/>
      <c r="J33" s="48"/>
    </row>
    <row r="34" ht="409.5">
      <c r="A34" s="37" t="s">
        <v>601</v>
      </c>
      <c r="B34" s="45"/>
      <c r="C34" s="46"/>
      <c r="D34" s="46"/>
      <c r="E34" s="39" t="s">
        <v>4983</v>
      </c>
      <c r="F34" s="46"/>
      <c r="G34" s="46"/>
      <c r="H34" s="46"/>
      <c r="I34" s="46"/>
      <c r="J34" s="48"/>
    </row>
    <row r="35">
      <c r="A35" s="31" t="s">
        <v>591</v>
      </c>
      <c r="B35" s="32"/>
      <c r="C35" s="33" t="s">
        <v>4039</v>
      </c>
      <c r="D35" s="34"/>
      <c r="E35" s="31" t="s">
        <v>4040</v>
      </c>
      <c r="F35" s="34"/>
      <c r="G35" s="34"/>
      <c r="H35" s="34"/>
      <c r="I35" s="35">
        <f>SUMIFS(I36:I38,A36:A38,"P")</f>
        <v>0</v>
      </c>
      <c r="J35" s="36"/>
    </row>
    <row r="36">
      <c r="A36" s="37" t="s">
        <v>593</v>
      </c>
      <c r="B36" s="37">
        <v>6</v>
      </c>
      <c r="C36" s="38" t="s">
        <v>5448</v>
      </c>
      <c r="D36" s="37" t="s">
        <v>595</v>
      </c>
      <c r="E36" s="39" t="s">
        <v>5263</v>
      </c>
      <c r="F36" s="40" t="s">
        <v>989</v>
      </c>
      <c r="G36" s="41">
        <v>4</v>
      </c>
      <c r="H36" s="42">
        <v>0</v>
      </c>
      <c r="I36" s="43">
        <f>ROUND(G36*H36,P4)</f>
        <v>0</v>
      </c>
      <c r="J36" s="37"/>
      <c r="O36" s="44">
        <f>I36*0.21</f>
        <v>0</v>
      </c>
      <c r="P36">
        <v>3</v>
      </c>
    </row>
    <row r="37">
      <c r="A37" s="37" t="s">
        <v>598</v>
      </c>
      <c r="B37" s="45"/>
      <c r="C37" s="46"/>
      <c r="D37" s="46"/>
      <c r="E37" s="39" t="s">
        <v>14441</v>
      </c>
      <c r="F37" s="46"/>
      <c r="G37" s="46"/>
      <c r="H37" s="46"/>
      <c r="I37" s="46"/>
      <c r="J37" s="48"/>
    </row>
    <row r="38" ht="30">
      <c r="A38" s="37" t="s">
        <v>601</v>
      </c>
      <c r="B38" s="45"/>
      <c r="C38" s="46"/>
      <c r="D38" s="46"/>
      <c r="E38" s="39" t="s">
        <v>4291</v>
      </c>
      <c r="F38" s="46"/>
      <c r="G38" s="46"/>
      <c r="H38" s="46"/>
      <c r="I38" s="46"/>
      <c r="J38" s="48"/>
    </row>
    <row r="39">
      <c r="A39" s="31" t="s">
        <v>591</v>
      </c>
      <c r="B39" s="32"/>
      <c r="C39" s="33" t="s">
        <v>14442</v>
      </c>
      <c r="D39" s="34"/>
      <c r="E39" s="31" t="s">
        <v>14443</v>
      </c>
      <c r="F39" s="34"/>
      <c r="G39" s="34"/>
      <c r="H39" s="34"/>
      <c r="I39" s="35">
        <f>SUMIFS(I40:I42,A40:A42,"P")</f>
        <v>0</v>
      </c>
      <c r="J39" s="36"/>
    </row>
    <row r="40">
      <c r="A40" s="37" t="s">
        <v>593</v>
      </c>
      <c r="B40" s="37">
        <v>7</v>
      </c>
      <c r="C40" s="38" t="s">
        <v>14444</v>
      </c>
      <c r="D40" s="37" t="s">
        <v>595</v>
      </c>
      <c r="E40" s="39" t="s">
        <v>14445</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14446</v>
      </c>
      <c r="F42" s="46"/>
      <c r="G42" s="46"/>
      <c r="H42" s="46"/>
      <c r="I42" s="46"/>
      <c r="J42" s="48"/>
    </row>
    <row r="43">
      <c r="A43" s="31" t="s">
        <v>591</v>
      </c>
      <c r="B43" s="32"/>
      <c r="C43" s="33" t="s">
        <v>4057</v>
      </c>
      <c r="D43" s="34"/>
      <c r="E43" s="31" t="s">
        <v>4058</v>
      </c>
      <c r="F43" s="34"/>
      <c r="G43" s="34"/>
      <c r="H43" s="34"/>
      <c r="I43" s="35">
        <f>SUMIFS(I44:I49,A44:A49,"P")</f>
        <v>0</v>
      </c>
      <c r="J43" s="36"/>
    </row>
    <row r="44" ht="30">
      <c r="A44" s="37" t="s">
        <v>593</v>
      </c>
      <c r="B44" s="37">
        <v>8</v>
      </c>
      <c r="C44" s="38" t="s">
        <v>3028</v>
      </c>
      <c r="D44" s="37" t="s">
        <v>595</v>
      </c>
      <c r="E44" s="39" t="s">
        <v>3029</v>
      </c>
      <c r="F44" s="40" t="s">
        <v>608</v>
      </c>
      <c r="G44" s="41">
        <v>50</v>
      </c>
      <c r="H44" s="42">
        <v>0</v>
      </c>
      <c r="I44" s="43">
        <f>ROUND(G44*H44,P4)</f>
        <v>0</v>
      </c>
      <c r="J44" s="37"/>
      <c r="O44" s="44">
        <f>I44*0.21</f>
        <v>0</v>
      </c>
      <c r="P44">
        <v>3</v>
      </c>
    </row>
    <row r="45">
      <c r="A45" s="37" t="s">
        <v>598</v>
      </c>
      <c r="B45" s="45"/>
      <c r="C45" s="46"/>
      <c r="D45" s="46"/>
      <c r="E45" s="39" t="s">
        <v>14447</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14309</v>
      </c>
      <c r="F48" s="46"/>
      <c r="G48" s="46"/>
      <c r="H48" s="46"/>
      <c r="I48" s="46"/>
      <c r="J48" s="48"/>
    </row>
    <row r="49" ht="90">
      <c r="A49" s="37" t="s">
        <v>601</v>
      </c>
      <c r="B49" s="45"/>
      <c r="C49" s="46"/>
      <c r="D49" s="46"/>
      <c r="E49" s="39" t="s">
        <v>658</v>
      </c>
      <c r="F49" s="46"/>
      <c r="G49" s="46"/>
      <c r="H49" s="46"/>
      <c r="I49" s="46"/>
      <c r="J49" s="48"/>
    </row>
    <row r="50">
      <c r="A50" s="31" t="s">
        <v>591</v>
      </c>
      <c r="B50" s="32"/>
      <c r="C50" s="33" t="s">
        <v>4061</v>
      </c>
      <c r="D50" s="34"/>
      <c r="E50" s="31" t="s">
        <v>4062</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14448</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14449</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14448</v>
      </c>
      <c r="F61" s="46"/>
      <c r="G61" s="46"/>
      <c r="H61" s="46"/>
      <c r="I61" s="46"/>
      <c r="J61" s="48"/>
    </row>
    <row r="62" ht="105">
      <c r="A62" s="37" t="s">
        <v>601</v>
      </c>
      <c r="B62" s="45"/>
      <c r="C62" s="46"/>
      <c r="D62" s="46"/>
      <c r="E62" s="39" t="s">
        <v>14231</v>
      </c>
      <c r="F62" s="46"/>
      <c r="G62" s="46"/>
      <c r="H62" s="46"/>
      <c r="I62" s="46"/>
      <c r="J62" s="48"/>
    </row>
    <row r="63" ht="30">
      <c r="A63" s="37" t="s">
        <v>593</v>
      </c>
      <c r="B63" s="37">
        <v>13</v>
      </c>
      <c r="C63" s="38" t="s">
        <v>14300</v>
      </c>
      <c r="D63" s="37" t="s">
        <v>595</v>
      </c>
      <c r="E63" s="39" t="s">
        <v>14301</v>
      </c>
      <c r="F63" s="40" t="s">
        <v>608</v>
      </c>
      <c r="G63" s="41">
        <v>3</v>
      </c>
      <c r="H63" s="42">
        <v>0</v>
      </c>
      <c r="I63" s="43">
        <f>ROUND(G63*H63,P4)</f>
        <v>0</v>
      </c>
      <c r="J63" s="37"/>
      <c r="O63" s="44">
        <f>I63*0.21</f>
        <v>0</v>
      </c>
      <c r="P63">
        <v>3</v>
      </c>
    </row>
    <row r="64">
      <c r="A64" s="37" t="s">
        <v>598</v>
      </c>
      <c r="B64" s="45"/>
      <c r="C64" s="46"/>
      <c r="D64" s="46"/>
      <c r="E64" s="39" t="s">
        <v>14302</v>
      </c>
      <c r="F64" s="46"/>
      <c r="G64" s="46"/>
      <c r="H64" s="46"/>
      <c r="I64" s="46"/>
      <c r="J64" s="48"/>
    </row>
    <row r="65" ht="150">
      <c r="A65" s="37" t="s">
        <v>601</v>
      </c>
      <c r="B65" s="45"/>
      <c r="C65" s="46"/>
      <c r="D65" s="46"/>
      <c r="E65" s="39" t="s">
        <v>14303</v>
      </c>
      <c r="F65" s="46"/>
      <c r="G65" s="46"/>
      <c r="H65" s="46"/>
      <c r="I65" s="46"/>
      <c r="J65" s="48"/>
    </row>
    <row r="66">
      <c r="A66" s="37" t="s">
        <v>593</v>
      </c>
      <c r="B66" s="37">
        <v>14</v>
      </c>
      <c r="C66" s="38" t="s">
        <v>4063</v>
      </c>
      <c r="D66" s="37" t="s">
        <v>595</v>
      </c>
      <c r="E66" s="39" t="s">
        <v>4064</v>
      </c>
      <c r="F66" s="40" t="s">
        <v>608</v>
      </c>
      <c r="G66" s="41">
        <v>3</v>
      </c>
      <c r="H66" s="42">
        <v>0</v>
      </c>
      <c r="I66" s="43">
        <f>ROUND(G66*H66,P4)</f>
        <v>0</v>
      </c>
      <c r="J66" s="37"/>
      <c r="O66" s="44">
        <f>I66*0.21</f>
        <v>0</v>
      </c>
      <c r="P66">
        <v>3</v>
      </c>
    </row>
    <row r="67">
      <c r="A67" s="37" t="s">
        <v>598</v>
      </c>
      <c r="B67" s="45"/>
      <c r="C67" s="46"/>
      <c r="D67" s="46"/>
      <c r="E67" s="39" t="s">
        <v>14302</v>
      </c>
      <c r="F67" s="46"/>
      <c r="G67" s="46"/>
      <c r="H67" s="46"/>
      <c r="I67" s="46"/>
      <c r="J67" s="48"/>
    </row>
    <row r="68" ht="120">
      <c r="A68" s="37" t="s">
        <v>601</v>
      </c>
      <c r="B68" s="45"/>
      <c r="C68" s="46"/>
      <c r="D68" s="46"/>
      <c r="E68" s="39" t="s">
        <v>4065</v>
      </c>
      <c r="F68" s="46"/>
      <c r="G68" s="46"/>
      <c r="H68" s="46"/>
      <c r="I68" s="46"/>
      <c r="J68" s="48"/>
    </row>
    <row r="69">
      <c r="A69" s="37" t="s">
        <v>593</v>
      </c>
      <c r="B69" s="37">
        <v>15</v>
      </c>
      <c r="C69" s="38" t="s">
        <v>14304</v>
      </c>
      <c r="D69" s="37" t="s">
        <v>595</v>
      </c>
      <c r="E69" s="39" t="s">
        <v>14305</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14450</v>
      </c>
      <c r="F71" s="46"/>
      <c r="G71" s="46"/>
      <c r="H71" s="46"/>
      <c r="I71" s="46"/>
      <c r="J71" s="48"/>
    </row>
    <row r="72" ht="90">
      <c r="A72" s="37" t="s">
        <v>601</v>
      </c>
      <c r="B72" s="45"/>
      <c r="C72" s="46"/>
      <c r="D72" s="46"/>
      <c r="E72" s="39" t="s">
        <v>14306</v>
      </c>
      <c r="F72" s="46"/>
      <c r="G72" s="46"/>
      <c r="H72" s="46"/>
      <c r="I72" s="46"/>
      <c r="J72" s="48"/>
    </row>
    <row r="73" ht="30">
      <c r="A73" s="37" t="s">
        <v>593</v>
      </c>
      <c r="B73" s="37">
        <v>16</v>
      </c>
      <c r="C73" s="38" t="s">
        <v>14307</v>
      </c>
      <c r="D73" s="37" t="s">
        <v>595</v>
      </c>
      <c r="E73" s="39" t="s">
        <v>14308</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14448</v>
      </c>
      <c r="F75" s="46"/>
      <c r="G75" s="46"/>
      <c r="H75" s="46"/>
      <c r="I75" s="46"/>
      <c r="J75" s="48"/>
    </row>
    <row r="76" ht="90">
      <c r="A76" s="37" t="s">
        <v>601</v>
      </c>
      <c r="B76" s="45"/>
      <c r="C76" s="46"/>
      <c r="D76" s="46"/>
      <c r="E76" s="39" t="s">
        <v>14310</v>
      </c>
      <c r="F76" s="46"/>
      <c r="G76" s="46"/>
      <c r="H76" s="46"/>
      <c r="I76" s="46"/>
      <c r="J76" s="48"/>
    </row>
    <row r="77" ht="30">
      <c r="A77" s="37" t="s">
        <v>593</v>
      </c>
      <c r="B77" s="37">
        <v>17</v>
      </c>
      <c r="C77" s="38" t="s">
        <v>14311</v>
      </c>
      <c r="D77" s="37" t="s">
        <v>595</v>
      </c>
      <c r="E77" s="39" t="s">
        <v>14312</v>
      </c>
      <c r="F77" s="40" t="s">
        <v>597</v>
      </c>
      <c r="G77" s="41">
        <v>365</v>
      </c>
      <c r="H77" s="42">
        <v>0</v>
      </c>
      <c r="I77" s="43">
        <f>ROUND(G77*H77,P4)</f>
        <v>0</v>
      </c>
      <c r="J77" s="37"/>
      <c r="O77" s="44">
        <f>I77*0.21</f>
        <v>0</v>
      </c>
      <c r="P77">
        <v>3</v>
      </c>
    </row>
    <row r="78" ht="30">
      <c r="A78" s="37" t="s">
        <v>598</v>
      </c>
      <c r="B78" s="45"/>
      <c r="C78" s="46"/>
      <c r="D78" s="46"/>
      <c r="E78" s="39" t="s">
        <v>14312</v>
      </c>
      <c r="F78" s="46"/>
      <c r="G78" s="46"/>
      <c r="H78" s="46"/>
      <c r="I78" s="46"/>
      <c r="J78" s="48"/>
    </row>
    <row r="79">
      <c r="A79" s="37" t="s">
        <v>599</v>
      </c>
      <c r="B79" s="45"/>
      <c r="C79" s="46"/>
      <c r="D79" s="46"/>
      <c r="E79" s="49" t="s">
        <v>14448</v>
      </c>
      <c r="F79" s="46"/>
      <c r="G79" s="46"/>
      <c r="H79" s="46"/>
      <c r="I79" s="46"/>
      <c r="J79" s="48"/>
    </row>
    <row r="80" ht="75">
      <c r="A80" s="37" t="s">
        <v>601</v>
      </c>
      <c r="B80" s="45"/>
      <c r="C80" s="46"/>
      <c r="D80" s="46"/>
      <c r="E80" s="39" t="s">
        <v>14314</v>
      </c>
      <c r="F80" s="46"/>
      <c r="G80" s="46"/>
      <c r="H80" s="46"/>
      <c r="I80" s="46"/>
      <c r="J80" s="48"/>
    </row>
    <row r="81">
      <c r="A81" s="31" t="s">
        <v>591</v>
      </c>
      <c r="B81" s="32"/>
      <c r="C81" s="33" t="s">
        <v>4066</v>
      </c>
      <c r="D81" s="34"/>
      <c r="E81" s="31" t="s">
        <v>4067</v>
      </c>
      <c r="F81" s="34"/>
      <c r="G81" s="34"/>
      <c r="H81" s="34"/>
      <c r="I81" s="35">
        <f>SUMIFS(I82:I93,A82:A93,"P")</f>
        <v>0</v>
      </c>
      <c r="J81" s="36"/>
    </row>
    <row r="82" ht="30">
      <c r="A82" s="37" t="s">
        <v>593</v>
      </c>
      <c r="B82" s="37">
        <v>18</v>
      </c>
      <c r="C82" s="38" t="s">
        <v>3031</v>
      </c>
      <c r="D82" s="37" t="s">
        <v>595</v>
      </c>
      <c r="E82" s="39" t="s">
        <v>3032</v>
      </c>
      <c r="F82" s="40" t="s">
        <v>597</v>
      </c>
      <c r="G82" s="41">
        <v>30</v>
      </c>
      <c r="H82" s="42">
        <v>0</v>
      </c>
      <c r="I82" s="43">
        <f>ROUND(G82*H82,P4)</f>
        <v>0</v>
      </c>
      <c r="J82" s="37"/>
      <c r="O82" s="44">
        <f>I82*0.21</f>
        <v>0</v>
      </c>
      <c r="P82">
        <v>3</v>
      </c>
    </row>
    <row r="83">
      <c r="A83" s="37" t="s">
        <v>598</v>
      </c>
      <c r="B83" s="45"/>
      <c r="C83" s="46"/>
      <c r="D83" s="46"/>
      <c r="E83" s="39" t="s">
        <v>14302</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4306</v>
      </c>
      <c r="D85" s="37" t="s">
        <v>595</v>
      </c>
      <c r="E85" s="39" t="s">
        <v>4087</v>
      </c>
      <c r="F85" s="40" t="s">
        <v>608</v>
      </c>
      <c r="G85" s="41">
        <v>60</v>
      </c>
      <c r="H85" s="42">
        <v>0</v>
      </c>
      <c r="I85" s="43">
        <f>ROUND(G85*H85,P4)</f>
        <v>0</v>
      </c>
      <c r="J85" s="37"/>
      <c r="O85" s="44">
        <f>I85*0.21</f>
        <v>0</v>
      </c>
      <c r="P85">
        <v>3</v>
      </c>
    </row>
    <row r="86">
      <c r="A86" s="37" t="s">
        <v>598</v>
      </c>
      <c r="B86" s="45"/>
      <c r="C86" s="46"/>
      <c r="D86" s="46"/>
      <c r="E86" s="39" t="s">
        <v>14302</v>
      </c>
      <c r="F86" s="46"/>
      <c r="G86" s="46"/>
      <c r="H86" s="46"/>
      <c r="I86" s="46"/>
      <c r="J86" s="48"/>
    </row>
    <row r="87" ht="135">
      <c r="A87" s="37" t="s">
        <v>601</v>
      </c>
      <c r="B87" s="45"/>
      <c r="C87" s="46"/>
      <c r="D87" s="46"/>
      <c r="E87" s="39" t="s">
        <v>4307</v>
      </c>
      <c r="F87" s="46"/>
      <c r="G87" s="46"/>
      <c r="H87" s="46"/>
      <c r="I87" s="46"/>
      <c r="J87" s="48"/>
    </row>
    <row r="88">
      <c r="A88" s="37" t="s">
        <v>593</v>
      </c>
      <c r="B88" s="37">
        <v>20</v>
      </c>
      <c r="C88" s="38" t="s">
        <v>3859</v>
      </c>
      <c r="D88" s="37" t="s">
        <v>595</v>
      </c>
      <c r="E88" s="39" t="s">
        <v>3860</v>
      </c>
      <c r="F88" s="40" t="s">
        <v>650</v>
      </c>
      <c r="G88" s="41">
        <v>2</v>
      </c>
      <c r="H88" s="42">
        <v>0</v>
      </c>
      <c r="I88" s="43">
        <f>ROUND(G88*H88,P4)</f>
        <v>0</v>
      </c>
      <c r="J88" s="37"/>
      <c r="O88" s="44">
        <f>I88*0.21</f>
        <v>0</v>
      </c>
      <c r="P88">
        <v>3</v>
      </c>
    </row>
    <row r="89">
      <c r="A89" s="37" t="s">
        <v>598</v>
      </c>
      <c r="B89" s="45"/>
      <c r="C89" s="46"/>
      <c r="D89" s="46"/>
      <c r="E89" s="39" t="s">
        <v>14302</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3558</v>
      </c>
      <c r="D91" s="37" t="s">
        <v>595</v>
      </c>
      <c r="E91" s="39" t="s">
        <v>3559</v>
      </c>
      <c r="F91" s="40" t="s">
        <v>608</v>
      </c>
      <c r="G91" s="41">
        <v>3</v>
      </c>
      <c r="H91" s="42">
        <v>0</v>
      </c>
      <c r="I91" s="43">
        <f>ROUND(G91*H91,P4)</f>
        <v>0</v>
      </c>
      <c r="J91" s="37"/>
      <c r="O91" s="44">
        <f>I91*0.21</f>
        <v>0</v>
      </c>
      <c r="P91">
        <v>3</v>
      </c>
    </row>
    <row r="92">
      <c r="A92" s="37" t="s">
        <v>598</v>
      </c>
      <c r="B92" s="45"/>
      <c r="C92" s="46"/>
      <c r="D92" s="46"/>
      <c r="E92" s="39" t="s">
        <v>14302</v>
      </c>
      <c r="F92" s="46"/>
      <c r="G92" s="46"/>
      <c r="H92" s="46"/>
      <c r="I92" s="46"/>
      <c r="J92" s="48"/>
    </row>
    <row r="93" ht="60">
      <c r="A93" s="37" t="s">
        <v>601</v>
      </c>
      <c r="B93" s="45"/>
      <c r="C93" s="46"/>
      <c r="D93" s="46"/>
      <c r="E93" s="39" t="s">
        <v>4068</v>
      </c>
      <c r="F93" s="46"/>
      <c r="G93" s="46"/>
      <c r="H93" s="46"/>
      <c r="I93" s="46"/>
      <c r="J93" s="48"/>
    </row>
    <row r="94">
      <c r="A94" s="31" t="s">
        <v>591</v>
      </c>
      <c r="B94" s="32"/>
      <c r="C94" s="33" t="s">
        <v>4095</v>
      </c>
      <c r="D94" s="34"/>
      <c r="E94" s="31" t="s">
        <v>4096</v>
      </c>
      <c r="F94" s="34"/>
      <c r="G94" s="34"/>
      <c r="H94" s="34"/>
      <c r="I94" s="35">
        <f>SUMIFS(I95:I100,A95:A100,"P")</f>
        <v>0</v>
      </c>
      <c r="J94" s="36"/>
    </row>
    <row r="95">
      <c r="A95" s="37" t="s">
        <v>593</v>
      </c>
      <c r="B95" s="37">
        <v>22</v>
      </c>
      <c r="C95" s="38" t="s">
        <v>3415</v>
      </c>
      <c r="D95" s="37" t="s">
        <v>595</v>
      </c>
      <c r="E95" s="39" t="s">
        <v>3416</v>
      </c>
      <c r="F95" s="40" t="s">
        <v>608</v>
      </c>
      <c r="G95" s="41">
        <v>60</v>
      </c>
      <c r="H95" s="42">
        <v>0</v>
      </c>
      <c r="I95" s="43">
        <f>ROUND(G95*H95,P4)</f>
        <v>0</v>
      </c>
      <c r="J95" s="37"/>
      <c r="O95" s="44">
        <f>I95*0.21</f>
        <v>0</v>
      </c>
      <c r="P95">
        <v>3</v>
      </c>
    </row>
    <row r="96">
      <c r="A96" s="37" t="s">
        <v>598</v>
      </c>
      <c r="B96" s="45"/>
      <c r="C96" s="46"/>
      <c r="D96" s="46"/>
      <c r="E96" s="39" t="s">
        <v>14302</v>
      </c>
      <c r="F96" s="46"/>
      <c r="G96" s="46"/>
      <c r="H96" s="46"/>
      <c r="I96" s="46"/>
      <c r="J96" s="48"/>
    </row>
    <row r="97" ht="135">
      <c r="A97" s="37" t="s">
        <v>601</v>
      </c>
      <c r="B97" s="45"/>
      <c r="C97" s="46"/>
      <c r="D97" s="46"/>
      <c r="E97" s="39" t="s">
        <v>14315</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14302</v>
      </c>
      <c r="F99" s="46"/>
      <c r="G99" s="46"/>
      <c r="H99" s="46"/>
      <c r="I99" s="46"/>
      <c r="J99" s="48"/>
    </row>
    <row r="100" ht="120">
      <c r="A100" s="37" t="s">
        <v>601</v>
      </c>
      <c r="B100" s="45"/>
      <c r="C100" s="46"/>
      <c r="D100" s="46"/>
      <c r="E100" s="39" t="s">
        <v>14316</v>
      </c>
      <c r="F100" s="46"/>
      <c r="G100" s="46"/>
      <c r="H100" s="46"/>
      <c r="I100" s="46"/>
      <c r="J100" s="48"/>
    </row>
    <row r="101">
      <c r="A101" s="31" t="s">
        <v>591</v>
      </c>
      <c r="B101" s="32"/>
      <c r="C101" s="33" t="s">
        <v>1716</v>
      </c>
      <c r="D101" s="34"/>
      <c r="E101" s="31" t="s">
        <v>4101</v>
      </c>
      <c r="F101" s="34"/>
      <c r="G101" s="34"/>
      <c r="H101" s="34"/>
      <c r="I101" s="35">
        <f>SUMIFS(I102:I123,A102:A123,"P")</f>
        <v>0</v>
      </c>
      <c r="J101" s="36"/>
    </row>
    <row r="102">
      <c r="A102" s="37" t="s">
        <v>593</v>
      </c>
      <c r="B102" s="37">
        <v>24</v>
      </c>
      <c r="C102" s="38" t="s">
        <v>14317</v>
      </c>
      <c r="D102" s="37" t="s">
        <v>595</v>
      </c>
      <c r="E102" s="39" t="s">
        <v>14318</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14451</v>
      </c>
      <c r="F104" s="46"/>
      <c r="G104" s="46"/>
      <c r="H104" s="46"/>
      <c r="I104" s="46"/>
      <c r="J104" s="48"/>
    </row>
    <row r="105" ht="150">
      <c r="A105" s="37" t="s">
        <v>601</v>
      </c>
      <c r="B105" s="45"/>
      <c r="C105" s="46"/>
      <c r="D105" s="46"/>
      <c r="E105" s="39" t="s">
        <v>14320</v>
      </c>
      <c r="F105" s="46"/>
      <c r="G105" s="46"/>
      <c r="H105" s="46"/>
      <c r="I105" s="46"/>
      <c r="J105" s="48"/>
    </row>
    <row r="106">
      <c r="A106" s="37" t="s">
        <v>593</v>
      </c>
      <c r="B106" s="37">
        <v>25</v>
      </c>
      <c r="C106" s="38" t="s">
        <v>14321</v>
      </c>
      <c r="D106" s="37" t="s">
        <v>595</v>
      </c>
      <c r="E106" s="39" t="s">
        <v>14322</v>
      </c>
      <c r="F106" s="40" t="s">
        <v>608</v>
      </c>
      <c r="G106" s="41">
        <v>16</v>
      </c>
      <c r="H106" s="42">
        <v>0</v>
      </c>
      <c r="I106" s="43">
        <f>ROUND(G106*H106,P4)</f>
        <v>0</v>
      </c>
      <c r="J106" s="37"/>
      <c r="O106" s="44">
        <f>I106*0.21</f>
        <v>0</v>
      </c>
      <c r="P106">
        <v>3</v>
      </c>
    </row>
    <row r="107">
      <c r="A107" s="37" t="s">
        <v>598</v>
      </c>
      <c r="B107" s="45"/>
      <c r="C107" s="46"/>
      <c r="D107" s="46"/>
      <c r="E107" s="39" t="s">
        <v>14302</v>
      </c>
      <c r="F107" s="46"/>
      <c r="G107" s="46"/>
      <c r="H107" s="46"/>
      <c r="I107" s="46"/>
      <c r="J107" s="48"/>
    </row>
    <row r="108" ht="120">
      <c r="A108" s="37" t="s">
        <v>601</v>
      </c>
      <c r="B108" s="45"/>
      <c r="C108" s="46"/>
      <c r="D108" s="46"/>
      <c r="E108" s="39" t="s">
        <v>14323</v>
      </c>
      <c r="F108" s="46"/>
      <c r="G108" s="46"/>
      <c r="H108" s="46"/>
      <c r="I108" s="46"/>
      <c r="J108" s="48"/>
    </row>
    <row r="109">
      <c r="A109" s="37" t="s">
        <v>593</v>
      </c>
      <c r="B109" s="37">
        <v>26</v>
      </c>
      <c r="C109" s="38" t="s">
        <v>3312</v>
      </c>
      <c r="D109" s="37" t="s">
        <v>595</v>
      </c>
      <c r="E109" s="39" t="s">
        <v>3313</v>
      </c>
      <c r="F109" s="40" t="s">
        <v>608</v>
      </c>
      <c r="G109" s="41">
        <v>26</v>
      </c>
      <c r="H109" s="42">
        <v>0</v>
      </c>
      <c r="I109" s="43">
        <f>ROUND(G109*H109,P4)</f>
        <v>0</v>
      </c>
      <c r="J109" s="37"/>
      <c r="O109" s="44">
        <f>I109*0.21</f>
        <v>0</v>
      </c>
      <c r="P109">
        <v>3</v>
      </c>
    </row>
    <row r="110">
      <c r="A110" s="37" t="s">
        <v>598</v>
      </c>
      <c r="B110" s="45"/>
      <c r="C110" s="46"/>
      <c r="D110" s="46"/>
      <c r="E110" s="39" t="s">
        <v>14302</v>
      </c>
      <c r="F110" s="46"/>
      <c r="G110" s="46"/>
      <c r="H110" s="46"/>
      <c r="I110" s="46"/>
      <c r="J110" s="48"/>
    </row>
    <row r="111" ht="90">
      <c r="A111" s="37" t="s">
        <v>601</v>
      </c>
      <c r="B111" s="45"/>
      <c r="C111" s="46"/>
      <c r="D111" s="46"/>
      <c r="E111" s="39" t="s">
        <v>4320</v>
      </c>
      <c r="F111" s="46"/>
      <c r="G111" s="46"/>
      <c r="H111" s="46"/>
      <c r="I111" s="46"/>
      <c r="J111" s="48"/>
    </row>
    <row r="112">
      <c r="A112" s="37" t="s">
        <v>593</v>
      </c>
      <c r="B112" s="37">
        <v>27</v>
      </c>
      <c r="C112" s="38" t="s">
        <v>4324</v>
      </c>
      <c r="D112" s="37" t="s">
        <v>595</v>
      </c>
      <c r="E112" s="39" t="s">
        <v>4123</v>
      </c>
      <c r="F112" s="40" t="s">
        <v>608</v>
      </c>
      <c r="G112" s="41">
        <v>26</v>
      </c>
      <c r="H112" s="42">
        <v>0</v>
      </c>
      <c r="I112" s="43">
        <f>ROUND(G112*H112,P4)</f>
        <v>0</v>
      </c>
      <c r="J112" s="37"/>
      <c r="O112" s="44">
        <f>I112*0.21</f>
        <v>0</v>
      </c>
      <c r="P112">
        <v>3</v>
      </c>
    </row>
    <row r="113">
      <c r="A113" s="37" t="s">
        <v>598</v>
      </c>
      <c r="B113" s="45"/>
      <c r="C113" s="46"/>
      <c r="D113" s="46"/>
      <c r="E113" s="39" t="s">
        <v>14302</v>
      </c>
      <c r="F113" s="46"/>
      <c r="G113" s="46"/>
      <c r="H113" s="46"/>
      <c r="I113" s="46"/>
      <c r="J113" s="48"/>
    </row>
    <row r="114" ht="120">
      <c r="A114" s="37" t="s">
        <v>601</v>
      </c>
      <c r="B114" s="45"/>
      <c r="C114" s="46"/>
      <c r="D114" s="46"/>
      <c r="E114" s="39" t="s">
        <v>4325</v>
      </c>
      <c r="F114" s="46"/>
      <c r="G114" s="46"/>
      <c r="H114" s="46"/>
      <c r="I114" s="46"/>
      <c r="J114" s="48"/>
    </row>
    <row r="115">
      <c r="A115" s="37" t="s">
        <v>593</v>
      </c>
      <c r="B115" s="37">
        <v>28</v>
      </c>
      <c r="C115" s="38" t="s">
        <v>14324</v>
      </c>
      <c r="D115" s="37" t="s">
        <v>595</v>
      </c>
      <c r="E115" s="39" t="s">
        <v>2456</v>
      </c>
      <c r="F115" s="40" t="s">
        <v>608</v>
      </c>
      <c r="G115" s="41">
        <v>16</v>
      </c>
      <c r="H115" s="42">
        <v>0</v>
      </c>
      <c r="I115" s="43">
        <f>ROUND(G115*H115,P4)</f>
        <v>0</v>
      </c>
      <c r="J115" s="37"/>
      <c r="O115" s="44">
        <f>I115*0.21</f>
        <v>0</v>
      </c>
      <c r="P115">
        <v>3</v>
      </c>
    </row>
    <row r="116">
      <c r="A116" s="37" t="s">
        <v>598</v>
      </c>
      <c r="B116" s="45"/>
      <c r="C116" s="46"/>
      <c r="D116" s="46"/>
      <c r="E116" s="39" t="s">
        <v>14302</v>
      </c>
      <c r="F116" s="46"/>
      <c r="G116" s="46"/>
      <c r="H116" s="46"/>
      <c r="I116" s="46"/>
      <c r="J116" s="48"/>
    </row>
    <row r="117" ht="120">
      <c r="A117" s="37" t="s">
        <v>601</v>
      </c>
      <c r="B117" s="45"/>
      <c r="C117" s="46"/>
      <c r="D117" s="46"/>
      <c r="E117" s="39" t="s">
        <v>14326</v>
      </c>
      <c r="F117" s="46"/>
      <c r="G117" s="46"/>
      <c r="H117" s="46"/>
      <c r="I117" s="46"/>
      <c r="J117" s="48"/>
    </row>
    <row r="118">
      <c r="A118" s="37" t="s">
        <v>593</v>
      </c>
      <c r="B118" s="37">
        <v>29</v>
      </c>
      <c r="C118" s="38" t="s">
        <v>14327</v>
      </c>
      <c r="D118" s="37" t="s">
        <v>595</v>
      </c>
      <c r="E118" s="39" t="s">
        <v>14328</v>
      </c>
      <c r="F118" s="40" t="s">
        <v>597</v>
      </c>
      <c r="G118" s="41">
        <v>316</v>
      </c>
      <c r="H118" s="42">
        <v>0</v>
      </c>
      <c r="I118" s="43">
        <f>ROUND(G118*H118,P4)</f>
        <v>0</v>
      </c>
      <c r="J118" s="37"/>
      <c r="O118" s="44">
        <f>I118*0.21</f>
        <v>0</v>
      </c>
      <c r="P118">
        <v>3</v>
      </c>
    </row>
    <row r="119">
      <c r="A119" s="37" t="s">
        <v>598</v>
      </c>
      <c r="B119" s="45"/>
      <c r="C119" s="46"/>
      <c r="D119" s="46"/>
      <c r="E119" s="39" t="s">
        <v>14329</v>
      </c>
      <c r="F119" s="46"/>
      <c r="G119" s="46"/>
      <c r="H119" s="46"/>
      <c r="I119" s="46"/>
      <c r="J119" s="48"/>
    </row>
    <row r="120" ht="45">
      <c r="A120" s="37" t="s">
        <v>601</v>
      </c>
      <c r="B120" s="45"/>
      <c r="C120" s="46"/>
      <c r="D120" s="46"/>
      <c r="E120" s="39" t="s">
        <v>14330</v>
      </c>
      <c r="F120" s="46"/>
      <c r="G120" s="46"/>
      <c r="H120" s="46"/>
      <c r="I120" s="46"/>
      <c r="J120" s="48"/>
    </row>
    <row r="121">
      <c r="A121" s="37" t="s">
        <v>593</v>
      </c>
      <c r="B121" s="37">
        <v>30</v>
      </c>
      <c r="C121" s="38" t="s">
        <v>14390</v>
      </c>
      <c r="D121" s="37" t="s">
        <v>595</v>
      </c>
      <c r="E121" s="39" t="s">
        <v>14391</v>
      </c>
      <c r="F121" s="40" t="s">
        <v>1797</v>
      </c>
      <c r="G121" s="41">
        <v>2</v>
      </c>
      <c r="H121" s="42">
        <v>0</v>
      </c>
      <c r="I121" s="43">
        <f>ROUND(G121*H121,P4)</f>
        <v>0</v>
      </c>
      <c r="J121" s="37"/>
      <c r="O121" s="44">
        <f>I121*0.21</f>
        <v>0</v>
      </c>
      <c r="P121">
        <v>3</v>
      </c>
    </row>
    <row r="122">
      <c r="A122" s="37" t="s">
        <v>598</v>
      </c>
      <c r="B122" s="45"/>
      <c r="C122" s="46"/>
      <c r="D122" s="46"/>
      <c r="E122" s="39" t="s">
        <v>14329</v>
      </c>
      <c r="F122" s="46"/>
      <c r="G122" s="46"/>
      <c r="H122" s="46"/>
      <c r="I122" s="46"/>
      <c r="J122" s="48"/>
    </row>
    <row r="123" ht="210">
      <c r="A123" s="37" t="s">
        <v>601</v>
      </c>
      <c r="B123" s="45"/>
      <c r="C123" s="46"/>
      <c r="D123" s="46"/>
      <c r="E123" s="39" t="s">
        <v>14392</v>
      </c>
      <c r="F123" s="46"/>
      <c r="G123" s="46"/>
      <c r="H123" s="46"/>
      <c r="I123" s="46"/>
      <c r="J123" s="48"/>
    </row>
    <row r="124">
      <c r="A124" s="31" t="s">
        <v>591</v>
      </c>
      <c r="B124" s="32"/>
      <c r="C124" s="33" t="s">
        <v>3661</v>
      </c>
      <c r="D124" s="34"/>
      <c r="E124" s="31" t="s">
        <v>4125</v>
      </c>
      <c r="F124" s="34"/>
      <c r="G124" s="34"/>
      <c r="H124" s="34"/>
      <c r="I124" s="35">
        <f>SUMIFS(I125:I157,A125:A157,"P")</f>
        <v>0</v>
      </c>
      <c r="J124" s="36"/>
    </row>
    <row r="125" ht="30">
      <c r="A125" s="37" t="s">
        <v>593</v>
      </c>
      <c r="B125" s="37">
        <v>31</v>
      </c>
      <c r="C125" s="38" t="s">
        <v>4328</v>
      </c>
      <c r="D125" s="37" t="s">
        <v>595</v>
      </c>
      <c r="E125" s="39" t="s">
        <v>4329</v>
      </c>
      <c r="F125" s="40" t="s">
        <v>608</v>
      </c>
      <c r="G125" s="41">
        <v>4</v>
      </c>
      <c r="H125" s="42">
        <v>0</v>
      </c>
      <c r="I125" s="43">
        <f>ROUND(G125*H125,P4)</f>
        <v>0</v>
      </c>
      <c r="J125" s="37"/>
      <c r="O125" s="44">
        <f>I125*0.21</f>
        <v>0</v>
      </c>
      <c r="P125">
        <v>3</v>
      </c>
    </row>
    <row r="126">
      <c r="A126" s="37" t="s">
        <v>598</v>
      </c>
      <c r="B126" s="45"/>
      <c r="C126" s="46"/>
      <c r="D126" s="46"/>
      <c r="E126" s="39" t="s">
        <v>14335</v>
      </c>
      <c r="F126" s="46"/>
      <c r="G126" s="46"/>
      <c r="H126" s="46"/>
      <c r="I126" s="46"/>
      <c r="J126" s="48"/>
    </row>
    <row r="127" ht="120">
      <c r="A127" s="37" t="s">
        <v>601</v>
      </c>
      <c r="B127" s="45"/>
      <c r="C127" s="46"/>
      <c r="D127" s="46"/>
      <c r="E127" s="39" t="s">
        <v>2096</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14335</v>
      </c>
      <c r="F129" s="46"/>
      <c r="G129" s="46"/>
      <c r="H129" s="46"/>
      <c r="I129" s="46"/>
      <c r="J129" s="48"/>
    </row>
    <row r="130" ht="120">
      <c r="A130" s="37" t="s">
        <v>601</v>
      </c>
      <c r="B130" s="45"/>
      <c r="C130" s="46"/>
      <c r="D130" s="46"/>
      <c r="E130" s="39" t="s">
        <v>2096</v>
      </c>
      <c r="F130" s="46"/>
      <c r="G130" s="46"/>
      <c r="H130" s="46"/>
      <c r="I130" s="46"/>
      <c r="J130" s="48"/>
    </row>
    <row r="131" ht="30">
      <c r="A131" s="37" t="s">
        <v>593</v>
      </c>
      <c r="B131" s="37">
        <v>33</v>
      </c>
      <c r="C131" s="38" t="s">
        <v>3379</v>
      </c>
      <c r="D131" s="37" t="s">
        <v>595</v>
      </c>
      <c r="E131" s="39" t="s">
        <v>3380</v>
      </c>
      <c r="F131" s="40" t="s">
        <v>608</v>
      </c>
      <c r="G131" s="41">
        <v>30</v>
      </c>
      <c r="H131" s="42">
        <v>0</v>
      </c>
      <c r="I131" s="43">
        <f>ROUND(G131*H131,P4)</f>
        <v>0</v>
      </c>
      <c r="J131" s="37"/>
      <c r="O131" s="44">
        <f>I131*0.21</f>
        <v>0</v>
      </c>
      <c r="P131">
        <v>3</v>
      </c>
    </row>
    <row r="132">
      <c r="A132" s="37" t="s">
        <v>598</v>
      </c>
      <c r="B132" s="45"/>
      <c r="C132" s="46"/>
      <c r="D132" s="46"/>
      <c r="E132" s="39" t="s">
        <v>14335</v>
      </c>
      <c r="F132" s="46"/>
      <c r="G132" s="46"/>
      <c r="H132" s="46"/>
      <c r="I132" s="46"/>
      <c r="J132" s="48"/>
    </row>
    <row r="133" ht="120">
      <c r="A133" s="37" t="s">
        <v>601</v>
      </c>
      <c r="B133" s="45"/>
      <c r="C133" s="46"/>
      <c r="D133" s="46"/>
      <c r="E133" s="39" t="s">
        <v>2096</v>
      </c>
      <c r="F133" s="46"/>
      <c r="G133" s="46"/>
      <c r="H133" s="46"/>
      <c r="I133" s="46"/>
      <c r="J133" s="48"/>
    </row>
    <row r="134" ht="30">
      <c r="A134" s="37" t="s">
        <v>593</v>
      </c>
      <c r="B134" s="37">
        <v>34</v>
      </c>
      <c r="C134" s="38" t="s">
        <v>4330</v>
      </c>
      <c r="D134" s="37" t="s">
        <v>595</v>
      </c>
      <c r="E134" s="39" t="s">
        <v>4331</v>
      </c>
      <c r="F134" s="40" t="s">
        <v>608</v>
      </c>
      <c r="G134" s="41">
        <v>2</v>
      </c>
      <c r="H134" s="42">
        <v>0</v>
      </c>
      <c r="I134" s="43">
        <f>ROUND(G134*H134,P4)</f>
        <v>0</v>
      </c>
      <c r="J134" s="37"/>
      <c r="O134" s="44">
        <f>I134*0.21</f>
        <v>0</v>
      </c>
      <c r="P134">
        <v>3</v>
      </c>
    </row>
    <row r="135">
      <c r="A135" s="37" t="s">
        <v>598</v>
      </c>
      <c r="B135" s="45"/>
      <c r="C135" s="46"/>
      <c r="D135" s="46"/>
      <c r="E135" s="39" t="s">
        <v>14335</v>
      </c>
      <c r="F135" s="46"/>
      <c r="G135" s="46"/>
      <c r="H135" s="46"/>
      <c r="I135" s="46"/>
      <c r="J135" s="48"/>
    </row>
    <row r="136" ht="120">
      <c r="A136" s="37" t="s">
        <v>601</v>
      </c>
      <c r="B136" s="45"/>
      <c r="C136" s="46"/>
      <c r="D136" s="46"/>
      <c r="E136" s="39" t="s">
        <v>2096</v>
      </c>
      <c r="F136" s="46"/>
      <c r="G136" s="46"/>
      <c r="H136" s="46"/>
      <c r="I136" s="46"/>
      <c r="J136" s="48"/>
    </row>
    <row r="137">
      <c r="A137" s="37" t="s">
        <v>593</v>
      </c>
      <c r="B137" s="37">
        <v>35</v>
      </c>
      <c r="C137" s="38" t="s">
        <v>14331</v>
      </c>
      <c r="D137" s="37" t="s">
        <v>595</v>
      </c>
      <c r="E137" s="39" t="s">
        <v>14332</v>
      </c>
      <c r="F137" s="40" t="s">
        <v>597</v>
      </c>
      <c r="G137" s="41">
        <v>77</v>
      </c>
      <c r="H137" s="42">
        <v>0</v>
      </c>
      <c r="I137" s="43">
        <f>ROUND(G137*H137,P4)</f>
        <v>0</v>
      </c>
      <c r="J137" s="37"/>
      <c r="O137" s="44">
        <f>I137*0.21</f>
        <v>0</v>
      </c>
      <c r="P137">
        <v>3</v>
      </c>
    </row>
    <row r="138">
      <c r="A138" s="37" t="s">
        <v>598</v>
      </c>
      <c r="B138" s="45"/>
      <c r="C138" s="46"/>
      <c r="D138" s="46"/>
      <c r="E138" s="39" t="s">
        <v>14333</v>
      </c>
      <c r="F138" s="46"/>
      <c r="G138" s="46"/>
      <c r="H138" s="46"/>
      <c r="I138" s="46"/>
      <c r="J138" s="48"/>
    </row>
    <row r="139" ht="90">
      <c r="A139" s="37" t="s">
        <v>601</v>
      </c>
      <c r="B139" s="45"/>
      <c r="C139" s="46"/>
      <c r="D139" s="46"/>
      <c r="E139" s="39" t="s">
        <v>14334</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14335</v>
      </c>
      <c r="F141" s="46"/>
      <c r="G141" s="46"/>
      <c r="H141" s="46"/>
      <c r="I141" s="46"/>
      <c r="J141" s="48"/>
    </row>
    <row r="142" ht="105">
      <c r="A142" s="37" t="s">
        <v>601</v>
      </c>
      <c r="B142" s="45"/>
      <c r="C142" s="46"/>
      <c r="D142" s="46"/>
      <c r="E142" s="39" t="s">
        <v>4130</v>
      </c>
      <c r="F142" s="46"/>
      <c r="G142" s="46"/>
      <c r="H142" s="46"/>
      <c r="I142" s="46"/>
      <c r="J142" s="48"/>
    </row>
    <row r="143" ht="30">
      <c r="A143" s="37" t="s">
        <v>593</v>
      </c>
      <c r="B143" s="37">
        <v>37</v>
      </c>
      <c r="C143" s="38" t="s">
        <v>14452</v>
      </c>
      <c r="D143" s="37" t="s">
        <v>595</v>
      </c>
      <c r="E143" s="39" t="s">
        <v>14453</v>
      </c>
      <c r="F143" s="40" t="s">
        <v>597</v>
      </c>
      <c r="G143" s="41">
        <v>150</v>
      </c>
      <c r="H143" s="42">
        <v>0</v>
      </c>
      <c r="I143" s="43">
        <f>ROUND(G143*H143,P4)</f>
        <v>0</v>
      </c>
      <c r="J143" s="37"/>
      <c r="O143" s="44">
        <f>I143*0.21</f>
        <v>0</v>
      </c>
      <c r="P143">
        <v>3</v>
      </c>
    </row>
    <row r="144">
      <c r="A144" s="37" t="s">
        <v>598</v>
      </c>
      <c r="B144" s="45"/>
      <c r="C144" s="46"/>
      <c r="D144" s="46"/>
      <c r="E144" s="39" t="s">
        <v>14335</v>
      </c>
      <c r="F144" s="46"/>
      <c r="G144" s="46"/>
      <c r="H144" s="46"/>
      <c r="I144" s="46"/>
      <c r="J144" s="48"/>
    </row>
    <row r="145" ht="60">
      <c r="A145" s="37" t="s">
        <v>601</v>
      </c>
      <c r="B145" s="45"/>
      <c r="C145" s="46"/>
      <c r="D145" s="46"/>
      <c r="E145" s="39" t="s">
        <v>4135</v>
      </c>
      <c r="F145" s="46"/>
      <c r="G145" s="46"/>
      <c r="H145" s="46"/>
      <c r="I145" s="46"/>
      <c r="J145" s="48"/>
    </row>
    <row r="146">
      <c r="A146" s="37" t="s">
        <v>593</v>
      </c>
      <c r="B146" s="37">
        <v>38</v>
      </c>
      <c r="C146" s="38" t="s">
        <v>4152</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14335</v>
      </c>
      <c r="F147" s="46"/>
      <c r="G147" s="46"/>
      <c r="H147" s="46"/>
      <c r="I147" s="46"/>
      <c r="J147" s="48"/>
    </row>
    <row r="148" ht="60">
      <c r="A148" s="37" t="s">
        <v>601</v>
      </c>
      <c r="B148" s="45"/>
      <c r="C148" s="46"/>
      <c r="D148" s="46"/>
      <c r="E148" s="39" t="s">
        <v>4135</v>
      </c>
      <c r="F148" s="46"/>
      <c r="G148" s="46"/>
      <c r="H148" s="46"/>
      <c r="I148" s="46"/>
      <c r="J148" s="48"/>
    </row>
    <row r="149" ht="30">
      <c r="A149" s="37" t="s">
        <v>593</v>
      </c>
      <c r="B149" s="37">
        <v>39</v>
      </c>
      <c r="C149" s="38" t="s">
        <v>14454</v>
      </c>
      <c r="D149" s="37" t="s">
        <v>595</v>
      </c>
      <c r="E149" s="39" t="s">
        <v>14455</v>
      </c>
      <c r="F149" s="40" t="s">
        <v>597</v>
      </c>
      <c r="G149" s="41">
        <v>960</v>
      </c>
      <c r="H149" s="42">
        <v>0</v>
      </c>
      <c r="I149" s="43">
        <f>ROUND(G149*H149,P4)</f>
        <v>0</v>
      </c>
      <c r="J149" s="37"/>
      <c r="O149" s="44">
        <f>I149*0.21</f>
        <v>0</v>
      </c>
      <c r="P149">
        <v>3</v>
      </c>
    </row>
    <row r="150">
      <c r="A150" s="37" t="s">
        <v>598</v>
      </c>
      <c r="B150" s="45"/>
      <c r="C150" s="46"/>
      <c r="D150" s="46"/>
      <c r="E150" s="39" t="s">
        <v>14335</v>
      </c>
      <c r="F150" s="46"/>
      <c r="G150" s="46"/>
      <c r="H150" s="46"/>
      <c r="I150" s="46"/>
      <c r="J150" s="48"/>
    </row>
    <row r="151" ht="60">
      <c r="A151" s="37" t="s">
        <v>601</v>
      </c>
      <c r="B151" s="45"/>
      <c r="C151" s="46"/>
      <c r="D151" s="46"/>
      <c r="E151" s="39" t="s">
        <v>4135</v>
      </c>
      <c r="F151" s="46"/>
      <c r="G151" s="46"/>
      <c r="H151" s="46"/>
      <c r="I151" s="46"/>
      <c r="J151" s="48"/>
    </row>
    <row r="152">
      <c r="A152" s="37" t="s">
        <v>593</v>
      </c>
      <c r="B152" s="37">
        <v>40</v>
      </c>
      <c r="C152" s="38" t="s">
        <v>4341</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14335</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4342</v>
      </c>
      <c r="D155" s="37" t="s">
        <v>595</v>
      </c>
      <c r="E155" s="39" t="s">
        <v>3377</v>
      </c>
      <c r="F155" s="40" t="s">
        <v>597</v>
      </c>
      <c r="G155" s="41">
        <v>720</v>
      </c>
      <c r="H155" s="42">
        <v>0</v>
      </c>
      <c r="I155" s="43">
        <f>ROUND(G155*H155,P4)</f>
        <v>0</v>
      </c>
      <c r="J155" s="37"/>
      <c r="O155" s="44">
        <f>I155*0.21</f>
        <v>0</v>
      </c>
      <c r="P155">
        <v>3</v>
      </c>
    </row>
    <row r="156">
      <c r="A156" s="37" t="s">
        <v>598</v>
      </c>
      <c r="B156" s="45"/>
      <c r="C156" s="46"/>
      <c r="D156" s="46"/>
      <c r="E156" s="39" t="s">
        <v>14335</v>
      </c>
      <c r="F156" s="46"/>
      <c r="G156" s="46"/>
      <c r="H156" s="46"/>
      <c r="I156" s="46"/>
      <c r="J156" s="48"/>
    </row>
    <row r="157" ht="60">
      <c r="A157" s="37" t="s">
        <v>601</v>
      </c>
      <c r="B157" s="45"/>
      <c r="C157" s="46"/>
      <c r="D157" s="46"/>
      <c r="E157" s="39" t="s">
        <v>4135</v>
      </c>
      <c r="F157" s="46"/>
      <c r="G157" s="46"/>
      <c r="H157" s="46"/>
      <c r="I157" s="46"/>
      <c r="J157" s="48"/>
    </row>
    <row r="158">
      <c r="A158" s="31" t="s">
        <v>591</v>
      </c>
      <c r="B158" s="32"/>
      <c r="C158" s="33" t="s">
        <v>14249</v>
      </c>
      <c r="D158" s="34"/>
      <c r="E158" s="31" t="s">
        <v>14250</v>
      </c>
      <c r="F158" s="34"/>
      <c r="G158" s="34"/>
      <c r="H158" s="34"/>
      <c r="I158" s="35">
        <f>SUMIFS(I159:I197,A159:A197,"P")</f>
        <v>0</v>
      </c>
      <c r="J158" s="36"/>
    </row>
    <row r="159" ht="30">
      <c r="A159" s="37" t="s">
        <v>593</v>
      </c>
      <c r="B159" s="37">
        <v>42</v>
      </c>
      <c r="C159" s="38" t="s">
        <v>14456</v>
      </c>
      <c r="D159" s="37" t="s">
        <v>595</v>
      </c>
      <c r="E159" s="39" t="s">
        <v>14457</v>
      </c>
      <c r="F159" s="40" t="s">
        <v>608</v>
      </c>
      <c r="G159" s="41">
        <v>18</v>
      </c>
      <c r="H159" s="42">
        <v>0</v>
      </c>
      <c r="I159" s="43">
        <f>ROUND(G159*H159,P4)</f>
        <v>0</v>
      </c>
      <c r="J159" s="37"/>
      <c r="O159" s="44">
        <f>I159*0.21</f>
        <v>0</v>
      </c>
      <c r="P159">
        <v>3</v>
      </c>
    </row>
    <row r="160">
      <c r="A160" s="37" t="s">
        <v>598</v>
      </c>
      <c r="B160" s="45"/>
      <c r="C160" s="46"/>
      <c r="D160" s="46"/>
      <c r="E160" s="39" t="s">
        <v>14458</v>
      </c>
      <c r="F160" s="46"/>
      <c r="G160" s="46"/>
      <c r="H160" s="46"/>
      <c r="I160" s="46"/>
      <c r="J160" s="48"/>
    </row>
    <row r="161" ht="90">
      <c r="A161" s="37" t="s">
        <v>601</v>
      </c>
      <c r="B161" s="45"/>
      <c r="C161" s="46"/>
      <c r="D161" s="46"/>
      <c r="E161" s="39" t="s">
        <v>14459</v>
      </c>
      <c r="F161" s="46"/>
      <c r="G161" s="46"/>
      <c r="H161" s="46"/>
      <c r="I161" s="46"/>
      <c r="J161" s="48"/>
    </row>
    <row r="162">
      <c r="A162" s="37" t="s">
        <v>593</v>
      </c>
      <c r="B162" s="37">
        <v>43</v>
      </c>
      <c r="C162" s="38" t="s">
        <v>14460</v>
      </c>
      <c r="D162" s="37" t="s">
        <v>595</v>
      </c>
      <c r="E162" s="39" t="s">
        <v>14461</v>
      </c>
      <c r="F162" s="40" t="s">
        <v>608</v>
      </c>
      <c r="G162" s="41">
        <v>18</v>
      </c>
      <c r="H162" s="42">
        <v>0</v>
      </c>
      <c r="I162" s="43">
        <f>ROUND(G162*H162,P4)</f>
        <v>0</v>
      </c>
      <c r="J162" s="37"/>
      <c r="O162" s="44">
        <f>I162*0.21</f>
        <v>0</v>
      </c>
      <c r="P162">
        <v>3</v>
      </c>
    </row>
    <row r="163">
      <c r="A163" s="37" t="s">
        <v>598</v>
      </c>
      <c r="B163" s="45"/>
      <c r="C163" s="46"/>
      <c r="D163" s="46"/>
      <c r="E163" s="39" t="s">
        <v>14458</v>
      </c>
      <c r="F163" s="46"/>
      <c r="G163" s="46"/>
      <c r="H163" s="46"/>
      <c r="I163" s="46"/>
      <c r="J163" s="48"/>
    </row>
    <row r="164" ht="45">
      <c r="A164" s="37" t="s">
        <v>601</v>
      </c>
      <c r="B164" s="45"/>
      <c r="C164" s="46"/>
      <c r="D164" s="46"/>
      <c r="E164" s="39" t="s">
        <v>14462</v>
      </c>
      <c r="F164" s="46"/>
      <c r="G164" s="46"/>
      <c r="H164" s="46"/>
      <c r="I164" s="46"/>
      <c r="J164" s="48"/>
    </row>
    <row r="165">
      <c r="A165" s="37" t="s">
        <v>593</v>
      </c>
      <c r="B165" s="37">
        <v>44</v>
      </c>
      <c r="C165" s="38" t="s">
        <v>14463</v>
      </c>
      <c r="D165" s="37" t="s">
        <v>595</v>
      </c>
      <c r="E165" s="39" t="s">
        <v>14464</v>
      </c>
      <c r="F165" s="40" t="s">
        <v>608</v>
      </c>
      <c r="G165" s="41">
        <v>18</v>
      </c>
      <c r="H165" s="42">
        <v>0</v>
      </c>
      <c r="I165" s="43">
        <f>ROUND(G165*H165,P4)</f>
        <v>0</v>
      </c>
      <c r="J165" s="37"/>
      <c r="O165" s="44">
        <f>I165*0.21</f>
        <v>0</v>
      </c>
      <c r="P165">
        <v>3</v>
      </c>
    </row>
    <row r="166">
      <c r="A166" s="37" t="s">
        <v>598</v>
      </c>
      <c r="B166" s="45"/>
      <c r="C166" s="46"/>
      <c r="D166" s="46"/>
      <c r="E166" s="39" t="s">
        <v>14458</v>
      </c>
      <c r="F166" s="46"/>
      <c r="G166" s="46"/>
      <c r="H166" s="46"/>
      <c r="I166" s="46"/>
      <c r="J166" s="48"/>
    </row>
    <row r="167" ht="45">
      <c r="A167" s="37" t="s">
        <v>601</v>
      </c>
      <c r="B167" s="45"/>
      <c r="C167" s="46"/>
      <c r="D167" s="46"/>
      <c r="E167" s="39" t="s">
        <v>14465</v>
      </c>
      <c r="F167" s="46"/>
      <c r="G167" s="46"/>
      <c r="H167" s="46"/>
      <c r="I167" s="46"/>
      <c r="J167" s="48"/>
    </row>
    <row r="168">
      <c r="A168" s="37" t="s">
        <v>593</v>
      </c>
      <c r="B168" s="37">
        <v>45</v>
      </c>
      <c r="C168" s="38" t="s">
        <v>14466</v>
      </c>
      <c r="D168" s="37" t="s">
        <v>595</v>
      </c>
      <c r="E168" s="39" t="s">
        <v>14467</v>
      </c>
      <c r="F168" s="40" t="s">
        <v>608</v>
      </c>
      <c r="G168" s="41">
        <v>1</v>
      </c>
      <c r="H168" s="42">
        <v>0</v>
      </c>
      <c r="I168" s="43">
        <f>ROUND(G168*H168,P4)</f>
        <v>0</v>
      </c>
      <c r="J168" s="37"/>
      <c r="O168" s="44">
        <f>I168*0.21</f>
        <v>0</v>
      </c>
      <c r="P168">
        <v>3</v>
      </c>
    </row>
    <row r="169">
      <c r="A169" s="37" t="s">
        <v>598</v>
      </c>
      <c r="B169" s="45"/>
      <c r="C169" s="46"/>
      <c r="D169" s="46"/>
      <c r="E169" s="39" t="s">
        <v>14302</v>
      </c>
      <c r="F169" s="46"/>
      <c r="G169" s="46"/>
      <c r="H169" s="46"/>
      <c r="I169" s="46"/>
      <c r="J169" s="48"/>
    </row>
    <row r="170" ht="45">
      <c r="A170" s="37" t="s">
        <v>601</v>
      </c>
      <c r="B170" s="45"/>
      <c r="C170" s="46"/>
      <c r="D170" s="46"/>
      <c r="E170" s="39" t="s">
        <v>14468</v>
      </c>
      <c r="F170" s="46"/>
      <c r="G170" s="46"/>
      <c r="H170" s="46"/>
      <c r="I170" s="46"/>
      <c r="J170" s="48"/>
    </row>
    <row r="171">
      <c r="A171" s="37" t="s">
        <v>593</v>
      </c>
      <c r="B171" s="37">
        <v>46</v>
      </c>
      <c r="C171" s="38" t="s">
        <v>14469</v>
      </c>
      <c r="D171" s="37" t="s">
        <v>595</v>
      </c>
      <c r="E171" s="39" t="s">
        <v>14470</v>
      </c>
      <c r="F171" s="40" t="s">
        <v>608</v>
      </c>
      <c r="G171" s="41">
        <v>2</v>
      </c>
      <c r="H171" s="42">
        <v>0</v>
      </c>
      <c r="I171" s="43">
        <f>ROUND(G171*H171,P4)</f>
        <v>0</v>
      </c>
      <c r="J171" s="37"/>
      <c r="O171" s="44">
        <f>I171*0.21</f>
        <v>0</v>
      </c>
      <c r="P171">
        <v>3</v>
      </c>
    </row>
    <row r="172">
      <c r="A172" s="37" t="s">
        <v>598</v>
      </c>
      <c r="B172" s="45"/>
      <c r="C172" s="46"/>
      <c r="D172" s="46"/>
      <c r="E172" s="39" t="s">
        <v>14302</v>
      </c>
      <c r="F172" s="46"/>
      <c r="G172" s="46"/>
      <c r="H172" s="46"/>
      <c r="I172" s="46"/>
      <c r="J172" s="48"/>
    </row>
    <row r="173" ht="60">
      <c r="A173" s="37" t="s">
        <v>601</v>
      </c>
      <c r="B173" s="45"/>
      <c r="C173" s="46"/>
      <c r="D173" s="46"/>
      <c r="E173" s="39" t="s">
        <v>14471</v>
      </c>
      <c r="F173" s="46"/>
      <c r="G173" s="46"/>
      <c r="H173" s="46"/>
      <c r="I173" s="46"/>
      <c r="J173" s="48"/>
    </row>
    <row r="174" ht="30">
      <c r="A174" s="37" t="s">
        <v>593</v>
      </c>
      <c r="B174" s="37">
        <v>47</v>
      </c>
      <c r="C174" s="38" t="s">
        <v>14472</v>
      </c>
      <c r="D174" s="37" t="s">
        <v>595</v>
      </c>
      <c r="E174" s="39" t="s">
        <v>14473</v>
      </c>
      <c r="F174" s="40" t="s">
        <v>608</v>
      </c>
      <c r="G174" s="41">
        <v>18</v>
      </c>
      <c r="H174" s="42">
        <v>0</v>
      </c>
      <c r="I174" s="43">
        <f>ROUND(G174*H174,P4)</f>
        <v>0</v>
      </c>
      <c r="J174" s="37"/>
      <c r="O174" s="44">
        <f>I174*0.21</f>
        <v>0</v>
      </c>
      <c r="P174">
        <v>3</v>
      </c>
    </row>
    <row r="175">
      <c r="A175" s="37" t="s">
        <v>598</v>
      </c>
      <c r="B175" s="45"/>
      <c r="C175" s="46"/>
      <c r="D175" s="46"/>
      <c r="E175" s="39" t="s">
        <v>14333</v>
      </c>
      <c r="F175" s="46"/>
      <c r="G175" s="46"/>
      <c r="H175" s="46"/>
      <c r="I175" s="46"/>
      <c r="J175" s="48"/>
    </row>
    <row r="176" ht="45">
      <c r="A176" s="37" t="s">
        <v>601</v>
      </c>
      <c r="B176" s="45"/>
      <c r="C176" s="46"/>
      <c r="D176" s="46"/>
      <c r="E176" s="39" t="s">
        <v>14474</v>
      </c>
      <c r="F176" s="46"/>
      <c r="G176" s="46"/>
      <c r="H176" s="46"/>
      <c r="I176" s="46"/>
      <c r="J176" s="48"/>
    </row>
    <row r="177" ht="30">
      <c r="A177" s="37" t="s">
        <v>593</v>
      </c>
      <c r="B177" s="37">
        <v>48</v>
      </c>
      <c r="C177" s="38" t="s">
        <v>14475</v>
      </c>
      <c r="D177" s="37" t="s">
        <v>595</v>
      </c>
      <c r="E177" s="39" t="s">
        <v>14476</v>
      </c>
      <c r="F177" s="40" t="s">
        <v>608</v>
      </c>
      <c r="G177" s="41">
        <v>3</v>
      </c>
      <c r="H177" s="42">
        <v>0</v>
      </c>
      <c r="I177" s="43">
        <f>ROUND(G177*H177,P4)</f>
        <v>0</v>
      </c>
      <c r="J177" s="37"/>
      <c r="O177" s="44">
        <f>I177*0.21</f>
        <v>0</v>
      </c>
      <c r="P177">
        <v>3</v>
      </c>
    </row>
    <row r="178">
      <c r="A178" s="37" t="s">
        <v>598</v>
      </c>
      <c r="B178" s="45"/>
      <c r="C178" s="46"/>
      <c r="D178" s="46"/>
      <c r="E178" s="39" t="s">
        <v>14333</v>
      </c>
      <c r="F178" s="46"/>
      <c r="G178" s="46"/>
      <c r="H178" s="46"/>
      <c r="I178" s="46"/>
      <c r="J178" s="48"/>
    </row>
    <row r="179" ht="45">
      <c r="A179" s="37" t="s">
        <v>601</v>
      </c>
      <c r="B179" s="45"/>
      <c r="C179" s="46"/>
      <c r="D179" s="46"/>
      <c r="E179" s="39" t="s">
        <v>14474</v>
      </c>
      <c r="F179" s="46"/>
      <c r="G179" s="46"/>
      <c r="H179" s="46"/>
      <c r="I179" s="46"/>
      <c r="J179" s="48"/>
    </row>
    <row r="180" ht="30">
      <c r="A180" s="37" t="s">
        <v>593</v>
      </c>
      <c r="B180" s="37">
        <v>49</v>
      </c>
      <c r="C180" s="38" t="s">
        <v>14477</v>
      </c>
      <c r="D180" s="37" t="s">
        <v>595</v>
      </c>
      <c r="E180" s="39" t="s">
        <v>14478</v>
      </c>
      <c r="F180" s="40" t="s">
        <v>608</v>
      </c>
      <c r="G180" s="41">
        <v>13</v>
      </c>
      <c r="H180" s="42">
        <v>0</v>
      </c>
      <c r="I180" s="43">
        <f>ROUND(G180*H180,P4)</f>
        <v>0</v>
      </c>
      <c r="J180" s="37"/>
      <c r="O180" s="44">
        <f>I180*0.21</f>
        <v>0</v>
      </c>
      <c r="P180">
        <v>3</v>
      </c>
    </row>
    <row r="181">
      <c r="A181" s="37" t="s">
        <v>598</v>
      </c>
      <c r="B181" s="45"/>
      <c r="C181" s="46"/>
      <c r="D181" s="46"/>
      <c r="E181" s="39" t="s">
        <v>14333</v>
      </c>
      <c r="F181" s="46"/>
      <c r="G181" s="46"/>
      <c r="H181" s="46"/>
      <c r="I181" s="46"/>
      <c r="J181" s="48"/>
    </row>
    <row r="182" ht="45">
      <c r="A182" s="37" t="s">
        <v>601</v>
      </c>
      <c r="B182" s="45"/>
      <c r="C182" s="46"/>
      <c r="D182" s="46"/>
      <c r="E182" s="39" t="s">
        <v>14409</v>
      </c>
      <c r="F182" s="46"/>
      <c r="G182" s="46"/>
      <c r="H182" s="46"/>
      <c r="I182" s="46"/>
      <c r="J182" s="48"/>
    </row>
    <row r="183" ht="30">
      <c r="A183" s="37" t="s">
        <v>593</v>
      </c>
      <c r="B183" s="37">
        <v>50</v>
      </c>
      <c r="C183" s="38" t="s">
        <v>14479</v>
      </c>
      <c r="D183" s="37" t="s">
        <v>595</v>
      </c>
      <c r="E183" s="39" t="s">
        <v>14480</v>
      </c>
      <c r="F183" s="40" t="s">
        <v>608</v>
      </c>
      <c r="G183" s="41">
        <v>8</v>
      </c>
      <c r="H183" s="42">
        <v>0</v>
      </c>
      <c r="I183" s="43">
        <f>ROUND(G183*H183,P4)</f>
        <v>0</v>
      </c>
      <c r="J183" s="37"/>
      <c r="O183" s="44">
        <f>I183*0.21</f>
        <v>0</v>
      </c>
      <c r="P183">
        <v>3</v>
      </c>
    </row>
    <row r="184">
      <c r="A184" s="37" t="s">
        <v>598</v>
      </c>
      <c r="B184" s="45"/>
      <c r="C184" s="46"/>
      <c r="D184" s="46"/>
      <c r="E184" s="39" t="s">
        <v>14333</v>
      </c>
      <c r="F184" s="46"/>
      <c r="G184" s="46"/>
      <c r="H184" s="46"/>
      <c r="I184" s="46"/>
      <c r="J184" s="48"/>
    </row>
    <row r="185" ht="45">
      <c r="A185" s="37" t="s">
        <v>601</v>
      </c>
      <c r="B185" s="45"/>
      <c r="C185" s="46"/>
      <c r="D185" s="46"/>
      <c r="E185" s="39" t="s">
        <v>14409</v>
      </c>
      <c r="F185" s="46"/>
      <c r="G185" s="46"/>
      <c r="H185" s="46"/>
      <c r="I185" s="46"/>
      <c r="J185" s="48"/>
    </row>
    <row r="186" ht="30">
      <c r="A186" s="37" t="s">
        <v>593</v>
      </c>
      <c r="B186" s="37">
        <v>51</v>
      </c>
      <c r="C186" s="38" t="s">
        <v>14481</v>
      </c>
      <c r="D186" s="37" t="s">
        <v>595</v>
      </c>
      <c r="E186" s="39" t="s">
        <v>14482</v>
      </c>
      <c r="F186" s="40" t="s">
        <v>608</v>
      </c>
      <c r="G186" s="41">
        <v>3</v>
      </c>
      <c r="H186" s="42">
        <v>0</v>
      </c>
      <c r="I186" s="43">
        <f>ROUND(G186*H186,P4)</f>
        <v>0</v>
      </c>
      <c r="J186" s="37"/>
      <c r="O186" s="44">
        <f>I186*0.21</f>
        <v>0</v>
      </c>
      <c r="P186">
        <v>3</v>
      </c>
    </row>
    <row r="187">
      <c r="A187" s="37" t="s">
        <v>598</v>
      </c>
      <c r="B187" s="45"/>
      <c r="C187" s="46"/>
      <c r="D187" s="46"/>
      <c r="E187" s="39" t="s">
        <v>14333</v>
      </c>
      <c r="F187" s="46"/>
      <c r="G187" s="46"/>
      <c r="H187" s="46"/>
      <c r="I187" s="46"/>
      <c r="J187" s="48"/>
    </row>
    <row r="188" ht="45">
      <c r="A188" s="37" t="s">
        <v>601</v>
      </c>
      <c r="B188" s="45"/>
      <c r="C188" s="46"/>
      <c r="D188" s="46"/>
      <c r="E188" s="39" t="s">
        <v>14483</v>
      </c>
      <c r="F188" s="46"/>
      <c r="G188" s="46"/>
      <c r="H188" s="46"/>
      <c r="I188" s="46"/>
      <c r="J188" s="48"/>
    </row>
    <row r="189" ht="30">
      <c r="A189" s="37" t="s">
        <v>593</v>
      </c>
      <c r="B189" s="37">
        <v>52</v>
      </c>
      <c r="C189" s="38" t="s">
        <v>14484</v>
      </c>
      <c r="D189" s="37" t="s">
        <v>595</v>
      </c>
      <c r="E189" s="39" t="s">
        <v>14485</v>
      </c>
      <c r="F189" s="40" t="s">
        <v>608</v>
      </c>
      <c r="G189" s="41">
        <v>18</v>
      </c>
      <c r="H189" s="42">
        <v>0</v>
      </c>
      <c r="I189" s="43">
        <f>ROUND(G189*H189,P4)</f>
        <v>0</v>
      </c>
      <c r="J189" s="37"/>
      <c r="O189" s="44">
        <f>I189*0.21</f>
        <v>0</v>
      </c>
      <c r="P189">
        <v>3</v>
      </c>
    </row>
    <row r="190">
      <c r="A190" s="37" t="s">
        <v>598</v>
      </c>
      <c r="B190" s="45"/>
      <c r="C190" s="46"/>
      <c r="D190" s="46"/>
      <c r="E190" s="39" t="s">
        <v>14333</v>
      </c>
      <c r="F190" s="46"/>
      <c r="G190" s="46"/>
      <c r="H190" s="46"/>
      <c r="I190" s="46"/>
      <c r="J190" s="48"/>
    </row>
    <row r="191" ht="45">
      <c r="A191" s="37" t="s">
        <v>601</v>
      </c>
      <c r="B191" s="45"/>
      <c r="C191" s="46"/>
      <c r="D191" s="46"/>
      <c r="E191" s="39" t="s">
        <v>14483</v>
      </c>
      <c r="F191" s="46"/>
      <c r="G191" s="46"/>
      <c r="H191" s="46"/>
      <c r="I191" s="46"/>
      <c r="J191" s="48"/>
    </row>
    <row r="192" ht="30">
      <c r="A192" s="37" t="s">
        <v>593</v>
      </c>
      <c r="B192" s="37">
        <v>53</v>
      </c>
      <c r="C192" s="38" t="s">
        <v>14412</v>
      </c>
      <c r="D192" s="37" t="s">
        <v>595</v>
      </c>
      <c r="E192" s="39" t="s">
        <v>14413</v>
      </c>
      <c r="F192" s="40" t="s">
        <v>608</v>
      </c>
      <c r="G192" s="41">
        <v>1</v>
      </c>
      <c r="H192" s="42">
        <v>0</v>
      </c>
      <c r="I192" s="43">
        <f>ROUND(G192*H192,P4)</f>
        <v>0</v>
      </c>
      <c r="J192" s="37"/>
      <c r="O192" s="44">
        <f>I192*0.21</f>
        <v>0</v>
      </c>
      <c r="P192">
        <v>3</v>
      </c>
    </row>
    <row r="193">
      <c r="A193" s="37" t="s">
        <v>598</v>
      </c>
      <c r="B193" s="45"/>
      <c r="C193" s="46"/>
      <c r="D193" s="46"/>
      <c r="E193" s="39" t="s">
        <v>14302</v>
      </c>
      <c r="F193" s="46"/>
      <c r="G193" s="46"/>
      <c r="H193" s="46"/>
      <c r="I193" s="46"/>
      <c r="J193" s="48"/>
    </row>
    <row r="194" ht="45">
      <c r="A194" s="37" t="s">
        <v>601</v>
      </c>
      <c r="B194" s="45"/>
      <c r="C194" s="46"/>
      <c r="D194" s="46"/>
      <c r="E194" s="39" t="s">
        <v>14414</v>
      </c>
      <c r="F194" s="46"/>
      <c r="G194" s="46"/>
      <c r="H194" s="46"/>
      <c r="I194" s="46"/>
      <c r="J194" s="48"/>
    </row>
    <row r="195" ht="30">
      <c r="A195" s="37" t="s">
        <v>593</v>
      </c>
      <c r="B195" s="37">
        <v>54</v>
      </c>
      <c r="C195" s="38" t="s">
        <v>14415</v>
      </c>
      <c r="D195" s="37" t="s">
        <v>595</v>
      </c>
      <c r="E195" s="39" t="s">
        <v>14416</v>
      </c>
      <c r="F195" s="40" t="s">
        <v>608</v>
      </c>
      <c r="G195" s="41">
        <v>1</v>
      </c>
      <c r="H195" s="42">
        <v>0</v>
      </c>
      <c r="I195" s="43">
        <f>ROUND(G195*H195,P4)</f>
        <v>0</v>
      </c>
      <c r="J195" s="37"/>
      <c r="O195" s="44">
        <f>I195*0.21</f>
        <v>0</v>
      </c>
      <c r="P195">
        <v>3</v>
      </c>
    </row>
    <row r="196">
      <c r="A196" s="37" t="s">
        <v>598</v>
      </c>
      <c r="B196" s="45"/>
      <c r="C196" s="46"/>
      <c r="D196" s="46"/>
      <c r="E196" s="39" t="s">
        <v>14302</v>
      </c>
      <c r="F196" s="46"/>
      <c r="G196" s="46"/>
      <c r="H196" s="46"/>
      <c r="I196" s="46"/>
      <c r="J196" s="48"/>
    </row>
    <row r="197" ht="45">
      <c r="A197" s="37" t="s">
        <v>601</v>
      </c>
      <c r="B197" s="45"/>
      <c r="C197" s="46"/>
      <c r="D197" s="46"/>
      <c r="E197" s="39" t="s">
        <v>14417</v>
      </c>
      <c r="F197" s="46"/>
      <c r="G197" s="46"/>
      <c r="H197" s="46"/>
      <c r="I197" s="46"/>
      <c r="J197" s="48"/>
    </row>
    <row r="198">
      <c r="A198" s="31" t="s">
        <v>591</v>
      </c>
      <c r="B198" s="32"/>
      <c r="C198" s="33" t="s">
        <v>3895</v>
      </c>
      <c r="D198" s="34"/>
      <c r="E198" s="31" t="s">
        <v>4355</v>
      </c>
      <c r="F198" s="34"/>
      <c r="G198" s="34"/>
      <c r="H198" s="34"/>
      <c r="I198" s="35">
        <f>SUMIFS(I199:I201,A199:A201,"P")</f>
        <v>0</v>
      </c>
      <c r="J198" s="36"/>
    </row>
    <row r="199" ht="30">
      <c r="A199" s="37" t="s">
        <v>593</v>
      </c>
      <c r="B199" s="37">
        <v>55</v>
      </c>
      <c r="C199" s="38" t="s">
        <v>14336</v>
      </c>
      <c r="D199" s="37" t="s">
        <v>595</v>
      </c>
      <c r="E199" s="39" t="s">
        <v>14486</v>
      </c>
      <c r="F199" s="40" t="s">
        <v>608</v>
      </c>
      <c r="G199" s="41">
        <v>1</v>
      </c>
      <c r="H199" s="42">
        <v>0</v>
      </c>
      <c r="I199" s="43">
        <f>ROUND(G199*H199,P4)</f>
        <v>0</v>
      </c>
      <c r="J199" s="37"/>
      <c r="O199" s="44">
        <f>I199*0.21</f>
        <v>0</v>
      </c>
      <c r="P199">
        <v>3</v>
      </c>
    </row>
    <row r="200">
      <c r="A200" s="37" t="s">
        <v>598</v>
      </c>
      <c r="B200" s="45"/>
      <c r="C200" s="46"/>
      <c r="D200" s="46"/>
      <c r="E200" s="39" t="s">
        <v>14487</v>
      </c>
      <c r="F200" s="46"/>
      <c r="G200" s="46"/>
      <c r="H200" s="46"/>
      <c r="I200" s="46"/>
      <c r="J200" s="48"/>
    </row>
    <row r="201" ht="105">
      <c r="A201" s="37" t="s">
        <v>601</v>
      </c>
      <c r="B201" s="45"/>
      <c r="C201" s="46"/>
      <c r="D201" s="46"/>
      <c r="E201" s="39" t="s">
        <v>14339</v>
      </c>
      <c r="F201" s="46"/>
      <c r="G201" s="46"/>
      <c r="H201" s="46"/>
      <c r="I201" s="46"/>
      <c r="J201" s="48"/>
    </row>
    <row r="202">
      <c r="A202" s="31" t="s">
        <v>591</v>
      </c>
      <c r="B202" s="32"/>
      <c r="C202" s="33" t="s">
        <v>3666</v>
      </c>
      <c r="D202" s="34"/>
      <c r="E202" s="31" t="s">
        <v>4198</v>
      </c>
      <c r="F202" s="34"/>
      <c r="G202" s="34"/>
      <c r="H202" s="34"/>
      <c r="I202" s="35">
        <f>SUMIFS(I203:I238,A203:A238,"P")</f>
        <v>0</v>
      </c>
      <c r="J202" s="36"/>
    </row>
    <row r="203" ht="30">
      <c r="A203" s="37" t="s">
        <v>593</v>
      </c>
      <c r="B203" s="37">
        <v>56</v>
      </c>
      <c r="C203" s="38" t="s">
        <v>3065</v>
      </c>
      <c r="D203" s="37" t="s">
        <v>595</v>
      </c>
      <c r="E203" s="39" t="s">
        <v>3962</v>
      </c>
      <c r="F203" s="40" t="s">
        <v>608</v>
      </c>
      <c r="G203" s="41">
        <v>1</v>
      </c>
      <c r="H203" s="42">
        <v>0</v>
      </c>
      <c r="I203" s="43">
        <f>ROUND(G203*H203,P4)</f>
        <v>0</v>
      </c>
      <c r="J203" s="37"/>
      <c r="O203" s="44">
        <f>I203*0.21</f>
        <v>0</v>
      </c>
      <c r="P203">
        <v>3</v>
      </c>
    </row>
    <row r="204">
      <c r="A204" s="37" t="s">
        <v>598</v>
      </c>
      <c r="B204" s="45"/>
      <c r="C204" s="46"/>
      <c r="D204" s="46"/>
      <c r="E204" s="39" t="s">
        <v>14340</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3069</v>
      </c>
      <c r="D206" s="37" t="s">
        <v>595</v>
      </c>
      <c r="E206" s="39" t="s">
        <v>3964</v>
      </c>
      <c r="F206" s="40" t="s">
        <v>608</v>
      </c>
      <c r="G206" s="41">
        <v>4</v>
      </c>
      <c r="H206" s="42">
        <v>0</v>
      </c>
      <c r="I206" s="43">
        <f>ROUND(G206*H206,P4)</f>
        <v>0</v>
      </c>
      <c r="J206" s="37"/>
      <c r="O206" s="44">
        <f>I206*0.21</f>
        <v>0</v>
      </c>
      <c r="P206">
        <v>3</v>
      </c>
    </row>
    <row r="207">
      <c r="A207" s="37" t="s">
        <v>598</v>
      </c>
      <c r="B207" s="45"/>
      <c r="C207" s="46"/>
      <c r="D207" s="46"/>
      <c r="E207" s="39" t="s">
        <v>14340</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3072</v>
      </c>
      <c r="D209" s="37" t="s">
        <v>595</v>
      </c>
      <c r="E209" s="39" t="s">
        <v>3073</v>
      </c>
      <c r="F209" s="40" t="s">
        <v>608</v>
      </c>
      <c r="G209" s="41">
        <v>1</v>
      </c>
      <c r="H209" s="42">
        <v>0</v>
      </c>
      <c r="I209" s="43">
        <f>ROUND(G209*H209,P4)</f>
        <v>0</v>
      </c>
      <c r="J209" s="37"/>
      <c r="O209" s="44">
        <f>I209*0.21</f>
        <v>0</v>
      </c>
      <c r="P209">
        <v>3</v>
      </c>
    </row>
    <row r="210">
      <c r="A210" s="37" t="s">
        <v>598</v>
      </c>
      <c r="B210" s="45"/>
      <c r="C210" s="46"/>
      <c r="D210" s="46"/>
      <c r="E210" s="39" t="s">
        <v>14302</v>
      </c>
      <c r="F210" s="46"/>
      <c r="G210" s="46"/>
      <c r="H210" s="46"/>
      <c r="I210" s="46"/>
      <c r="J210" s="48"/>
    </row>
    <row r="211" ht="105">
      <c r="A211" s="37" t="s">
        <v>601</v>
      </c>
      <c r="B211" s="45"/>
      <c r="C211" s="46"/>
      <c r="D211" s="46"/>
      <c r="E211" s="39" t="s">
        <v>4208</v>
      </c>
      <c r="F211" s="46"/>
      <c r="G211" s="46"/>
      <c r="H211" s="46"/>
      <c r="I211" s="46"/>
      <c r="J211" s="48"/>
    </row>
    <row r="212">
      <c r="A212" s="37" t="s">
        <v>593</v>
      </c>
      <c r="B212" s="37">
        <v>59</v>
      </c>
      <c r="C212" s="38" t="s">
        <v>14341</v>
      </c>
      <c r="D212" s="37" t="s">
        <v>595</v>
      </c>
      <c r="E212" s="39" t="s">
        <v>14342</v>
      </c>
      <c r="F212" s="40" t="s">
        <v>608</v>
      </c>
      <c r="G212" s="41">
        <v>21</v>
      </c>
      <c r="H212" s="42">
        <v>0</v>
      </c>
      <c r="I212" s="43">
        <f>ROUND(G212*H212,P4)</f>
        <v>0</v>
      </c>
      <c r="J212" s="37"/>
      <c r="O212" s="44">
        <f>I212*0.21</f>
        <v>0</v>
      </c>
      <c r="P212">
        <v>3</v>
      </c>
    </row>
    <row r="213">
      <c r="A213" s="37" t="s">
        <v>598</v>
      </c>
      <c r="B213" s="45"/>
      <c r="C213" s="46"/>
      <c r="D213" s="46"/>
      <c r="E213" s="39" t="s">
        <v>14302</v>
      </c>
      <c r="F213" s="46"/>
      <c r="G213" s="46"/>
      <c r="H213" s="46"/>
      <c r="I213" s="46"/>
      <c r="J213" s="48"/>
    </row>
    <row r="214" ht="90">
      <c r="A214" s="37" t="s">
        <v>601</v>
      </c>
      <c r="B214" s="45"/>
      <c r="C214" s="46"/>
      <c r="D214" s="46"/>
      <c r="E214" s="39" t="s">
        <v>4214</v>
      </c>
      <c r="F214" s="46"/>
      <c r="G214" s="46"/>
      <c r="H214" s="46"/>
      <c r="I214" s="46"/>
      <c r="J214" s="48"/>
    </row>
    <row r="215" ht="30">
      <c r="A215" s="37" t="s">
        <v>593</v>
      </c>
      <c r="B215" s="37">
        <v>60</v>
      </c>
      <c r="C215" s="38" t="s">
        <v>14432</v>
      </c>
      <c r="D215" s="37" t="s">
        <v>595</v>
      </c>
      <c r="E215" s="39" t="s">
        <v>14433</v>
      </c>
      <c r="F215" s="40" t="s">
        <v>608</v>
      </c>
      <c r="G215" s="41">
        <v>1</v>
      </c>
      <c r="H215" s="42">
        <v>0</v>
      </c>
      <c r="I215" s="43">
        <f>ROUND(G215*H215,P4)</f>
        <v>0</v>
      </c>
      <c r="J215" s="37"/>
      <c r="O215" s="44">
        <f>I215*0.21</f>
        <v>0</v>
      </c>
      <c r="P215">
        <v>3</v>
      </c>
    </row>
    <row r="216">
      <c r="A216" s="37" t="s">
        <v>598</v>
      </c>
      <c r="B216" s="45"/>
      <c r="C216" s="46"/>
      <c r="D216" s="46"/>
      <c r="E216" s="39" t="s">
        <v>14302</v>
      </c>
      <c r="F216" s="46"/>
      <c r="G216" s="46"/>
      <c r="H216" s="46"/>
      <c r="I216" s="46"/>
      <c r="J216" s="48"/>
    </row>
    <row r="217" ht="105">
      <c r="A217" s="37" t="s">
        <v>601</v>
      </c>
      <c r="B217" s="45"/>
      <c r="C217" s="46"/>
      <c r="D217" s="46"/>
      <c r="E217" s="39" t="s">
        <v>4219</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14302</v>
      </c>
      <c r="F219" s="46"/>
      <c r="G219" s="46"/>
      <c r="H219" s="46"/>
      <c r="I219" s="46"/>
      <c r="J219" s="48"/>
    </row>
    <row r="220" ht="120">
      <c r="A220" s="37" t="s">
        <v>601</v>
      </c>
      <c r="B220" s="45"/>
      <c r="C220" s="46"/>
      <c r="D220" s="46"/>
      <c r="E220" s="39" t="s">
        <v>3669</v>
      </c>
      <c r="F220" s="46"/>
      <c r="G220" s="46"/>
      <c r="H220" s="46"/>
      <c r="I220" s="46"/>
      <c r="J220" s="48"/>
    </row>
    <row r="221">
      <c r="A221" s="37" t="s">
        <v>593</v>
      </c>
      <c r="B221" s="37">
        <v>62</v>
      </c>
      <c r="C221" s="38" t="s">
        <v>3389</v>
      </c>
      <c r="D221" s="37" t="s">
        <v>595</v>
      </c>
      <c r="E221" s="39" t="s">
        <v>3390</v>
      </c>
      <c r="F221" s="40" t="s">
        <v>624</v>
      </c>
      <c r="G221" s="41">
        <v>36</v>
      </c>
      <c r="H221" s="42">
        <v>0</v>
      </c>
      <c r="I221" s="43">
        <f>ROUND(G221*H221,P4)</f>
        <v>0</v>
      </c>
      <c r="J221" s="37"/>
      <c r="O221" s="44">
        <f>I221*0.21</f>
        <v>0</v>
      </c>
      <c r="P221">
        <v>3</v>
      </c>
    </row>
    <row r="222">
      <c r="A222" s="37" t="s">
        <v>598</v>
      </c>
      <c r="B222" s="45"/>
      <c r="C222" s="46"/>
      <c r="D222" s="46"/>
      <c r="E222" s="39" t="s">
        <v>14302</v>
      </c>
      <c r="F222" s="46"/>
      <c r="G222" s="46"/>
      <c r="H222" s="46"/>
      <c r="I222" s="46"/>
      <c r="J222" s="48"/>
    </row>
    <row r="223" ht="120">
      <c r="A223" s="37" t="s">
        <v>601</v>
      </c>
      <c r="B223" s="45"/>
      <c r="C223" s="46"/>
      <c r="D223" s="46"/>
      <c r="E223" s="39" t="s">
        <v>4389</v>
      </c>
      <c r="F223" s="46"/>
      <c r="G223" s="46"/>
      <c r="H223" s="46"/>
      <c r="I223" s="46"/>
      <c r="J223" s="48"/>
    </row>
    <row r="224">
      <c r="A224" s="37" t="s">
        <v>593</v>
      </c>
      <c r="B224" s="37">
        <v>63</v>
      </c>
      <c r="C224" s="38" t="s">
        <v>3077</v>
      </c>
      <c r="D224" s="37" t="s">
        <v>595</v>
      </c>
      <c r="E224" s="39" t="s">
        <v>3078</v>
      </c>
      <c r="F224" s="40" t="s">
        <v>624</v>
      </c>
      <c r="G224" s="41">
        <v>36</v>
      </c>
      <c r="H224" s="42">
        <v>0</v>
      </c>
      <c r="I224" s="43">
        <f>ROUND(G224*H224,P4)</f>
        <v>0</v>
      </c>
      <c r="J224" s="37"/>
      <c r="O224" s="44">
        <f>I224*0.21</f>
        <v>0</v>
      </c>
      <c r="P224">
        <v>3</v>
      </c>
    </row>
    <row r="225">
      <c r="A225" s="37" t="s">
        <v>598</v>
      </c>
      <c r="B225" s="45"/>
      <c r="C225" s="46"/>
      <c r="D225" s="46"/>
      <c r="E225" s="39" t="s">
        <v>14302</v>
      </c>
      <c r="F225" s="46"/>
      <c r="G225" s="46"/>
      <c r="H225" s="46"/>
      <c r="I225" s="46"/>
      <c r="J225" s="48"/>
    </row>
    <row r="226" ht="105">
      <c r="A226" s="37" t="s">
        <v>601</v>
      </c>
      <c r="B226" s="45"/>
      <c r="C226" s="46"/>
      <c r="D226" s="46"/>
      <c r="E226" s="39" t="s">
        <v>4225</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14302</v>
      </c>
      <c r="F228" s="46"/>
      <c r="G228" s="46"/>
      <c r="H228" s="46"/>
      <c r="I228" s="46"/>
      <c r="J228" s="48"/>
    </row>
    <row r="229" ht="105">
      <c r="A229" s="37" t="s">
        <v>601</v>
      </c>
      <c r="B229" s="45"/>
      <c r="C229" s="46"/>
      <c r="D229" s="46"/>
      <c r="E229" s="39" t="s">
        <v>3670</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14302</v>
      </c>
      <c r="F231" s="46"/>
      <c r="G231" s="46"/>
      <c r="H231" s="46"/>
      <c r="I231" s="46"/>
      <c r="J231" s="48"/>
    </row>
    <row r="232" ht="105">
      <c r="A232" s="37" t="s">
        <v>601</v>
      </c>
      <c r="B232" s="45"/>
      <c r="C232" s="46"/>
      <c r="D232" s="46"/>
      <c r="E232" s="39" t="s">
        <v>4226</v>
      </c>
      <c r="F232" s="46"/>
      <c r="G232" s="46"/>
      <c r="H232" s="46"/>
      <c r="I232" s="46"/>
      <c r="J232" s="48"/>
    </row>
    <row r="233">
      <c r="A233" s="37" t="s">
        <v>593</v>
      </c>
      <c r="B233" s="37">
        <v>66</v>
      </c>
      <c r="C233" s="38" t="s">
        <v>3392</v>
      </c>
      <c r="D233" s="37" t="s">
        <v>595</v>
      </c>
      <c r="E233" s="39" t="s">
        <v>3393</v>
      </c>
      <c r="F233" s="40" t="s">
        <v>624</v>
      </c>
      <c r="G233" s="41">
        <v>16</v>
      </c>
      <c r="H233" s="42">
        <v>0</v>
      </c>
      <c r="I233" s="43">
        <f>ROUND(G233*H233,P4)</f>
        <v>0</v>
      </c>
      <c r="J233" s="37"/>
      <c r="O233" s="44">
        <f>I233*0.21</f>
        <v>0</v>
      </c>
      <c r="P233">
        <v>3</v>
      </c>
    </row>
    <row r="234">
      <c r="A234" s="37" t="s">
        <v>598</v>
      </c>
      <c r="B234" s="45"/>
      <c r="C234" s="46"/>
      <c r="D234" s="46"/>
      <c r="E234" s="39" t="s">
        <v>14302</v>
      </c>
      <c r="F234" s="46"/>
      <c r="G234" s="46"/>
      <c r="H234" s="46"/>
      <c r="I234" s="46"/>
      <c r="J234" s="48"/>
    </row>
    <row r="235" ht="105">
      <c r="A235" s="37" t="s">
        <v>601</v>
      </c>
      <c r="B235" s="45"/>
      <c r="C235" s="46"/>
      <c r="D235" s="46"/>
      <c r="E235" s="39" t="s">
        <v>4390</v>
      </c>
      <c r="F235" s="46"/>
      <c r="G235" s="46"/>
      <c r="H235" s="46"/>
      <c r="I235" s="46"/>
      <c r="J235" s="48"/>
    </row>
    <row r="236">
      <c r="A236" s="37" t="s">
        <v>593</v>
      </c>
      <c r="B236" s="37">
        <v>67</v>
      </c>
      <c r="C236" s="38" t="s">
        <v>4227</v>
      </c>
      <c r="D236" s="37" t="s">
        <v>595</v>
      </c>
      <c r="E236" s="39" t="s">
        <v>4228</v>
      </c>
      <c r="F236" s="40" t="s">
        <v>624</v>
      </c>
      <c r="G236" s="41">
        <v>16</v>
      </c>
      <c r="H236" s="42">
        <v>0</v>
      </c>
      <c r="I236" s="43">
        <f>ROUND(G236*H236,P4)</f>
        <v>0</v>
      </c>
      <c r="J236" s="37"/>
      <c r="O236" s="44">
        <f>I236*0.21</f>
        <v>0</v>
      </c>
      <c r="P236">
        <v>3</v>
      </c>
    </row>
    <row r="237">
      <c r="A237" s="37" t="s">
        <v>598</v>
      </c>
      <c r="B237" s="45"/>
      <c r="C237" s="46"/>
      <c r="D237" s="46"/>
      <c r="E237" s="39" t="s">
        <v>14302</v>
      </c>
      <c r="F237" s="46"/>
      <c r="G237" s="46"/>
      <c r="H237" s="46"/>
      <c r="I237" s="46"/>
      <c r="J237" s="48"/>
    </row>
    <row r="238" ht="105">
      <c r="A238" s="37" t="s">
        <v>601</v>
      </c>
      <c r="B238" s="45"/>
      <c r="C238" s="46"/>
      <c r="D238" s="46"/>
      <c r="E238" s="39" t="s">
        <v>4229</v>
      </c>
      <c r="F238" s="46"/>
      <c r="G238" s="46"/>
      <c r="H238" s="46"/>
      <c r="I238" s="46"/>
      <c r="J238" s="48"/>
    </row>
    <row r="239">
      <c r="A239" s="31" t="s">
        <v>591</v>
      </c>
      <c r="B239" s="32"/>
      <c r="C239" s="33" t="s">
        <v>4259</v>
      </c>
      <c r="D239" s="34"/>
      <c r="E239" s="31" t="s">
        <v>561</v>
      </c>
      <c r="F239" s="34"/>
      <c r="G239" s="34"/>
      <c r="H239" s="34"/>
      <c r="I239" s="35">
        <f>SUMIFS(I240:I245,A240:A245,"P")</f>
        <v>0</v>
      </c>
      <c r="J239" s="36"/>
    </row>
    <row r="240">
      <c r="A240" s="37" t="s">
        <v>593</v>
      </c>
      <c r="B240" s="37">
        <v>68</v>
      </c>
      <c r="C240" s="38" t="s">
        <v>3087</v>
      </c>
      <c r="D240" s="37" t="s">
        <v>595</v>
      </c>
      <c r="E240" s="39" t="s">
        <v>3088</v>
      </c>
      <c r="F240" s="40" t="s">
        <v>608</v>
      </c>
      <c r="G240" s="41">
        <v>2</v>
      </c>
      <c r="H240" s="42">
        <v>0</v>
      </c>
      <c r="I240" s="43">
        <f>ROUND(G240*H240,P4)</f>
        <v>0</v>
      </c>
      <c r="J240" s="37"/>
      <c r="O240" s="44">
        <f>I240*0.21</f>
        <v>0</v>
      </c>
      <c r="P240">
        <v>3</v>
      </c>
    </row>
    <row r="241">
      <c r="A241" s="37" t="s">
        <v>598</v>
      </c>
      <c r="B241" s="45"/>
      <c r="C241" s="46"/>
      <c r="D241" s="46"/>
      <c r="E241" s="39" t="s">
        <v>14302</v>
      </c>
      <c r="F241" s="46"/>
      <c r="G241" s="46"/>
      <c r="H241" s="46"/>
      <c r="I241" s="46"/>
      <c r="J241" s="48"/>
    </row>
    <row r="242" ht="90">
      <c r="A242" s="37" t="s">
        <v>601</v>
      </c>
      <c r="B242" s="45"/>
      <c r="C242" s="46"/>
      <c r="D242" s="46"/>
      <c r="E242" s="39" t="s">
        <v>4403</v>
      </c>
      <c r="F242" s="46"/>
      <c r="G242" s="46"/>
      <c r="H242" s="46"/>
      <c r="I242" s="46"/>
      <c r="J242" s="48"/>
    </row>
    <row r="243">
      <c r="A243" s="37" t="s">
        <v>593</v>
      </c>
      <c r="B243" s="37">
        <v>69</v>
      </c>
      <c r="C243" s="38" t="s">
        <v>4407</v>
      </c>
      <c r="D243" s="37" t="s">
        <v>595</v>
      </c>
      <c r="E243" s="39" t="s">
        <v>4408</v>
      </c>
      <c r="F243" s="40" t="s">
        <v>608</v>
      </c>
      <c r="G243" s="41">
        <v>18</v>
      </c>
      <c r="H243" s="42">
        <v>0</v>
      </c>
      <c r="I243" s="43">
        <f>ROUND(G243*H243,P4)</f>
        <v>0</v>
      </c>
      <c r="J243" s="37"/>
      <c r="O243" s="44">
        <f>I243*0.21</f>
        <v>0</v>
      </c>
      <c r="P243">
        <v>3</v>
      </c>
    </row>
    <row r="244">
      <c r="A244" s="37" t="s">
        <v>598</v>
      </c>
      <c r="B244" s="45"/>
      <c r="C244" s="46"/>
      <c r="D244" s="46"/>
      <c r="E244" s="39" t="s">
        <v>14488</v>
      </c>
      <c r="F244" s="46"/>
      <c r="G244" s="46"/>
      <c r="H244" s="46"/>
      <c r="I244" s="46"/>
      <c r="J244" s="48"/>
    </row>
    <row r="245" ht="120">
      <c r="A245" s="37" t="s">
        <v>601</v>
      </c>
      <c r="B245" s="45"/>
      <c r="C245" s="46"/>
      <c r="D245" s="46"/>
      <c r="E245" s="39" t="s">
        <v>4265</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14489</v>
      </c>
      <c r="F249" s="46"/>
      <c r="G249" s="46"/>
      <c r="H249" s="46"/>
      <c r="I249" s="46"/>
      <c r="J249" s="48"/>
    </row>
    <row r="250" ht="120">
      <c r="A250" s="37" t="s">
        <v>601</v>
      </c>
      <c r="B250" s="45"/>
      <c r="C250" s="46"/>
      <c r="D250" s="46"/>
      <c r="E250" s="39" t="s">
        <v>1819</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14344</v>
      </c>
      <c r="F252" s="46"/>
      <c r="G252" s="46"/>
      <c r="H252" s="46"/>
      <c r="I252" s="46"/>
      <c r="J252" s="48"/>
    </row>
    <row r="253" ht="120">
      <c r="A253" s="37" t="s">
        <v>601</v>
      </c>
      <c r="B253" s="45"/>
      <c r="C253" s="46"/>
      <c r="D253" s="46"/>
      <c r="E253" s="39" t="s">
        <v>1819</v>
      </c>
      <c r="F253" s="46"/>
      <c r="G253" s="46"/>
      <c r="H253" s="46"/>
      <c r="I253" s="46"/>
      <c r="J253" s="48"/>
    </row>
    <row r="254" ht="30">
      <c r="A254" s="37" t="s">
        <v>593</v>
      </c>
      <c r="B254" s="37">
        <v>72</v>
      </c>
      <c r="C254" s="38" t="s">
        <v>3429</v>
      </c>
      <c r="D254" s="37" t="s">
        <v>3430</v>
      </c>
      <c r="E254" s="39" t="s">
        <v>4281</v>
      </c>
      <c r="F254" s="40" t="s">
        <v>1127</v>
      </c>
      <c r="G254" s="41">
        <v>0.10000000000000001</v>
      </c>
      <c r="H254" s="42">
        <v>0</v>
      </c>
      <c r="I254" s="43">
        <f>ROUND(G254*H254,P4)</f>
        <v>0</v>
      </c>
      <c r="J254" s="37"/>
      <c r="O254" s="44">
        <f>I254*0.21</f>
        <v>0</v>
      </c>
      <c r="P254">
        <v>3</v>
      </c>
    </row>
    <row r="255">
      <c r="A255" s="37" t="s">
        <v>598</v>
      </c>
      <c r="B255" s="45"/>
      <c r="C255" s="46"/>
      <c r="D255" s="46"/>
      <c r="E255" s="39" t="s">
        <v>14344</v>
      </c>
      <c r="F255" s="46"/>
      <c r="G255" s="46"/>
      <c r="H255" s="46"/>
      <c r="I255" s="46"/>
      <c r="J255" s="48"/>
    </row>
    <row r="256" ht="135">
      <c r="A256" s="37" t="s">
        <v>601</v>
      </c>
      <c r="B256" s="45"/>
      <c r="C256" s="46"/>
      <c r="D256" s="46"/>
      <c r="E256" s="39" t="s">
        <v>4282</v>
      </c>
      <c r="F256" s="46"/>
      <c r="G256" s="46"/>
      <c r="H256" s="46"/>
      <c r="I256" s="46"/>
      <c r="J256" s="48"/>
    </row>
    <row r="257" ht="30">
      <c r="A257" s="37" t="s">
        <v>593</v>
      </c>
      <c r="B257" s="37">
        <v>73</v>
      </c>
      <c r="C257" s="38" t="s">
        <v>3433</v>
      </c>
      <c r="D257" s="37" t="s">
        <v>3434</v>
      </c>
      <c r="E257" s="39" t="s">
        <v>4283</v>
      </c>
      <c r="F257" s="40" t="s">
        <v>1127</v>
      </c>
      <c r="G257" s="41">
        <v>0.5</v>
      </c>
      <c r="H257" s="42">
        <v>0</v>
      </c>
      <c r="I257" s="43">
        <f>ROUND(G257*H257,P4)</f>
        <v>0</v>
      </c>
      <c r="J257" s="37"/>
      <c r="O257" s="44">
        <f>I257*0.21</f>
        <v>0</v>
      </c>
      <c r="P257">
        <v>3</v>
      </c>
    </row>
    <row r="258">
      <c r="A258" s="37" t="s">
        <v>598</v>
      </c>
      <c r="B258" s="45"/>
      <c r="C258" s="46"/>
      <c r="D258" s="46"/>
      <c r="E258" s="39" t="s">
        <v>14344</v>
      </c>
      <c r="F258" s="46"/>
      <c r="G258" s="46"/>
      <c r="H258" s="46"/>
      <c r="I258" s="46"/>
      <c r="J258" s="48"/>
    </row>
    <row r="259" ht="135">
      <c r="A259" s="37" t="s">
        <v>601</v>
      </c>
      <c r="B259" s="50"/>
      <c r="C259" s="51"/>
      <c r="D259" s="51"/>
      <c r="E259" s="39" t="s">
        <v>4282</v>
      </c>
      <c r="F259" s="51"/>
      <c r="G259" s="51"/>
      <c r="H259" s="51"/>
      <c r="I259" s="51"/>
      <c r="J259" s="52"/>
    </row>
  </sheetData>
  <sheetProtection sheet="1" objects="1" scenarios="1" spinCount="100000" saltValue="p5Msc50tUIDYRtQIbYhaBn8waIX9z+k/Jo1z5UC81bOWR99ttuw5vGtL+79YTnVWlWFVWZ0bkOLxzREooc/PqQ==" hashValue="Hg8TuWC1JBkz5UgURngplJ/Ngtvh+L/o2frkiH5L/dVCSFVVgqYr7aA57FXdk5uyt4+Ffs07fVT3ZIbHog46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14490</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14490</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SUMIFS(I12:I21,A12:A21,"P")</f>
        <v>0</v>
      </c>
      <c r="J11" s="36"/>
    </row>
    <row r="12">
      <c r="A12" s="37" t="s">
        <v>593</v>
      </c>
      <c r="B12" s="37">
        <v>1</v>
      </c>
      <c r="C12" s="38" t="s">
        <v>14215</v>
      </c>
      <c r="D12" s="37" t="s">
        <v>595</v>
      </c>
      <c r="E12" s="39" t="s">
        <v>14216</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14286</v>
      </c>
      <c r="D15" s="37" t="s">
        <v>595</v>
      </c>
      <c r="E15" s="39" t="s">
        <v>14287</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14491</v>
      </c>
      <c r="F20" s="46"/>
      <c r="G20" s="46"/>
      <c r="H20" s="46"/>
      <c r="I20" s="46"/>
      <c r="J20" s="48"/>
    </row>
    <row r="21" ht="405">
      <c r="A21" s="37" t="s">
        <v>601</v>
      </c>
      <c r="B21" s="45"/>
      <c r="C21" s="46"/>
      <c r="D21" s="46"/>
      <c r="E21" s="39" t="s">
        <v>643</v>
      </c>
      <c r="F21" s="46"/>
      <c r="G21" s="46"/>
      <c r="H21" s="46"/>
      <c r="I21" s="46"/>
      <c r="J21" s="48"/>
    </row>
    <row r="22">
      <c r="A22" s="31" t="s">
        <v>591</v>
      </c>
      <c r="B22" s="32"/>
      <c r="C22" s="33" t="s">
        <v>14290</v>
      </c>
      <c r="D22" s="34"/>
      <c r="E22" s="31" t="s">
        <v>14291</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14492</v>
      </c>
      <c r="F24" s="46"/>
      <c r="G24" s="46"/>
      <c r="H24" s="46"/>
      <c r="I24" s="46"/>
      <c r="J24" s="48"/>
    </row>
    <row r="25" ht="45">
      <c r="A25" s="37" t="s">
        <v>601</v>
      </c>
      <c r="B25" s="45"/>
      <c r="C25" s="46"/>
      <c r="D25" s="46"/>
      <c r="E25" s="39" t="s">
        <v>14293</v>
      </c>
      <c r="F25" s="46"/>
      <c r="G25" s="46"/>
      <c r="H25" s="46"/>
      <c r="I25" s="46"/>
      <c r="J25" s="48"/>
    </row>
    <row r="26">
      <c r="A26" s="37" t="s">
        <v>593</v>
      </c>
      <c r="B26" s="37">
        <v>5</v>
      </c>
      <c r="C26" s="38" t="s">
        <v>14493</v>
      </c>
      <c r="D26" s="37" t="s">
        <v>595</v>
      </c>
      <c r="E26" s="39" t="s">
        <v>14494</v>
      </c>
      <c r="F26" s="40" t="s">
        <v>641</v>
      </c>
      <c r="G26" s="41">
        <v>4</v>
      </c>
      <c r="H26" s="42">
        <v>0</v>
      </c>
      <c r="I26" s="43">
        <f>ROUND(G26*H26,P4)</f>
        <v>0</v>
      </c>
      <c r="J26" s="37"/>
      <c r="O26" s="44">
        <f>I26*0.21</f>
        <v>0</v>
      </c>
      <c r="P26">
        <v>3</v>
      </c>
    </row>
    <row r="27">
      <c r="A27" s="37" t="s">
        <v>598</v>
      </c>
      <c r="B27" s="45"/>
      <c r="C27" s="46"/>
      <c r="D27" s="46"/>
      <c r="E27" s="39" t="s">
        <v>14492</v>
      </c>
      <c r="F27" s="46"/>
      <c r="G27" s="46"/>
      <c r="H27" s="46"/>
      <c r="I27" s="46"/>
      <c r="J27" s="48"/>
    </row>
    <row r="28" ht="135">
      <c r="A28" s="37" t="s">
        <v>601</v>
      </c>
      <c r="B28" s="45"/>
      <c r="C28" s="46"/>
      <c r="D28" s="46"/>
      <c r="E28" s="39" t="s">
        <v>14495</v>
      </c>
      <c r="F28" s="46"/>
      <c r="G28" s="46"/>
      <c r="H28" s="46"/>
      <c r="I28" s="46"/>
      <c r="J28" s="48"/>
    </row>
    <row r="29">
      <c r="A29" s="37" t="s">
        <v>593</v>
      </c>
      <c r="B29" s="37">
        <v>6</v>
      </c>
      <c r="C29" s="38" t="s">
        <v>14496</v>
      </c>
      <c r="D29" s="37" t="s">
        <v>595</v>
      </c>
      <c r="E29" s="39" t="s">
        <v>14497</v>
      </c>
      <c r="F29" s="40" t="s">
        <v>641</v>
      </c>
      <c r="G29" s="41">
        <v>4</v>
      </c>
      <c r="H29" s="42">
        <v>0</v>
      </c>
      <c r="I29" s="43">
        <f>ROUND(G29*H29,P4)</f>
        <v>0</v>
      </c>
      <c r="J29" s="37"/>
      <c r="O29" s="44">
        <f>I29*0.21</f>
        <v>0</v>
      </c>
      <c r="P29">
        <v>3</v>
      </c>
    </row>
    <row r="30">
      <c r="A30" s="37" t="s">
        <v>598</v>
      </c>
      <c r="B30" s="45"/>
      <c r="C30" s="46"/>
      <c r="D30" s="46"/>
      <c r="E30" s="39" t="s">
        <v>14492</v>
      </c>
      <c r="F30" s="46"/>
      <c r="G30" s="46"/>
      <c r="H30" s="46"/>
      <c r="I30" s="46"/>
      <c r="J30" s="48"/>
    </row>
    <row r="31" ht="150">
      <c r="A31" s="37" t="s">
        <v>601</v>
      </c>
      <c r="B31" s="45"/>
      <c r="C31" s="46"/>
      <c r="D31" s="46"/>
      <c r="E31" s="39" t="s">
        <v>14498</v>
      </c>
      <c r="F31" s="46"/>
      <c r="G31" s="46"/>
      <c r="H31" s="46"/>
      <c r="I31" s="46"/>
      <c r="J31" s="48"/>
    </row>
    <row r="32">
      <c r="A32" s="31" t="s">
        <v>591</v>
      </c>
      <c r="B32" s="32"/>
      <c r="C32" s="33" t="s">
        <v>14218</v>
      </c>
      <c r="D32" s="34"/>
      <c r="E32" s="31" t="s">
        <v>14219</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14499</v>
      </c>
      <c r="F35" s="46"/>
      <c r="G35" s="46"/>
      <c r="H35" s="46"/>
      <c r="I35" s="46"/>
      <c r="J35" s="48"/>
    </row>
    <row r="36" ht="300">
      <c r="A36" s="37" t="s">
        <v>601</v>
      </c>
      <c r="B36" s="45"/>
      <c r="C36" s="46"/>
      <c r="D36" s="46"/>
      <c r="E36" s="39" t="s">
        <v>647</v>
      </c>
      <c r="F36" s="46"/>
      <c r="G36" s="46"/>
      <c r="H36" s="46"/>
      <c r="I36" s="46"/>
      <c r="J36" s="48"/>
    </row>
    <row r="37">
      <c r="A37" s="31" t="s">
        <v>591</v>
      </c>
      <c r="B37" s="32"/>
      <c r="C37" s="33" t="s">
        <v>4057</v>
      </c>
      <c r="D37" s="34"/>
      <c r="E37" s="31" t="s">
        <v>4058</v>
      </c>
      <c r="F37" s="34"/>
      <c r="G37" s="34"/>
      <c r="H37" s="34"/>
      <c r="I37" s="35">
        <f>SUMIFS(I38:I43,A38:A43,"P")</f>
        <v>0</v>
      </c>
      <c r="J37" s="36"/>
    </row>
    <row r="38" ht="30">
      <c r="A38" s="37" t="s">
        <v>593</v>
      </c>
      <c r="B38" s="37">
        <v>8</v>
      </c>
      <c r="C38" s="38" t="s">
        <v>3028</v>
      </c>
      <c r="D38" s="37" t="s">
        <v>595</v>
      </c>
      <c r="E38" s="39" t="s">
        <v>3029</v>
      </c>
      <c r="F38" s="40" t="s">
        <v>608</v>
      </c>
      <c r="G38" s="41">
        <v>2</v>
      </c>
      <c r="H38" s="42">
        <v>0</v>
      </c>
      <c r="I38" s="43">
        <f>ROUND(G38*H38,P4)</f>
        <v>0</v>
      </c>
      <c r="J38" s="37"/>
      <c r="O38" s="44">
        <f>I38*0.21</f>
        <v>0</v>
      </c>
      <c r="P38">
        <v>3</v>
      </c>
    </row>
    <row r="39">
      <c r="A39" s="37" t="s">
        <v>598</v>
      </c>
      <c r="B39" s="45"/>
      <c r="C39" s="46"/>
      <c r="D39" s="46"/>
      <c r="E39" s="39" t="s">
        <v>14500</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14501</v>
      </c>
      <c r="F42" s="46"/>
      <c r="G42" s="46"/>
      <c r="H42" s="46"/>
      <c r="I42" s="46"/>
      <c r="J42" s="48"/>
    </row>
    <row r="43" ht="90">
      <c r="A43" s="37" t="s">
        <v>601</v>
      </c>
      <c r="B43" s="45"/>
      <c r="C43" s="46"/>
      <c r="D43" s="46"/>
      <c r="E43" s="39" t="s">
        <v>658</v>
      </c>
      <c r="F43" s="46"/>
      <c r="G43" s="46"/>
      <c r="H43" s="46"/>
      <c r="I43" s="46"/>
      <c r="J43" s="48"/>
    </row>
    <row r="44">
      <c r="A44" s="31" t="s">
        <v>591</v>
      </c>
      <c r="B44" s="32"/>
      <c r="C44" s="33" t="s">
        <v>4061</v>
      </c>
      <c r="D44" s="34"/>
      <c r="E44" s="31" t="s">
        <v>4062</v>
      </c>
      <c r="F44" s="34"/>
      <c r="G44" s="34"/>
      <c r="H44" s="34"/>
      <c r="I44" s="35">
        <f>SUMIFS(I45:I53,A45:A53,"P")</f>
        <v>0</v>
      </c>
      <c r="J44" s="36"/>
    </row>
    <row r="45">
      <c r="A45" s="37" t="s">
        <v>593</v>
      </c>
      <c r="B45" s="37">
        <v>10</v>
      </c>
      <c r="C45" s="38" t="s">
        <v>14227</v>
      </c>
      <c r="D45" s="37" t="s">
        <v>595</v>
      </c>
      <c r="E45" s="39" t="s">
        <v>14228</v>
      </c>
      <c r="F45" s="40" t="s">
        <v>597</v>
      </c>
      <c r="G45" s="41">
        <v>440</v>
      </c>
      <c r="H45" s="42">
        <v>0</v>
      </c>
      <c r="I45" s="43">
        <f>ROUND(G45*H45,P4)</f>
        <v>0</v>
      </c>
      <c r="J45" s="37"/>
      <c r="O45" s="44">
        <f>I45*0.21</f>
        <v>0</v>
      </c>
      <c r="P45">
        <v>3</v>
      </c>
    </row>
    <row r="46">
      <c r="A46" s="37" t="s">
        <v>598</v>
      </c>
      <c r="B46" s="45"/>
      <c r="C46" s="46"/>
      <c r="D46" s="46"/>
      <c r="E46" s="39" t="s">
        <v>14501</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14501</v>
      </c>
      <c r="F49" s="46"/>
      <c r="G49" s="46"/>
      <c r="H49" s="46"/>
      <c r="I49" s="46"/>
      <c r="J49" s="48"/>
    </row>
    <row r="50" ht="105">
      <c r="A50" s="37" t="s">
        <v>601</v>
      </c>
      <c r="B50" s="45"/>
      <c r="C50" s="46"/>
      <c r="D50" s="46"/>
      <c r="E50" s="39" t="s">
        <v>14231</v>
      </c>
      <c r="F50" s="46"/>
      <c r="G50" s="46"/>
      <c r="H50" s="46"/>
      <c r="I50" s="46"/>
      <c r="J50" s="48"/>
    </row>
    <row r="51" ht="30">
      <c r="A51" s="37" t="s">
        <v>593</v>
      </c>
      <c r="B51" s="37">
        <v>12</v>
      </c>
      <c r="C51" s="38" t="s">
        <v>14232</v>
      </c>
      <c r="D51" s="37" t="s">
        <v>595</v>
      </c>
      <c r="E51" s="39" t="s">
        <v>14233</v>
      </c>
      <c r="F51" s="40" t="s">
        <v>597</v>
      </c>
      <c r="G51" s="41">
        <v>440</v>
      </c>
      <c r="H51" s="42">
        <v>0</v>
      </c>
      <c r="I51" s="43">
        <f>ROUND(G51*H51,P4)</f>
        <v>0</v>
      </c>
      <c r="J51" s="37"/>
      <c r="O51" s="44">
        <f>I51*0.21</f>
        <v>0</v>
      </c>
      <c r="P51">
        <v>3</v>
      </c>
    </row>
    <row r="52">
      <c r="A52" s="37" t="s">
        <v>598</v>
      </c>
      <c r="B52" s="45"/>
      <c r="C52" s="46"/>
      <c r="D52" s="46"/>
      <c r="E52" s="39" t="s">
        <v>14501</v>
      </c>
      <c r="F52" s="46"/>
      <c r="G52" s="46"/>
      <c r="H52" s="46"/>
      <c r="I52" s="46"/>
      <c r="J52" s="48"/>
    </row>
    <row r="53" ht="150">
      <c r="A53" s="37" t="s">
        <v>601</v>
      </c>
      <c r="B53" s="45"/>
      <c r="C53" s="46"/>
      <c r="D53" s="46"/>
      <c r="E53" s="39" t="s">
        <v>14234</v>
      </c>
      <c r="F53" s="46"/>
      <c r="G53" s="46"/>
      <c r="H53" s="46"/>
      <c r="I53" s="46"/>
      <c r="J53" s="48"/>
    </row>
    <row r="54">
      <c r="A54" s="31" t="s">
        <v>591</v>
      </c>
      <c r="B54" s="32"/>
      <c r="C54" s="33" t="s">
        <v>3661</v>
      </c>
      <c r="D54" s="34"/>
      <c r="E54" s="31" t="s">
        <v>4125</v>
      </c>
      <c r="F54" s="34"/>
      <c r="G54" s="34"/>
      <c r="H54" s="34"/>
      <c r="I54" s="35">
        <f>SUMIFS(I55:I63,A55:A63,"P")</f>
        <v>0</v>
      </c>
      <c r="J54" s="36"/>
    </row>
    <row r="55">
      <c r="A55" s="37" t="s">
        <v>593</v>
      </c>
      <c r="B55" s="37">
        <v>13</v>
      </c>
      <c r="C55" s="38" t="s">
        <v>14317</v>
      </c>
      <c r="D55" s="37" t="s">
        <v>595</v>
      </c>
      <c r="E55" s="39" t="s">
        <v>14318</v>
      </c>
      <c r="F55" s="40" t="s">
        <v>597</v>
      </c>
      <c r="G55" s="41">
        <v>125</v>
      </c>
      <c r="H55" s="42">
        <v>0</v>
      </c>
      <c r="I55" s="43">
        <f>ROUND(G55*H55,P4)</f>
        <v>0</v>
      </c>
      <c r="J55" s="37"/>
      <c r="O55" s="44">
        <f>I55*0.21</f>
        <v>0</v>
      </c>
      <c r="P55">
        <v>3</v>
      </c>
    </row>
    <row r="56">
      <c r="A56" s="37" t="s">
        <v>598</v>
      </c>
      <c r="B56" s="45"/>
      <c r="C56" s="46"/>
      <c r="D56" s="46"/>
      <c r="E56" s="39" t="s">
        <v>14501</v>
      </c>
      <c r="F56" s="46"/>
      <c r="G56" s="46"/>
      <c r="H56" s="46"/>
      <c r="I56" s="46"/>
      <c r="J56" s="48"/>
    </row>
    <row r="57" ht="150">
      <c r="A57" s="37" t="s">
        <v>601</v>
      </c>
      <c r="B57" s="45"/>
      <c r="C57" s="46"/>
      <c r="D57" s="46"/>
      <c r="E57" s="39" t="s">
        <v>14320</v>
      </c>
      <c r="F57" s="46"/>
      <c r="G57" s="46"/>
      <c r="H57" s="46"/>
      <c r="I57" s="46"/>
      <c r="J57" s="48"/>
    </row>
    <row r="58">
      <c r="A58" s="37" t="s">
        <v>593</v>
      </c>
      <c r="B58" s="37">
        <v>14</v>
      </c>
      <c r="C58" s="38" t="s">
        <v>14321</v>
      </c>
      <c r="D58" s="37" t="s">
        <v>595</v>
      </c>
      <c r="E58" s="39" t="s">
        <v>14322</v>
      </c>
      <c r="F58" s="40" t="s">
        <v>608</v>
      </c>
      <c r="G58" s="41">
        <v>25</v>
      </c>
      <c r="H58" s="42">
        <v>0</v>
      </c>
      <c r="I58" s="43">
        <f>ROUND(G58*H58,P4)</f>
        <v>0</v>
      </c>
      <c r="J58" s="37"/>
      <c r="O58" s="44">
        <f>I58*0.21</f>
        <v>0</v>
      </c>
      <c r="P58">
        <v>3</v>
      </c>
    </row>
    <row r="59">
      <c r="A59" s="37" t="s">
        <v>598</v>
      </c>
      <c r="B59" s="45"/>
      <c r="C59" s="46"/>
      <c r="D59" s="46"/>
      <c r="E59" s="39" t="s">
        <v>14501</v>
      </c>
      <c r="F59" s="46"/>
      <c r="G59" s="46"/>
      <c r="H59" s="46"/>
      <c r="I59" s="46"/>
      <c r="J59" s="48"/>
    </row>
    <row r="60" ht="120">
      <c r="A60" s="37" t="s">
        <v>601</v>
      </c>
      <c r="B60" s="45"/>
      <c r="C60" s="46"/>
      <c r="D60" s="46"/>
      <c r="E60" s="39" t="s">
        <v>14323</v>
      </c>
      <c r="F60" s="46"/>
      <c r="G60" s="46"/>
      <c r="H60" s="46"/>
      <c r="I60" s="46"/>
      <c r="J60" s="48"/>
    </row>
    <row r="61" ht="30">
      <c r="A61" s="37" t="s">
        <v>593</v>
      </c>
      <c r="B61" s="37">
        <v>15</v>
      </c>
      <c r="C61" s="38" t="s">
        <v>14502</v>
      </c>
      <c r="D61" s="37" t="s">
        <v>595</v>
      </c>
      <c r="E61" s="39" t="s">
        <v>4348</v>
      </c>
      <c r="F61" s="40" t="s">
        <v>597</v>
      </c>
      <c r="G61" s="41">
        <v>440</v>
      </c>
      <c r="H61" s="42">
        <v>0</v>
      </c>
      <c r="I61" s="43">
        <f>ROUND(G61*H61,P4)</f>
        <v>0</v>
      </c>
      <c r="J61" s="37"/>
      <c r="O61" s="44">
        <f>I61*0.21</f>
        <v>0</v>
      </c>
      <c r="P61">
        <v>3</v>
      </c>
    </row>
    <row r="62">
      <c r="A62" s="37" t="s">
        <v>598</v>
      </c>
      <c r="B62" s="45"/>
      <c r="C62" s="46"/>
      <c r="D62" s="46"/>
      <c r="E62" s="39" t="s">
        <v>14501</v>
      </c>
      <c r="F62" s="46"/>
      <c r="G62" s="46"/>
      <c r="H62" s="46"/>
      <c r="I62" s="46"/>
      <c r="J62" s="48"/>
    </row>
    <row r="63" ht="105">
      <c r="A63" s="37" t="s">
        <v>601</v>
      </c>
      <c r="B63" s="45"/>
      <c r="C63" s="46"/>
      <c r="D63" s="46"/>
      <c r="E63" s="39" t="s">
        <v>2260</v>
      </c>
      <c r="F63" s="46"/>
      <c r="G63" s="46"/>
      <c r="H63" s="46"/>
      <c r="I63" s="46"/>
      <c r="J63" s="48"/>
    </row>
    <row r="64">
      <c r="A64" s="31" t="s">
        <v>591</v>
      </c>
      <c r="B64" s="32"/>
      <c r="C64" s="33" t="s">
        <v>14249</v>
      </c>
      <c r="D64" s="34"/>
      <c r="E64" s="31" t="s">
        <v>14250</v>
      </c>
      <c r="F64" s="34"/>
      <c r="G64" s="34"/>
      <c r="H64" s="34"/>
      <c r="I64" s="35">
        <f>SUMIFS(I65:I67,A65:A67,"P")</f>
        <v>0</v>
      </c>
      <c r="J64" s="36"/>
    </row>
    <row r="65" ht="30">
      <c r="A65" s="37" t="s">
        <v>593</v>
      </c>
      <c r="B65" s="37">
        <v>16</v>
      </c>
      <c r="C65" s="38" t="s">
        <v>14503</v>
      </c>
      <c r="D65" s="37" t="s">
        <v>595</v>
      </c>
      <c r="E65" s="39" t="s">
        <v>14504</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14505</v>
      </c>
      <c r="F67" s="46"/>
      <c r="G67" s="46"/>
      <c r="H67" s="46"/>
      <c r="I67" s="46"/>
      <c r="J67" s="48"/>
    </row>
    <row r="68">
      <c r="A68" s="31" t="s">
        <v>591</v>
      </c>
      <c r="B68" s="32"/>
      <c r="C68" s="33" t="s">
        <v>3666</v>
      </c>
      <c r="D68" s="34"/>
      <c r="E68" s="31" t="s">
        <v>4198</v>
      </c>
      <c r="F68" s="34"/>
      <c r="G68" s="34"/>
      <c r="H68" s="34"/>
      <c r="I68" s="35">
        <f>SUMIFS(I69:I95,A69:A95,"P")</f>
        <v>0</v>
      </c>
      <c r="J68" s="36"/>
    </row>
    <row r="69" ht="30">
      <c r="A69" s="37" t="s">
        <v>593</v>
      </c>
      <c r="B69" s="37">
        <v>17</v>
      </c>
      <c r="C69" s="38" t="s">
        <v>3065</v>
      </c>
      <c r="D69" s="37" t="s">
        <v>595</v>
      </c>
      <c r="E69" s="39" t="s">
        <v>3962</v>
      </c>
      <c r="F69" s="40" t="s">
        <v>608</v>
      </c>
      <c r="G69" s="41">
        <v>1</v>
      </c>
      <c r="H69" s="42">
        <v>0</v>
      </c>
      <c r="I69" s="43">
        <f>ROUND(G69*H69,P4)</f>
        <v>0</v>
      </c>
      <c r="J69" s="37"/>
      <c r="O69" s="44">
        <f>I69*0.21</f>
        <v>0</v>
      </c>
      <c r="P69">
        <v>3</v>
      </c>
    </row>
    <row r="70">
      <c r="A70" s="37" t="s">
        <v>598</v>
      </c>
      <c r="B70" s="45"/>
      <c r="C70" s="46"/>
      <c r="D70" s="46"/>
      <c r="E70" s="39" t="s">
        <v>14506</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3069</v>
      </c>
      <c r="D72" s="37" t="s">
        <v>595</v>
      </c>
      <c r="E72" s="39" t="s">
        <v>3964</v>
      </c>
      <c r="F72" s="40" t="s">
        <v>608</v>
      </c>
      <c r="G72" s="41">
        <v>4</v>
      </c>
      <c r="H72" s="42">
        <v>0</v>
      </c>
      <c r="I72" s="43">
        <f>ROUND(G72*H72,P4)</f>
        <v>0</v>
      </c>
      <c r="J72" s="37"/>
      <c r="O72" s="44">
        <f>I72*0.21</f>
        <v>0</v>
      </c>
      <c r="P72">
        <v>3</v>
      </c>
    </row>
    <row r="73">
      <c r="A73" s="37" t="s">
        <v>598</v>
      </c>
      <c r="B73" s="45"/>
      <c r="C73" s="46"/>
      <c r="D73" s="46"/>
      <c r="E73" s="39" t="s">
        <v>14506</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3072</v>
      </c>
      <c r="D75" s="37" t="s">
        <v>592</v>
      </c>
      <c r="E75" s="39" t="s">
        <v>3073</v>
      </c>
      <c r="F75" s="40" t="s">
        <v>608</v>
      </c>
      <c r="G75" s="41">
        <v>1</v>
      </c>
      <c r="H75" s="42">
        <v>0</v>
      </c>
      <c r="I75" s="43">
        <f>ROUND(G75*H75,P4)</f>
        <v>0</v>
      </c>
      <c r="J75" s="37"/>
      <c r="O75" s="44">
        <f>I75*0.21</f>
        <v>0</v>
      </c>
      <c r="P75">
        <v>3</v>
      </c>
    </row>
    <row r="76">
      <c r="A76" s="37" t="s">
        <v>598</v>
      </c>
      <c r="B76" s="45"/>
      <c r="C76" s="46"/>
      <c r="D76" s="46"/>
      <c r="E76" s="39" t="s">
        <v>14506</v>
      </c>
      <c r="F76" s="46"/>
      <c r="G76" s="46"/>
      <c r="H76" s="46"/>
      <c r="I76" s="46"/>
      <c r="J76" s="48"/>
    </row>
    <row r="77" ht="105">
      <c r="A77" s="37" t="s">
        <v>601</v>
      </c>
      <c r="B77" s="45"/>
      <c r="C77" s="46"/>
      <c r="D77" s="46"/>
      <c r="E77" s="39" t="s">
        <v>4208</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14506</v>
      </c>
      <c r="F79" s="46"/>
      <c r="G79" s="46"/>
      <c r="H79" s="46"/>
      <c r="I79" s="46"/>
      <c r="J79" s="48"/>
    </row>
    <row r="80" ht="120">
      <c r="A80" s="37" t="s">
        <v>601</v>
      </c>
      <c r="B80" s="45"/>
      <c r="C80" s="46"/>
      <c r="D80" s="46"/>
      <c r="E80" s="39" t="s">
        <v>3669</v>
      </c>
      <c r="F80" s="46"/>
      <c r="G80" s="46"/>
      <c r="H80" s="46"/>
      <c r="I80" s="46"/>
      <c r="J80" s="48"/>
    </row>
    <row r="81">
      <c r="A81" s="37" t="s">
        <v>593</v>
      </c>
      <c r="B81" s="37">
        <v>21</v>
      </c>
      <c r="C81" s="38" t="s">
        <v>3077</v>
      </c>
      <c r="D81" s="37" t="s">
        <v>595</v>
      </c>
      <c r="E81" s="39" t="s">
        <v>3078</v>
      </c>
      <c r="F81" s="40" t="s">
        <v>624</v>
      </c>
      <c r="G81" s="41">
        <v>24</v>
      </c>
      <c r="H81" s="42">
        <v>0</v>
      </c>
      <c r="I81" s="43">
        <f>ROUND(G81*H81,P4)</f>
        <v>0</v>
      </c>
      <c r="J81" s="37"/>
      <c r="O81" s="44">
        <f>I81*0.21</f>
        <v>0</v>
      </c>
      <c r="P81">
        <v>3</v>
      </c>
    </row>
    <row r="82">
      <c r="A82" s="37" t="s">
        <v>598</v>
      </c>
      <c r="B82" s="45"/>
      <c r="C82" s="46"/>
      <c r="D82" s="46"/>
      <c r="E82" s="39" t="s">
        <v>14506</v>
      </c>
      <c r="F82" s="46"/>
      <c r="G82" s="46"/>
      <c r="H82" s="46"/>
      <c r="I82" s="46"/>
      <c r="J82" s="48"/>
    </row>
    <row r="83" ht="105">
      <c r="A83" s="37" t="s">
        <v>601</v>
      </c>
      <c r="B83" s="45"/>
      <c r="C83" s="46"/>
      <c r="D83" s="46"/>
      <c r="E83" s="39" t="s">
        <v>4225</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14506</v>
      </c>
      <c r="F85" s="46"/>
      <c r="G85" s="46"/>
      <c r="H85" s="46"/>
      <c r="I85" s="46"/>
      <c r="J85" s="48"/>
    </row>
    <row r="86" ht="105">
      <c r="A86" s="37" t="s">
        <v>601</v>
      </c>
      <c r="B86" s="45"/>
      <c r="C86" s="46"/>
      <c r="D86" s="46"/>
      <c r="E86" s="39" t="s">
        <v>3670</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14506</v>
      </c>
      <c r="F88" s="46"/>
      <c r="G88" s="46"/>
      <c r="H88" s="46"/>
      <c r="I88" s="46"/>
      <c r="J88" s="48"/>
    </row>
    <row r="89" ht="105">
      <c r="A89" s="37" t="s">
        <v>601</v>
      </c>
      <c r="B89" s="45"/>
      <c r="C89" s="46"/>
      <c r="D89" s="46"/>
      <c r="E89" s="39" t="s">
        <v>4226</v>
      </c>
      <c r="F89" s="46"/>
      <c r="G89" s="46"/>
      <c r="H89" s="46"/>
      <c r="I89" s="46"/>
      <c r="J89" s="48"/>
    </row>
    <row r="90">
      <c r="A90" s="37" t="s">
        <v>593</v>
      </c>
      <c r="B90" s="37">
        <v>24</v>
      </c>
      <c r="C90" s="38" t="s">
        <v>3392</v>
      </c>
      <c r="D90" s="37" t="s">
        <v>595</v>
      </c>
      <c r="E90" s="39" t="s">
        <v>3393</v>
      </c>
      <c r="F90" s="40" t="s">
        <v>624</v>
      </c>
      <c r="G90" s="41">
        <v>8</v>
      </c>
      <c r="H90" s="42">
        <v>0</v>
      </c>
      <c r="I90" s="43">
        <f>ROUND(G90*H90,P4)</f>
        <v>0</v>
      </c>
      <c r="J90" s="37"/>
      <c r="O90" s="44">
        <f>I90*0.21</f>
        <v>0</v>
      </c>
      <c r="P90">
        <v>3</v>
      </c>
    </row>
    <row r="91">
      <c r="A91" s="37" t="s">
        <v>598</v>
      </c>
      <c r="B91" s="45"/>
      <c r="C91" s="46"/>
      <c r="D91" s="46"/>
      <c r="E91" s="39" t="s">
        <v>14506</v>
      </c>
      <c r="F91" s="46"/>
      <c r="G91" s="46"/>
      <c r="H91" s="46"/>
      <c r="I91" s="46"/>
      <c r="J91" s="48"/>
    </row>
    <row r="92" ht="105">
      <c r="A92" s="37" t="s">
        <v>601</v>
      </c>
      <c r="B92" s="45"/>
      <c r="C92" s="46"/>
      <c r="D92" s="46"/>
      <c r="E92" s="39" t="s">
        <v>4390</v>
      </c>
      <c r="F92" s="46"/>
      <c r="G92" s="46"/>
      <c r="H92" s="46"/>
      <c r="I92" s="46"/>
      <c r="J92" s="48"/>
    </row>
    <row r="93">
      <c r="A93" s="37" t="s">
        <v>593</v>
      </c>
      <c r="B93" s="37">
        <v>25</v>
      </c>
      <c r="C93" s="38" t="s">
        <v>4227</v>
      </c>
      <c r="D93" s="37" t="s">
        <v>595</v>
      </c>
      <c r="E93" s="39" t="s">
        <v>4228</v>
      </c>
      <c r="F93" s="40" t="s">
        <v>624</v>
      </c>
      <c r="G93" s="41">
        <v>24</v>
      </c>
      <c r="H93" s="42">
        <v>0</v>
      </c>
      <c r="I93" s="43">
        <f>ROUND(G93*H93,P4)</f>
        <v>0</v>
      </c>
      <c r="J93" s="37"/>
      <c r="O93" s="44">
        <f>I93*0.21</f>
        <v>0</v>
      </c>
      <c r="P93">
        <v>3</v>
      </c>
    </row>
    <row r="94">
      <c r="A94" s="37" t="s">
        <v>598</v>
      </c>
      <c r="B94" s="45"/>
      <c r="C94" s="46"/>
      <c r="D94" s="46"/>
      <c r="E94" s="39" t="s">
        <v>14506</v>
      </c>
      <c r="F94" s="46"/>
      <c r="G94" s="46"/>
      <c r="H94" s="46"/>
      <c r="I94" s="46"/>
      <c r="J94" s="48"/>
    </row>
    <row r="95" ht="105">
      <c r="A95" s="37" t="s">
        <v>601</v>
      </c>
      <c r="B95" s="45"/>
      <c r="C95" s="46"/>
      <c r="D95" s="46"/>
      <c r="E95" s="39" t="s">
        <v>4229</v>
      </c>
      <c r="F95" s="46"/>
      <c r="G95" s="46"/>
      <c r="H95" s="46"/>
      <c r="I95" s="46"/>
      <c r="J95" s="48"/>
    </row>
    <row r="96">
      <c r="A96" s="31" t="s">
        <v>591</v>
      </c>
      <c r="B96" s="32"/>
      <c r="C96" s="33" t="s">
        <v>1812</v>
      </c>
      <c r="D96" s="34"/>
      <c r="E96" s="31" t="s">
        <v>1813</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14507</v>
      </c>
      <c r="F98" s="46"/>
      <c r="G98" s="46"/>
      <c r="H98" s="46"/>
      <c r="I98" s="46"/>
      <c r="J98" s="48"/>
    </row>
    <row r="99">
      <c r="A99" s="37" t="s">
        <v>599</v>
      </c>
      <c r="B99" s="45"/>
      <c r="C99" s="46"/>
      <c r="D99" s="46"/>
      <c r="E99" s="49" t="s">
        <v>14508</v>
      </c>
      <c r="F99" s="46"/>
      <c r="G99" s="46"/>
      <c r="H99" s="46"/>
      <c r="I99" s="46"/>
      <c r="J99" s="48"/>
    </row>
    <row r="100" ht="120">
      <c r="A100" s="37" t="s">
        <v>601</v>
      </c>
      <c r="B100" s="45"/>
      <c r="C100" s="46"/>
      <c r="D100" s="46"/>
      <c r="E100" s="39" t="s">
        <v>1819</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14509</v>
      </c>
      <c r="F102" s="46"/>
      <c r="G102" s="46"/>
      <c r="H102" s="46"/>
      <c r="I102" s="46"/>
      <c r="J102" s="48"/>
    </row>
    <row r="103" ht="120">
      <c r="A103" s="37" t="s">
        <v>601</v>
      </c>
      <c r="B103" s="45"/>
      <c r="C103" s="46"/>
      <c r="D103" s="46"/>
      <c r="E103" s="39" t="s">
        <v>1819</v>
      </c>
      <c r="F103" s="46"/>
      <c r="G103" s="46"/>
      <c r="H103" s="46"/>
      <c r="I103" s="46"/>
      <c r="J103" s="48"/>
    </row>
    <row r="104" ht="30">
      <c r="A104" s="37" t="s">
        <v>593</v>
      </c>
      <c r="B104" s="37">
        <v>28</v>
      </c>
      <c r="C104" s="38" t="s">
        <v>3429</v>
      </c>
      <c r="D104" s="37" t="s">
        <v>3430</v>
      </c>
      <c r="E104" s="39" t="s">
        <v>4281</v>
      </c>
      <c r="F104" s="40" t="s">
        <v>1127</v>
      </c>
      <c r="G104" s="41">
        <v>0.5</v>
      </c>
      <c r="H104" s="42">
        <v>0</v>
      </c>
      <c r="I104" s="43">
        <f>ROUND(G104*H104,P4)</f>
        <v>0</v>
      </c>
      <c r="J104" s="37"/>
      <c r="O104" s="44">
        <f>I104*0.21</f>
        <v>0</v>
      </c>
      <c r="P104">
        <v>3</v>
      </c>
    </row>
    <row r="105">
      <c r="A105" s="37" t="s">
        <v>598</v>
      </c>
      <c r="B105" s="45"/>
      <c r="C105" s="46"/>
      <c r="D105" s="46"/>
      <c r="E105" s="39" t="s">
        <v>14509</v>
      </c>
      <c r="F105" s="46"/>
      <c r="G105" s="46"/>
      <c r="H105" s="46"/>
      <c r="I105" s="46"/>
      <c r="J105" s="48"/>
    </row>
    <row r="106" ht="120">
      <c r="A106" s="37" t="s">
        <v>601</v>
      </c>
      <c r="B106" s="50"/>
      <c r="C106" s="51"/>
      <c r="D106" s="51"/>
      <c r="E106" s="39" t="s">
        <v>1819</v>
      </c>
      <c r="F106" s="51"/>
      <c r="G106" s="51"/>
      <c r="H106" s="51"/>
      <c r="I106" s="51"/>
      <c r="J106" s="52"/>
    </row>
  </sheetData>
  <sheetProtection sheet="1" objects="1" scenarios="1" spinCount="100000" saltValue="GwE8qdxTKV3IGUkQnaE4StHbeXABTHGeMPbdC5Y4oALm4vTNDsqpSdz/iUnUyFNIMZxoZGLToH8HwGLvDQRPfg==" hashValue="7ycvmxa1A90fjAkiHsRpw6RI0/URb9HoWLfHEI7wmggva3+q/ZB/BXoQUOFOBLatnpTHLWHav3U5mFp2dVZK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14510</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14510</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14511</v>
      </c>
      <c r="F17" s="46"/>
      <c r="G17" s="46"/>
      <c r="H17" s="46"/>
      <c r="I17" s="46"/>
      <c r="J17" s="48"/>
    </row>
    <row r="18" ht="405">
      <c r="A18" s="37" t="s">
        <v>601</v>
      </c>
      <c r="B18" s="45"/>
      <c r="C18" s="46"/>
      <c r="D18" s="46"/>
      <c r="E18" s="39" t="s">
        <v>643</v>
      </c>
      <c r="F18" s="46"/>
      <c r="G18" s="46"/>
      <c r="H18" s="46"/>
      <c r="I18" s="46"/>
      <c r="J18" s="48"/>
    </row>
    <row r="19">
      <c r="A19" s="31" t="s">
        <v>591</v>
      </c>
      <c r="B19" s="32"/>
      <c r="C19" s="33" t="s">
        <v>14218</v>
      </c>
      <c r="D19" s="34"/>
      <c r="E19" s="31" t="s">
        <v>14219</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14512</v>
      </c>
      <c r="F22" s="46"/>
      <c r="G22" s="46"/>
      <c r="H22" s="46"/>
      <c r="I22" s="46"/>
      <c r="J22" s="48"/>
    </row>
    <row r="23" ht="300">
      <c r="A23" s="37" t="s">
        <v>601</v>
      </c>
      <c r="B23" s="45"/>
      <c r="C23" s="46"/>
      <c r="D23" s="46"/>
      <c r="E23" s="39" t="s">
        <v>647</v>
      </c>
      <c r="F23" s="46"/>
      <c r="G23" s="46"/>
      <c r="H23" s="46"/>
      <c r="I23" s="46"/>
      <c r="J23" s="48"/>
    </row>
    <row r="24">
      <c r="A24" s="31" t="s">
        <v>591</v>
      </c>
      <c r="B24" s="32"/>
      <c r="C24" s="33" t="s">
        <v>14381</v>
      </c>
      <c r="D24" s="34"/>
      <c r="E24" s="31" t="s">
        <v>4958</v>
      </c>
      <c r="F24" s="34"/>
      <c r="G24" s="34"/>
      <c r="H24" s="34"/>
      <c r="I24" s="35">
        <f>SUMIFS(I25:I28,A25:A28,"P")</f>
        <v>0</v>
      </c>
      <c r="J24" s="36"/>
    </row>
    <row r="25">
      <c r="A25" s="37" t="s">
        <v>593</v>
      </c>
      <c r="B25" s="37">
        <v>4</v>
      </c>
      <c r="C25" s="38" t="s">
        <v>14513</v>
      </c>
      <c r="D25" s="37" t="s">
        <v>595</v>
      </c>
      <c r="E25" s="39" t="s">
        <v>14514</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14515</v>
      </c>
      <c r="F27" s="46"/>
      <c r="G27" s="46"/>
      <c r="H27" s="46"/>
      <c r="I27" s="46"/>
      <c r="J27" s="48"/>
    </row>
    <row r="28" ht="409.5">
      <c r="A28" s="37" t="s">
        <v>601</v>
      </c>
      <c r="B28" s="45"/>
      <c r="C28" s="46"/>
      <c r="D28" s="46"/>
      <c r="E28" s="39" t="s">
        <v>4983</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5448</v>
      </c>
      <c r="D30" s="37" t="s">
        <v>595</v>
      </c>
      <c r="E30" s="39" t="s">
        <v>5263</v>
      </c>
      <c r="F30" s="40" t="s">
        <v>989</v>
      </c>
      <c r="G30" s="41">
        <v>3.2000000000000002</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14516</v>
      </c>
      <c r="F32" s="46"/>
      <c r="G32" s="46"/>
      <c r="H32" s="46"/>
      <c r="I32" s="46"/>
      <c r="J32" s="48"/>
    </row>
    <row r="33" ht="30">
      <c r="A33" s="37" t="s">
        <v>601</v>
      </c>
      <c r="B33" s="45"/>
      <c r="C33" s="46"/>
      <c r="D33" s="46"/>
      <c r="E33" s="39" t="s">
        <v>4291</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14444</v>
      </c>
      <c r="D35" s="37" t="s">
        <v>595</v>
      </c>
      <c r="E35" s="39" t="s">
        <v>14445</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14517</v>
      </c>
      <c r="F37" s="46"/>
      <c r="G37" s="46"/>
      <c r="H37" s="46"/>
      <c r="I37" s="46"/>
      <c r="J37" s="48"/>
    </row>
    <row r="38" ht="409.5">
      <c r="A38" s="37" t="s">
        <v>601</v>
      </c>
      <c r="B38" s="45"/>
      <c r="C38" s="46"/>
      <c r="D38" s="46"/>
      <c r="E38" s="39" t="s">
        <v>14446</v>
      </c>
      <c r="F38" s="46"/>
      <c r="G38" s="46"/>
      <c r="H38" s="46"/>
      <c r="I38" s="46"/>
      <c r="J38" s="48"/>
    </row>
    <row r="39">
      <c r="A39" s="31" t="s">
        <v>591</v>
      </c>
      <c r="B39" s="32"/>
      <c r="C39" s="33" t="s">
        <v>4057</v>
      </c>
      <c r="D39" s="34"/>
      <c r="E39" s="31" t="s">
        <v>4058</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14309</v>
      </c>
      <c r="F41" s="46"/>
      <c r="G41" s="46"/>
      <c r="H41" s="46"/>
      <c r="I41" s="46"/>
      <c r="J41" s="48"/>
    </row>
    <row r="42" ht="90">
      <c r="A42" s="37" t="s">
        <v>601</v>
      </c>
      <c r="B42" s="45"/>
      <c r="C42" s="46"/>
      <c r="D42" s="46"/>
      <c r="E42" s="39" t="s">
        <v>658</v>
      </c>
      <c r="F42" s="46"/>
      <c r="G42" s="46"/>
      <c r="H42" s="46"/>
      <c r="I42" s="46"/>
      <c r="J42" s="48"/>
    </row>
    <row r="43">
      <c r="A43" s="31" t="s">
        <v>591</v>
      </c>
      <c r="B43" s="32"/>
      <c r="C43" s="33" t="s">
        <v>4061</v>
      </c>
      <c r="D43" s="34"/>
      <c r="E43" s="31" t="s">
        <v>4062</v>
      </c>
      <c r="F43" s="34"/>
      <c r="G43" s="34"/>
      <c r="H43" s="34"/>
      <c r="I43" s="35">
        <f>SUMIFS(I44:I52,A44:A52,"P")</f>
        <v>0</v>
      </c>
      <c r="J43" s="36"/>
    </row>
    <row r="44">
      <c r="A44" s="37" t="s">
        <v>593</v>
      </c>
      <c r="B44" s="37">
        <v>8</v>
      </c>
      <c r="C44" s="38" t="s">
        <v>14227</v>
      </c>
      <c r="D44" s="37" t="s">
        <v>595</v>
      </c>
      <c r="E44" s="39" t="s">
        <v>14228</v>
      </c>
      <c r="F44" s="40" t="s">
        <v>597</v>
      </c>
      <c r="G44" s="41">
        <v>320</v>
      </c>
      <c r="H44" s="42">
        <v>0</v>
      </c>
      <c r="I44" s="43">
        <f>ROUND(G44*H44,P4)</f>
        <v>0</v>
      </c>
      <c r="J44" s="37"/>
      <c r="O44" s="44">
        <f>I44*0.21</f>
        <v>0</v>
      </c>
      <c r="P44">
        <v>3</v>
      </c>
    </row>
    <row r="45">
      <c r="A45" s="37" t="s">
        <v>598</v>
      </c>
      <c r="B45" s="45"/>
      <c r="C45" s="46"/>
      <c r="D45" s="46"/>
      <c r="E45" s="39" t="s">
        <v>14518</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14518</v>
      </c>
      <c r="F48" s="46"/>
      <c r="G48" s="46"/>
      <c r="H48" s="46"/>
      <c r="I48" s="46"/>
      <c r="J48" s="48"/>
    </row>
    <row r="49" ht="105">
      <c r="A49" s="37" t="s">
        <v>601</v>
      </c>
      <c r="B49" s="45"/>
      <c r="C49" s="46"/>
      <c r="D49" s="46"/>
      <c r="E49" s="39" t="s">
        <v>14231</v>
      </c>
      <c r="F49" s="46"/>
      <c r="G49" s="46"/>
      <c r="H49" s="46"/>
      <c r="I49" s="46"/>
      <c r="J49" s="48"/>
    </row>
    <row r="50" ht="30">
      <c r="A50" s="37" t="s">
        <v>593</v>
      </c>
      <c r="B50" s="37">
        <v>10</v>
      </c>
      <c r="C50" s="38" t="s">
        <v>14519</v>
      </c>
      <c r="D50" s="37" t="s">
        <v>595</v>
      </c>
      <c r="E50" s="39" t="s">
        <v>14520</v>
      </c>
      <c r="F50" s="40" t="s">
        <v>597</v>
      </c>
      <c r="G50" s="41">
        <v>320</v>
      </c>
      <c r="H50" s="42">
        <v>0</v>
      </c>
      <c r="I50" s="43">
        <f>ROUND(G50*H50,P4)</f>
        <v>0</v>
      </c>
      <c r="J50" s="37"/>
      <c r="O50" s="44">
        <f>I50*0.21</f>
        <v>0</v>
      </c>
      <c r="P50">
        <v>3</v>
      </c>
    </row>
    <row r="51">
      <c r="A51" s="37" t="s">
        <v>598</v>
      </c>
      <c r="B51" s="45"/>
      <c r="C51" s="46"/>
      <c r="D51" s="46"/>
      <c r="E51" s="39" t="s">
        <v>14518</v>
      </c>
      <c r="F51" s="46"/>
      <c r="G51" s="46"/>
      <c r="H51" s="46"/>
      <c r="I51" s="46"/>
      <c r="J51" s="48"/>
    </row>
    <row r="52" ht="90">
      <c r="A52" s="37" t="s">
        <v>601</v>
      </c>
      <c r="B52" s="45"/>
      <c r="C52" s="46"/>
      <c r="D52" s="46"/>
      <c r="E52" s="39" t="s">
        <v>14310</v>
      </c>
      <c r="F52" s="46"/>
      <c r="G52" s="46"/>
      <c r="H52" s="46"/>
      <c r="I52" s="46"/>
      <c r="J52" s="48"/>
    </row>
    <row r="53">
      <c r="A53" s="31" t="s">
        <v>591</v>
      </c>
      <c r="B53" s="32"/>
      <c r="C53" s="33" t="s">
        <v>1716</v>
      </c>
      <c r="D53" s="34"/>
      <c r="E53" s="31" t="s">
        <v>4101</v>
      </c>
      <c r="F53" s="34"/>
      <c r="G53" s="34"/>
      <c r="H53" s="34"/>
      <c r="I53" s="35">
        <f>SUMIFS(I54:I65,A54:A65,"P")</f>
        <v>0</v>
      </c>
      <c r="J53" s="36"/>
    </row>
    <row r="54">
      <c r="A54" s="37" t="s">
        <v>593</v>
      </c>
      <c r="B54" s="37">
        <v>11</v>
      </c>
      <c r="C54" s="38" t="s">
        <v>14317</v>
      </c>
      <c r="D54" s="37" t="s">
        <v>595</v>
      </c>
      <c r="E54" s="39" t="s">
        <v>14318</v>
      </c>
      <c r="F54" s="40" t="s">
        <v>597</v>
      </c>
      <c r="G54" s="41">
        <v>125</v>
      </c>
      <c r="H54" s="42">
        <v>0</v>
      </c>
      <c r="I54" s="43">
        <f>ROUND(G54*H54,P4)</f>
        <v>0</v>
      </c>
      <c r="J54" s="37"/>
      <c r="O54" s="44">
        <f>I54*0.21</f>
        <v>0</v>
      </c>
      <c r="P54">
        <v>3</v>
      </c>
    </row>
    <row r="55">
      <c r="A55" s="37" t="s">
        <v>598</v>
      </c>
      <c r="B55" s="45"/>
      <c r="C55" s="46"/>
      <c r="D55" s="46"/>
      <c r="E55" s="39" t="s">
        <v>14309</v>
      </c>
      <c r="F55" s="46"/>
      <c r="G55" s="46"/>
      <c r="H55" s="46"/>
      <c r="I55" s="46"/>
      <c r="J55" s="48"/>
    </row>
    <row r="56" ht="150">
      <c r="A56" s="37" t="s">
        <v>601</v>
      </c>
      <c r="B56" s="45"/>
      <c r="C56" s="46"/>
      <c r="D56" s="46"/>
      <c r="E56" s="39" t="s">
        <v>14320</v>
      </c>
      <c r="F56" s="46"/>
      <c r="G56" s="46"/>
      <c r="H56" s="46"/>
      <c r="I56" s="46"/>
      <c r="J56" s="48"/>
    </row>
    <row r="57">
      <c r="A57" s="37" t="s">
        <v>593</v>
      </c>
      <c r="B57" s="37">
        <v>12</v>
      </c>
      <c r="C57" s="38" t="s">
        <v>14321</v>
      </c>
      <c r="D57" s="37" t="s">
        <v>595</v>
      </c>
      <c r="E57" s="39" t="s">
        <v>14322</v>
      </c>
      <c r="F57" s="40" t="s">
        <v>608</v>
      </c>
      <c r="G57" s="41">
        <v>25</v>
      </c>
      <c r="H57" s="42">
        <v>0</v>
      </c>
      <c r="I57" s="43">
        <f>ROUND(G57*H57,P4)</f>
        <v>0</v>
      </c>
      <c r="J57" s="37"/>
      <c r="O57" s="44">
        <f>I57*0.21</f>
        <v>0</v>
      </c>
      <c r="P57">
        <v>3</v>
      </c>
    </row>
    <row r="58">
      <c r="A58" s="37" t="s">
        <v>598</v>
      </c>
      <c r="B58" s="45"/>
      <c r="C58" s="46"/>
      <c r="D58" s="46"/>
      <c r="E58" s="39" t="s">
        <v>14309</v>
      </c>
      <c r="F58" s="46"/>
      <c r="G58" s="46"/>
      <c r="H58" s="46"/>
      <c r="I58" s="46"/>
      <c r="J58" s="48"/>
    </row>
    <row r="59" ht="120">
      <c r="A59" s="37" t="s">
        <v>601</v>
      </c>
      <c r="B59" s="45"/>
      <c r="C59" s="46"/>
      <c r="D59" s="46"/>
      <c r="E59" s="39" t="s">
        <v>14323</v>
      </c>
      <c r="F59" s="46"/>
      <c r="G59" s="46"/>
      <c r="H59" s="46"/>
      <c r="I59" s="46"/>
      <c r="J59" s="48"/>
    </row>
    <row r="60">
      <c r="A60" s="37" t="s">
        <v>593</v>
      </c>
      <c r="B60" s="37">
        <v>13</v>
      </c>
      <c r="C60" s="38" t="s">
        <v>14324</v>
      </c>
      <c r="D60" s="37" t="s">
        <v>595</v>
      </c>
      <c r="E60" s="39" t="s">
        <v>2456</v>
      </c>
      <c r="F60" s="40" t="s">
        <v>608</v>
      </c>
      <c r="G60" s="41">
        <v>23</v>
      </c>
      <c r="H60" s="42">
        <v>0</v>
      </c>
      <c r="I60" s="43">
        <f>ROUND(G60*H60,P4)</f>
        <v>0</v>
      </c>
      <c r="J60" s="37"/>
      <c r="O60" s="44">
        <f>I60*0.21</f>
        <v>0</v>
      </c>
      <c r="P60">
        <v>3</v>
      </c>
    </row>
    <row r="61">
      <c r="A61" s="37" t="s">
        <v>598</v>
      </c>
      <c r="B61" s="45"/>
      <c r="C61" s="46"/>
      <c r="D61" s="46"/>
      <c r="E61" s="39" t="s">
        <v>14309</v>
      </c>
      <c r="F61" s="46"/>
      <c r="G61" s="46"/>
      <c r="H61" s="46"/>
      <c r="I61" s="46"/>
      <c r="J61" s="48"/>
    </row>
    <row r="62" ht="120">
      <c r="A62" s="37" t="s">
        <v>601</v>
      </c>
      <c r="B62" s="45"/>
      <c r="C62" s="46"/>
      <c r="D62" s="46"/>
      <c r="E62" s="39" t="s">
        <v>14326</v>
      </c>
      <c r="F62" s="46"/>
      <c r="G62" s="46"/>
      <c r="H62" s="46"/>
      <c r="I62" s="46"/>
      <c r="J62" s="48"/>
    </row>
    <row r="63">
      <c r="A63" s="37" t="s">
        <v>593</v>
      </c>
      <c r="B63" s="37">
        <v>14</v>
      </c>
      <c r="C63" s="38" t="s">
        <v>3317</v>
      </c>
      <c r="D63" s="37" t="s">
        <v>595</v>
      </c>
      <c r="E63" s="39" t="s">
        <v>3318</v>
      </c>
      <c r="F63" s="40" t="s">
        <v>1797</v>
      </c>
      <c r="G63" s="41">
        <v>1</v>
      </c>
      <c r="H63" s="42">
        <v>0</v>
      </c>
      <c r="I63" s="43">
        <f>ROUND(G63*H63,P4)</f>
        <v>0</v>
      </c>
      <c r="J63" s="37"/>
      <c r="O63" s="44">
        <f>I63*0.21</f>
        <v>0</v>
      </c>
      <c r="P63">
        <v>3</v>
      </c>
    </row>
    <row r="64">
      <c r="A64" s="37" t="s">
        <v>598</v>
      </c>
      <c r="B64" s="45"/>
      <c r="C64" s="46"/>
      <c r="D64" s="46"/>
      <c r="E64" s="39" t="s">
        <v>14309</v>
      </c>
      <c r="F64" s="46"/>
      <c r="G64" s="46"/>
      <c r="H64" s="46"/>
      <c r="I64" s="46"/>
      <c r="J64" s="48"/>
    </row>
    <row r="65" ht="195">
      <c r="A65" s="37" t="s">
        <v>601</v>
      </c>
      <c r="B65" s="45"/>
      <c r="C65" s="46"/>
      <c r="D65" s="46"/>
      <c r="E65" s="39" t="s">
        <v>14521</v>
      </c>
      <c r="F65" s="46"/>
      <c r="G65" s="46"/>
      <c r="H65" s="46"/>
      <c r="I65" s="46"/>
      <c r="J65" s="48"/>
    </row>
    <row r="66">
      <c r="A66" s="31" t="s">
        <v>591</v>
      </c>
      <c r="B66" s="32"/>
      <c r="C66" s="33" t="s">
        <v>3661</v>
      </c>
      <c r="D66" s="34"/>
      <c r="E66" s="31" t="s">
        <v>4125</v>
      </c>
      <c r="F66" s="34"/>
      <c r="G66" s="34"/>
      <c r="H66" s="34"/>
      <c r="I66" s="35">
        <f>SUMIFS(I67:I81,A67:A81,"P")</f>
        <v>0</v>
      </c>
      <c r="J66" s="36"/>
    </row>
    <row r="67" ht="30">
      <c r="A67" s="37" t="s">
        <v>593</v>
      </c>
      <c r="B67" s="37">
        <v>15</v>
      </c>
      <c r="C67" s="38" t="s">
        <v>3379</v>
      </c>
      <c r="D67" s="37" t="s">
        <v>595</v>
      </c>
      <c r="E67" s="39" t="s">
        <v>3380</v>
      </c>
      <c r="F67" s="40" t="s">
        <v>608</v>
      </c>
      <c r="G67" s="41">
        <v>46</v>
      </c>
      <c r="H67" s="42">
        <v>0</v>
      </c>
      <c r="I67" s="43">
        <f>ROUND(G67*H67,P4)</f>
        <v>0</v>
      </c>
      <c r="J67" s="37"/>
      <c r="O67" s="44">
        <f>I67*0.21</f>
        <v>0</v>
      </c>
      <c r="P67">
        <v>3</v>
      </c>
    </row>
    <row r="68">
      <c r="A68" s="37" t="s">
        <v>598</v>
      </c>
      <c r="B68" s="45"/>
      <c r="C68" s="46"/>
      <c r="D68" s="46"/>
      <c r="E68" s="39" t="s">
        <v>14335</v>
      </c>
      <c r="F68" s="46"/>
      <c r="G68" s="46"/>
      <c r="H68" s="46"/>
      <c r="I68" s="46"/>
      <c r="J68" s="48"/>
    </row>
    <row r="69" ht="120">
      <c r="A69" s="37" t="s">
        <v>601</v>
      </c>
      <c r="B69" s="45"/>
      <c r="C69" s="46"/>
      <c r="D69" s="46"/>
      <c r="E69" s="39" t="s">
        <v>2096</v>
      </c>
      <c r="F69" s="46"/>
      <c r="G69" s="46"/>
      <c r="H69" s="46"/>
      <c r="I69" s="46"/>
      <c r="J69" s="48"/>
    </row>
    <row r="70" ht="30">
      <c r="A70" s="37" t="s">
        <v>593</v>
      </c>
      <c r="B70" s="37">
        <v>16</v>
      </c>
      <c r="C70" s="38" t="s">
        <v>4330</v>
      </c>
      <c r="D70" s="37" t="s">
        <v>595</v>
      </c>
      <c r="E70" s="39" t="s">
        <v>4331</v>
      </c>
      <c r="F70" s="40" t="s">
        <v>608</v>
      </c>
      <c r="G70" s="41">
        <v>30</v>
      </c>
      <c r="H70" s="42">
        <v>0</v>
      </c>
      <c r="I70" s="43">
        <f>ROUND(G70*H70,P4)</f>
        <v>0</v>
      </c>
      <c r="J70" s="37"/>
      <c r="O70" s="44">
        <f>I70*0.21</f>
        <v>0</v>
      </c>
      <c r="P70">
        <v>3</v>
      </c>
    </row>
    <row r="71">
      <c r="A71" s="37" t="s">
        <v>598</v>
      </c>
      <c r="B71" s="45"/>
      <c r="C71" s="46"/>
      <c r="D71" s="46"/>
      <c r="E71" s="39" t="s">
        <v>14335</v>
      </c>
      <c r="F71" s="46"/>
      <c r="G71" s="46"/>
      <c r="H71" s="46"/>
      <c r="I71" s="46"/>
      <c r="J71" s="48"/>
    </row>
    <row r="72" ht="120">
      <c r="A72" s="37" t="s">
        <v>601</v>
      </c>
      <c r="B72" s="45"/>
      <c r="C72" s="46"/>
      <c r="D72" s="46"/>
      <c r="E72" s="39" t="s">
        <v>2096</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14335</v>
      </c>
      <c r="F74" s="46"/>
      <c r="G74" s="46"/>
      <c r="H74" s="46"/>
      <c r="I74" s="46"/>
      <c r="J74" s="48"/>
    </row>
    <row r="75" ht="105">
      <c r="A75" s="37" t="s">
        <v>601</v>
      </c>
      <c r="B75" s="45"/>
      <c r="C75" s="46"/>
      <c r="D75" s="46"/>
      <c r="E75" s="39" t="s">
        <v>4130</v>
      </c>
      <c r="F75" s="46"/>
      <c r="G75" s="46"/>
      <c r="H75" s="46"/>
      <c r="I75" s="46"/>
      <c r="J75" s="48"/>
    </row>
    <row r="76" ht="30">
      <c r="A76" s="37" t="s">
        <v>593</v>
      </c>
      <c r="B76" s="37">
        <v>18</v>
      </c>
      <c r="C76" s="38" t="s">
        <v>4339</v>
      </c>
      <c r="D76" s="37" t="s">
        <v>595</v>
      </c>
      <c r="E76" s="39" t="s">
        <v>4340</v>
      </c>
      <c r="F76" s="40" t="s">
        <v>597</v>
      </c>
      <c r="G76" s="41">
        <v>430</v>
      </c>
      <c r="H76" s="42">
        <v>0</v>
      </c>
      <c r="I76" s="43">
        <f>ROUND(G76*H76,P4)</f>
        <v>0</v>
      </c>
      <c r="J76" s="37"/>
      <c r="O76" s="44">
        <f>I76*0.21</f>
        <v>0</v>
      </c>
      <c r="P76">
        <v>3</v>
      </c>
    </row>
    <row r="77">
      <c r="A77" s="37" t="s">
        <v>598</v>
      </c>
      <c r="B77" s="45"/>
      <c r="C77" s="46"/>
      <c r="D77" s="46"/>
      <c r="E77" s="39" t="s">
        <v>14335</v>
      </c>
      <c r="F77" s="46"/>
      <c r="G77" s="46"/>
      <c r="H77" s="46"/>
      <c r="I77" s="46"/>
      <c r="J77" s="48"/>
    </row>
    <row r="78" ht="60">
      <c r="A78" s="37" t="s">
        <v>601</v>
      </c>
      <c r="B78" s="45"/>
      <c r="C78" s="46"/>
      <c r="D78" s="46"/>
      <c r="E78" s="39" t="s">
        <v>4135</v>
      </c>
      <c r="F78" s="46"/>
      <c r="G78" s="46"/>
      <c r="H78" s="46"/>
      <c r="I78" s="46"/>
      <c r="J78" s="48"/>
    </row>
    <row r="79">
      <c r="A79" s="37" t="s">
        <v>593</v>
      </c>
      <c r="B79" s="37">
        <v>19</v>
      </c>
      <c r="C79" s="38" t="s">
        <v>4342</v>
      </c>
      <c r="D79" s="37" t="s">
        <v>595</v>
      </c>
      <c r="E79" s="39" t="s">
        <v>3377</v>
      </c>
      <c r="F79" s="40" t="s">
        <v>597</v>
      </c>
      <c r="G79" s="41">
        <v>1440</v>
      </c>
      <c r="H79" s="42">
        <v>0</v>
      </c>
      <c r="I79" s="43">
        <f>ROUND(G79*H79,P4)</f>
        <v>0</v>
      </c>
      <c r="J79" s="37"/>
      <c r="O79" s="44">
        <f>I79*0.21</f>
        <v>0</v>
      </c>
      <c r="P79">
        <v>3</v>
      </c>
    </row>
    <row r="80">
      <c r="A80" s="37" t="s">
        <v>598</v>
      </c>
      <c r="B80" s="45"/>
      <c r="C80" s="46"/>
      <c r="D80" s="46"/>
      <c r="E80" s="39" t="s">
        <v>14335</v>
      </c>
      <c r="F80" s="46"/>
      <c r="G80" s="46"/>
      <c r="H80" s="46"/>
      <c r="I80" s="46"/>
      <c r="J80" s="48"/>
    </row>
    <row r="81" ht="60">
      <c r="A81" s="37" t="s">
        <v>601</v>
      </c>
      <c r="B81" s="45"/>
      <c r="C81" s="46"/>
      <c r="D81" s="46"/>
      <c r="E81" s="39" t="s">
        <v>4135</v>
      </c>
      <c r="F81" s="46"/>
      <c r="G81" s="46"/>
      <c r="H81" s="46"/>
      <c r="I81" s="46"/>
      <c r="J81" s="48"/>
    </row>
    <row r="82">
      <c r="A82" s="31" t="s">
        <v>591</v>
      </c>
      <c r="B82" s="32"/>
      <c r="C82" s="33" t="s">
        <v>14249</v>
      </c>
      <c r="D82" s="34"/>
      <c r="E82" s="31" t="s">
        <v>14250</v>
      </c>
      <c r="F82" s="34"/>
      <c r="G82" s="34"/>
      <c r="H82" s="34"/>
      <c r="I82" s="35">
        <f>SUMIFS(I83:I97,A83:A97,"P")</f>
        <v>0</v>
      </c>
      <c r="J82" s="36"/>
    </row>
    <row r="83">
      <c r="A83" s="37" t="s">
        <v>593</v>
      </c>
      <c r="B83" s="37">
        <v>20</v>
      </c>
      <c r="C83" s="38" t="s">
        <v>14522</v>
      </c>
      <c r="D83" s="37" t="s">
        <v>595</v>
      </c>
      <c r="E83" s="39" t="s">
        <v>14523</v>
      </c>
      <c r="F83" s="40" t="s">
        <v>608</v>
      </c>
      <c r="G83" s="41">
        <v>11</v>
      </c>
      <c r="H83" s="42">
        <v>0</v>
      </c>
      <c r="I83" s="43">
        <f>ROUND(G83*H83,P4)</f>
        <v>0</v>
      </c>
      <c r="J83" s="37"/>
      <c r="O83" s="44">
        <f>I83*0.21</f>
        <v>0</v>
      </c>
      <c r="P83">
        <v>3</v>
      </c>
    </row>
    <row r="84">
      <c r="A84" s="37" t="s">
        <v>598</v>
      </c>
      <c r="B84" s="45"/>
      <c r="C84" s="46"/>
      <c r="D84" s="46"/>
      <c r="E84" s="39" t="s">
        <v>14524</v>
      </c>
      <c r="F84" s="46"/>
      <c r="G84" s="46"/>
      <c r="H84" s="46"/>
      <c r="I84" s="46"/>
      <c r="J84" s="48"/>
    </row>
    <row r="85" ht="90">
      <c r="A85" s="37" t="s">
        <v>601</v>
      </c>
      <c r="B85" s="45"/>
      <c r="C85" s="46"/>
      <c r="D85" s="46"/>
      <c r="E85" s="39" t="s">
        <v>14459</v>
      </c>
      <c r="F85" s="46"/>
      <c r="G85" s="46"/>
      <c r="H85" s="46"/>
      <c r="I85" s="46"/>
      <c r="J85" s="48"/>
    </row>
    <row r="86">
      <c r="A86" s="37" t="s">
        <v>593</v>
      </c>
      <c r="B86" s="37">
        <v>21</v>
      </c>
      <c r="C86" s="38" t="s">
        <v>14525</v>
      </c>
      <c r="D86" s="37" t="s">
        <v>595</v>
      </c>
      <c r="E86" s="39" t="s">
        <v>2689</v>
      </c>
      <c r="F86" s="40" t="s">
        <v>608</v>
      </c>
      <c r="G86" s="41">
        <v>12</v>
      </c>
      <c r="H86" s="42">
        <v>0</v>
      </c>
      <c r="I86" s="43">
        <f>ROUND(G86*H86,P4)</f>
        <v>0</v>
      </c>
      <c r="J86" s="37"/>
      <c r="O86" s="44">
        <f>I86*0.21</f>
        <v>0</v>
      </c>
      <c r="P86">
        <v>3</v>
      </c>
    </row>
    <row r="87">
      <c r="A87" s="37" t="s">
        <v>598</v>
      </c>
      <c r="B87" s="45"/>
      <c r="C87" s="46"/>
      <c r="D87" s="46"/>
      <c r="E87" s="39" t="s">
        <v>14302</v>
      </c>
      <c r="F87" s="46"/>
      <c r="G87" s="46"/>
      <c r="H87" s="46"/>
      <c r="I87" s="46"/>
      <c r="J87" s="48"/>
    </row>
    <row r="88" ht="90">
      <c r="A88" s="37" t="s">
        <v>601</v>
      </c>
      <c r="B88" s="45"/>
      <c r="C88" s="46"/>
      <c r="D88" s="46"/>
      <c r="E88" s="39" t="s">
        <v>14459</v>
      </c>
      <c r="F88" s="46"/>
      <c r="G88" s="46"/>
      <c r="H88" s="46"/>
      <c r="I88" s="46"/>
      <c r="J88" s="48"/>
    </row>
    <row r="89" ht="30">
      <c r="A89" s="37" t="s">
        <v>593</v>
      </c>
      <c r="B89" s="37">
        <v>22</v>
      </c>
      <c r="C89" s="38" t="s">
        <v>14526</v>
      </c>
      <c r="D89" s="37" t="s">
        <v>595</v>
      </c>
      <c r="E89" s="39" t="s">
        <v>14527</v>
      </c>
      <c r="F89" s="40" t="s">
        <v>608</v>
      </c>
      <c r="G89" s="41">
        <v>4</v>
      </c>
      <c r="H89" s="42">
        <v>0</v>
      </c>
      <c r="I89" s="43">
        <f>ROUND(G89*H89,P4)</f>
        <v>0</v>
      </c>
      <c r="J89" s="37"/>
      <c r="O89" s="44">
        <f>I89*0.21</f>
        <v>0</v>
      </c>
      <c r="P89">
        <v>3</v>
      </c>
    </row>
    <row r="90">
      <c r="A90" s="37" t="s">
        <v>598</v>
      </c>
      <c r="B90" s="45"/>
      <c r="C90" s="46"/>
      <c r="D90" s="46"/>
      <c r="E90" s="39" t="s">
        <v>14302</v>
      </c>
      <c r="F90" s="46"/>
      <c r="G90" s="46"/>
      <c r="H90" s="46"/>
      <c r="I90" s="46"/>
      <c r="J90" s="48"/>
    </row>
    <row r="91" ht="45">
      <c r="A91" s="37" t="s">
        <v>601</v>
      </c>
      <c r="B91" s="45"/>
      <c r="C91" s="46"/>
      <c r="D91" s="46"/>
      <c r="E91" s="39" t="s">
        <v>14409</v>
      </c>
      <c r="F91" s="46"/>
      <c r="G91" s="46"/>
      <c r="H91" s="46"/>
      <c r="I91" s="46"/>
      <c r="J91" s="48"/>
    </row>
    <row r="92" ht="30">
      <c r="A92" s="37" t="s">
        <v>593</v>
      </c>
      <c r="B92" s="37">
        <v>23</v>
      </c>
      <c r="C92" s="38" t="s">
        <v>14479</v>
      </c>
      <c r="D92" s="37" t="s">
        <v>595</v>
      </c>
      <c r="E92" s="39" t="s">
        <v>14480</v>
      </c>
      <c r="F92" s="40" t="s">
        <v>608</v>
      </c>
      <c r="G92" s="41">
        <v>23</v>
      </c>
      <c r="H92" s="42">
        <v>0</v>
      </c>
      <c r="I92" s="43">
        <f>ROUND(G92*H92,P4)</f>
        <v>0</v>
      </c>
      <c r="J92" s="37"/>
      <c r="O92" s="44">
        <f>I92*0.21</f>
        <v>0</v>
      </c>
      <c r="P92">
        <v>3</v>
      </c>
    </row>
    <row r="93">
      <c r="A93" s="37" t="s">
        <v>598</v>
      </c>
      <c r="B93" s="45"/>
      <c r="C93" s="46"/>
      <c r="D93" s="46"/>
      <c r="E93" s="39" t="s">
        <v>14524</v>
      </c>
      <c r="F93" s="46"/>
      <c r="G93" s="46"/>
      <c r="H93" s="46"/>
      <c r="I93" s="46"/>
      <c r="J93" s="48"/>
    </row>
    <row r="94" ht="45">
      <c r="A94" s="37" t="s">
        <v>601</v>
      </c>
      <c r="B94" s="45"/>
      <c r="C94" s="46"/>
      <c r="D94" s="46"/>
      <c r="E94" s="39" t="s">
        <v>14409</v>
      </c>
      <c r="F94" s="46"/>
      <c r="G94" s="46"/>
      <c r="H94" s="46"/>
      <c r="I94" s="46"/>
      <c r="J94" s="48"/>
    </row>
    <row r="95" ht="30">
      <c r="A95" s="37" t="s">
        <v>593</v>
      </c>
      <c r="B95" s="37">
        <v>24</v>
      </c>
      <c r="C95" s="38" t="s">
        <v>14484</v>
      </c>
      <c r="D95" s="37" t="s">
        <v>595</v>
      </c>
      <c r="E95" s="39" t="s">
        <v>14485</v>
      </c>
      <c r="F95" s="40" t="s">
        <v>608</v>
      </c>
      <c r="G95" s="41">
        <v>23</v>
      </c>
      <c r="H95" s="42">
        <v>0</v>
      </c>
      <c r="I95" s="43">
        <f>ROUND(G95*H95,P4)</f>
        <v>0</v>
      </c>
      <c r="J95" s="37"/>
      <c r="O95" s="44">
        <f>I95*0.21</f>
        <v>0</v>
      </c>
      <c r="P95">
        <v>3</v>
      </c>
    </row>
    <row r="96">
      <c r="A96" s="37" t="s">
        <v>598</v>
      </c>
      <c r="B96" s="45"/>
      <c r="C96" s="46"/>
      <c r="D96" s="46"/>
      <c r="E96" s="39" t="s">
        <v>14524</v>
      </c>
      <c r="F96" s="46"/>
      <c r="G96" s="46"/>
      <c r="H96" s="46"/>
      <c r="I96" s="46"/>
      <c r="J96" s="48"/>
    </row>
    <row r="97" ht="45">
      <c r="A97" s="37" t="s">
        <v>601</v>
      </c>
      <c r="B97" s="45"/>
      <c r="C97" s="46"/>
      <c r="D97" s="46"/>
      <c r="E97" s="39" t="s">
        <v>14483</v>
      </c>
      <c r="F97" s="46"/>
      <c r="G97" s="46"/>
      <c r="H97" s="46"/>
      <c r="I97" s="46"/>
      <c r="J97" s="48"/>
    </row>
    <row r="98">
      <c r="A98" s="31" t="s">
        <v>591</v>
      </c>
      <c r="B98" s="32"/>
      <c r="C98" s="33" t="s">
        <v>3666</v>
      </c>
      <c r="D98" s="34"/>
      <c r="E98" s="31" t="s">
        <v>4198</v>
      </c>
      <c r="F98" s="34"/>
      <c r="G98" s="34"/>
      <c r="H98" s="34"/>
      <c r="I98" s="35">
        <f>SUMIFS(I99:I122,A99:A122,"P")</f>
        <v>0</v>
      </c>
      <c r="J98" s="36"/>
    </row>
    <row r="99" ht="30">
      <c r="A99" s="37" t="s">
        <v>593</v>
      </c>
      <c r="B99" s="37">
        <v>25</v>
      </c>
      <c r="C99" s="38" t="s">
        <v>3065</v>
      </c>
      <c r="D99" s="37" t="s">
        <v>595</v>
      </c>
      <c r="E99" s="39" t="s">
        <v>3962</v>
      </c>
      <c r="F99" s="40" t="s">
        <v>608</v>
      </c>
      <c r="G99" s="41">
        <v>1</v>
      </c>
      <c r="H99" s="42">
        <v>0</v>
      </c>
      <c r="I99" s="43">
        <f>ROUND(G99*H99,P4)</f>
        <v>0</v>
      </c>
      <c r="J99" s="37"/>
      <c r="O99" s="44">
        <f>I99*0.21</f>
        <v>0</v>
      </c>
      <c r="P99">
        <v>3</v>
      </c>
    </row>
    <row r="100">
      <c r="A100" s="37" t="s">
        <v>598</v>
      </c>
      <c r="B100" s="45"/>
      <c r="C100" s="46"/>
      <c r="D100" s="46"/>
      <c r="E100" s="39" t="s">
        <v>14302</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3069</v>
      </c>
      <c r="D102" s="37" t="s">
        <v>595</v>
      </c>
      <c r="E102" s="39" t="s">
        <v>3964</v>
      </c>
      <c r="F102" s="40" t="s">
        <v>608</v>
      </c>
      <c r="G102" s="41">
        <v>1</v>
      </c>
      <c r="H102" s="42">
        <v>0</v>
      </c>
      <c r="I102" s="43">
        <f>ROUND(G102*H102,P4)</f>
        <v>0</v>
      </c>
      <c r="J102" s="37"/>
      <c r="O102" s="44">
        <f>I102*0.21</f>
        <v>0</v>
      </c>
      <c r="P102">
        <v>3</v>
      </c>
    </row>
    <row r="103">
      <c r="A103" s="37" t="s">
        <v>598</v>
      </c>
      <c r="B103" s="45"/>
      <c r="C103" s="46"/>
      <c r="D103" s="46"/>
      <c r="E103" s="39" t="s">
        <v>14302</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3072</v>
      </c>
      <c r="D105" s="37" t="s">
        <v>595</v>
      </c>
      <c r="E105" s="39" t="s">
        <v>3073</v>
      </c>
      <c r="F105" s="40" t="s">
        <v>608</v>
      </c>
      <c r="G105" s="41">
        <v>1</v>
      </c>
      <c r="H105" s="42">
        <v>0</v>
      </c>
      <c r="I105" s="43">
        <f>ROUND(G105*H105,P4)</f>
        <v>0</v>
      </c>
      <c r="J105" s="37"/>
      <c r="O105" s="44">
        <f>I105*0.21</f>
        <v>0</v>
      </c>
      <c r="P105">
        <v>3</v>
      </c>
    </row>
    <row r="106">
      <c r="A106" s="37" t="s">
        <v>598</v>
      </c>
      <c r="B106" s="45"/>
      <c r="C106" s="46"/>
      <c r="D106" s="46"/>
      <c r="E106" s="39" t="s">
        <v>14302</v>
      </c>
      <c r="F106" s="46"/>
      <c r="G106" s="46"/>
      <c r="H106" s="46"/>
      <c r="I106" s="46"/>
      <c r="J106" s="48"/>
    </row>
    <row r="107" ht="105">
      <c r="A107" s="37" t="s">
        <v>601</v>
      </c>
      <c r="B107" s="45"/>
      <c r="C107" s="46"/>
      <c r="D107" s="46"/>
      <c r="E107" s="39" t="s">
        <v>4208</v>
      </c>
      <c r="F107" s="46"/>
      <c r="G107" s="46"/>
      <c r="H107" s="46"/>
      <c r="I107" s="46"/>
      <c r="J107" s="48"/>
    </row>
    <row r="108">
      <c r="A108" s="37" t="s">
        <v>593</v>
      </c>
      <c r="B108" s="37">
        <v>28</v>
      </c>
      <c r="C108" s="38" t="s">
        <v>3328</v>
      </c>
      <c r="D108" s="37" t="s">
        <v>595</v>
      </c>
      <c r="E108" s="39" t="s">
        <v>3329</v>
      </c>
      <c r="F108" s="40" t="s">
        <v>608</v>
      </c>
      <c r="G108" s="41">
        <v>1</v>
      </c>
      <c r="H108" s="42">
        <v>0</v>
      </c>
      <c r="I108" s="43">
        <f>ROUND(G108*H108,P4)</f>
        <v>0</v>
      </c>
      <c r="J108" s="37"/>
      <c r="O108" s="44">
        <f>I108*0.21</f>
        <v>0</v>
      </c>
      <c r="P108">
        <v>3</v>
      </c>
    </row>
    <row r="109">
      <c r="A109" s="37" t="s">
        <v>598</v>
      </c>
      <c r="B109" s="45"/>
      <c r="C109" s="46"/>
      <c r="D109" s="46"/>
      <c r="E109" s="39" t="s">
        <v>14302</v>
      </c>
      <c r="F109" s="46"/>
      <c r="G109" s="46"/>
      <c r="H109" s="46"/>
      <c r="I109" s="46"/>
      <c r="J109" s="48"/>
    </row>
    <row r="110" ht="105">
      <c r="A110" s="37" t="s">
        <v>601</v>
      </c>
      <c r="B110" s="45"/>
      <c r="C110" s="46"/>
      <c r="D110" s="46"/>
      <c r="E110" s="39" t="s">
        <v>4219</v>
      </c>
      <c r="F110" s="46"/>
      <c r="G110" s="46"/>
      <c r="H110" s="46"/>
      <c r="I110" s="46"/>
      <c r="J110" s="48"/>
    </row>
    <row r="111" ht="30">
      <c r="A111" s="37" t="s">
        <v>593</v>
      </c>
      <c r="B111" s="37">
        <v>29</v>
      </c>
      <c r="C111" s="38" t="s">
        <v>14432</v>
      </c>
      <c r="D111" s="37" t="s">
        <v>595</v>
      </c>
      <c r="E111" s="39" t="s">
        <v>14433</v>
      </c>
      <c r="F111" s="40" t="s">
        <v>608</v>
      </c>
      <c r="G111" s="41">
        <v>1</v>
      </c>
      <c r="H111" s="42">
        <v>0</v>
      </c>
      <c r="I111" s="43">
        <f>ROUND(G111*H111,P4)</f>
        <v>0</v>
      </c>
      <c r="J111" s="37"/>
      <c r="O111" s="44">
        <f>I111*0.21</f>
        <v>0</v>
      </c>
      <c r="P111">
        <v>3</v>
      </c>
    </row>
    <row r="112">
      <c r="A112" s="37" t="s">
        <v>598</v>
      </c>
      <c r="B112" s="45"/>
      <c r="C112" s="46"/>
      <c r="D112" s="46"/>
      <c r="E112" s="39" t="s">
        <v>14302</v>
      </c>
      <c r="F112" s="46"/>
      <c r="G112" s="46"/>
      <c r="H112" s="46"/>
      <c r="I112" s="46"/>
      <c r="J112" s="48"/>
    </row>
    <row r="113" ht="105">
      <c r="A113" s="37" t="s">
        <v>601</v>
      </c>
      <c r="B113" s="45"/>
      <c r="C113" s="46"/>
      <c r="D113" s="46"/>
      <c r="E113" s="39" t="s">
        <v>4219</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14302</v>
      </c>
      <c r="F115" s="46"/>
      <c r="G115" s="46"/>
      <c r="H115" s="46"/>
      <c r="I115" s="46"/>
      <c r="J115" s="48"/>
    </row>
    <row r="116" ht="120">
      <c r="A116" s="37" t="s">
        <v>601</v>
      </c>
      <c r="B116" s="45"/>
      <c r="C116" s="46"/>
      <c r="D116" s="46"/>
      <c r="E116" s="39" t="s">
        <v>3669</v>
      </c>
      <c r="F116" s="46"/>
      <c r="G116" s="46"/>
      <c r="H116" s="46"/>
      <c r="I116" s="46"/>
      <c r="J116" s="48"/>
    </row>
    <row r="117">
      <c r="A117" s="37" t="s">
        <v>593</v>
      </c>
      <c r="B117" s="37">
        <v>31</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14302</v>
      </c>
      <c r="F118" s="46"/>
      <c r="G118" s="46"/>
      <c r="H118" s="46"/>
      <c r="I118" s="46"/>
      <c r="J118" s="48"/>
    </row>
    <row r="119" ht="105">
      <c r="A119" s="37" t="s">
        <v>601</v>
      </c>
      <c r="B119" s="45"/>
      <c r="C119" s="46"/>
      <c r="D119" s="46"/>
      <c r="E119" s="39" t="s">
        <v>4225</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14302</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14528</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14529</v>
      </c>
      <c r="F129" s="46"/>
      <c r="G129" s="46"/>
      <c r="H129" s="46"/>
      <c r="I129" s="46"/>
      <c r="J129" s="48"/>
    </row>
    <row r="130" ht="120">
      <c r="A130" s="37" t="s">
        <v>601</v>
      </c>
      <c r="B130" s="50"/>
      <c r="C130" s="51"/>
      <c r="D130" s="51"/>
      <c r="E130" s="39" t="s">
        <v>1819</v>
      </c>
      <c r="F130" s="51"/>
      <c r="G130" s="51"/>
      <c r="H130" s="51"/>
      <c r="I130" s="51"/>
      <c r="J130" s="52"/>
    </row>
  </sheetData>
  <sheetProtection sheet="1" objects="1" scenarios="1" spinCount="100000" saltValue="cl2xIAJUQKTyEcY+2EdsSyLFTFdQNMkNjF2b41rDBtBnRFjYR9AZMLsR6317uwkX6t2WkWgLXDE1bmq6ifNKcQ==" hashValue="ewGNSh+K78HKeQuukrHGVy2rGp2+DHK8CZNGwSCLegDE3ekq10h0srlXZ7A4w0ylhKLQwfNY6UvGT12kV1kZ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14530</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14530</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14249</v>
      </c>
      <c r="D11" s="34"/>
      <c r="E11" s="31" t="s">
        <v>14250</v>
      </c>
      <c r="F11" s="34"/>
      <c r="G11" s="34"/>
      <c r="H11" s="34"/>
      <c r="I11" s="35">
        <f>SUMIFS(I12:I27,A12:A27,"P")</f>
        <v>0</v>
      </c>
      <c r="J11" s="36"/>
    </row>
    <row r="12">
      <c r="A12" s="37" t="s">
        <v>593</v>
      </c>
      <c r="B12" s="37">
        <v>1</v>
      </c>
      <c r="C12" s="38" t="s">
        <v>14531</v>
      </c>
      <c r="D12" s="37" t="s">
        <v>595</v>
      </c>
      <c r="E12" s="39" t="s">
        <v>14532</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14533</v>
      </c>
      <c r="F14" s="46"/>
      <c r="G14" s="46"/>
      <c r="H14" s="46"/>
      <c r="I14" s="46"/>
      <c r="J14" s="48"/>
    </row>
    <row r="15" ht="135">
      <c r="A15" s="37" t="s">
        <v>601</v>
      </c>
      <c r="B15" s="45"/>
      <c r="C15" s="46"/>
      <c r="D15" s="46"/>
      <c r="E15" s="39" t="s">
        <v>14534</v>
      </c>
      <c r="F15" s="46"/>
      <c r="G15" s="46"/>
      <c r="H15" s="46"/>
      <c r="I15" s="46"/>
      <c r="J15" s="48"/>
    </row>
    <row r="16" ht="30">
      <c r="A16" s="37" t="s">
        <v>593</v>
      </c>
      <c r="B16" s="37">
        <v>2</v>
      </c>
      <c r="C16" s="38" t="s">
        <v>14535</v>
      </c>
      <c r="D16" s="37" t="s">
        <v>595</v>
      </c>
      <c r="E16" s="39" t="s">
        <v>14536</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14533</v>
      </c>
      <c r="F18" s="46"/>
      <c r="G18" s="46"/>
      <c r="H18" s="46"/>
      <c r="I18" s="46"/>
      <c r="J18" s="48"/>
    </row>
    <row r="19" ht="135">
      <c r="A19" s="37" t="s">
        <v>601</v>
      </c>
      <c r="B19" s="45"/>
      <c r="C19" s="46"/>
      <c r="D19" s="46"/>
      <c r="E19" s="39" t="s">
        <v>14534</v>
      </c>
      <c r="F19" s="46"/>
      <c r="G19" s="46"/>
      <c r="H19" s="46"/>
      <c r="I19" s="46"/>
      <c r="J19" s="48"/>
    </row>
    <row r="20">
      <c r="A20" s="37" t="s">
        <v>593</v>
      </c>
      <c r="B20" s="37">
        <v>3</v>
      </c>
      <c r="C20" s="38" t="s">
        <v>14537</v>
      </c>
      <c r="D20" s="37" t="s">
        <v>595</v>
      </c>
      <c r="E20" s="39" t="s">
        <v>14538</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14533</v>
      </c>
      <c r="F22" s="46"/>
      <c r="G22" s="46"/>
      <c r="H22" s="46"/>
      <c r="I22" s="46"/>
      <c r="J22" s="48"/>
    </row>
    <row r="23" ht="135">
      <c r="A23" s="37" t="s">
        <v>601</v>
      </c>
      <c r="B23" s="45"/>
      <c r="C23" s="46"/>
      <c r="D23" s="46"/>
      <c r="E23" s="39" t="s">
        <v>14534</v>
      </c>
      <c r="F23" s="46"/>
      <c r="G23" s="46"/>
      <c r="H23" s="46"/>
      <c r="I23" s="46"/>
      <c r="J23" s="48"/>
    </row>
    <row r="24">
      <c r="A24" s="37" t="s">
        <v>593</v>
      </c>
      <c r="B24" s="37">
        <v>4</v>
      </c>
      <c r="C24" s="38" t="s">
        <v>14539</v>
      </c>
      <c r="D24" s="37" t="s">
        <v>595</v>
      </c>
      <c r="E24" s="39" t="s">
        <v>14540</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14541</v>
      </c>
      <c r="F26" s="46"/>
      <c r="G26" s="46"/>
      <c r="H26" s="46"/>
      <c r="I26" s="46"/>
      <c r="J26" s="48"/>
    </row>
    <row r="27" ht="135">
      <c r="A27" s="37" t="s">
        <v>601</v>
      </c>
      <c r="B27" s="45"/>
      <c r="C27" s="46"/>
      <c r="D27" s="46"/>
      <c r="E27" s="39" t="s">
        <v>14534</v>
      </c>
      <c r="F27" s="46"/>
      <c r="G27" s="46"/>
      <c r="H27" s="46"/>
      <c r="I27" s="46"/>
      <c r="J27" s="48"/>
    </row>
    <row r="28">
      <c r="A28" s="31" t="s">
        <v>591</v>
      </c>
      <c r="B28" s="32"/>
      <c r="C28" s="33" t="s">
        <v>4818</v>
      </c>
      <c r="D28" s="34"/>
      <c r="E28" s="31" t="s">
        <v>14542</v>
      </c>
      <c r="F28" s="34"/>
      <c r="G28" s="34"/>
      <c r="H28" s="34"/>
      <c r="I28" s="35">
        <f>SUMIFS(I29:I32,A29:A32,"P")</f>
        <v>0</v>
      </c>
      <c r="J28" s="36"/>
    </row>
    <row r="29">
      <c r="A29" s="37" t="s">
        <v>593</v>
      </c>
      <c r="B29" s="37">
        <v>5</v>
      </c>
      <c r="C29" s="38" t="s">
        <v>6253</v>
      </c>
      <c r="D29" s="37" t="s">
        <v>595</v>
      </c>
      <c r="E29" s="39" t="s">
        <v>6254</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14543</v>
      </c>
      <c r="F31" s="46"/>
      <c r="G31" s="46"/>
      <c r="H31" s="46"/>
      <c r="I31" s="46"/>
      <c r="J31" s="48"/>
    </row>
    <row r="32" ht="150">
      <c r="A32" s="37" t="s">
        <v>601</v>
      </c>
      <c r="B32" s="45"/>
      <c r="C32" s="46"/>
      <c r="D32" s="46"/>
      <c r="E32" s="39" t="s">
        <v>4685</v>
      </c>
      <c r="F32" s="46"/>
      <c r="G32" s="46"/>
      <c r="H32" s="46"/>
      <c r="I32" s="46"/>
      <c r="J32" s="48"/>
    </row>
    <row r="33">
      <c r="A33" s="31" t="s">
        <v>591</v>
      </c>
      <c r="B33" s="32"/>
      <c r="C33" s="33" t="s">
        <v>1812</v>
      </c>
      <c r="D33" s="34"/>
      <c r="E33" s="31" t="s">
        <v>1813</v>
      </c>
      <c r="F33" s="34"/>
      <c r="G33" s="34"/>
      <c r="H33" s="34"/>
      <c r="I33" s="35">
        <f>SUMIFS(I34:I46,A34:A46,"P")</f>
        <v>0</v>
      </c>
      <c r="J33" s="36"/>
    </row>
    <row r="34" ht="60">
      <c r="A34" s="37" t="s">
        <v>593</v>
      </c>
      <c r="B34" s="37">
        <v>6</v>
      </c>
      <c r="C34" s="38" t="s">
        <v>2447</v>
      </c>
      <c r="D34" s="37" t="s">
        <v>2448</v>
      </c>
      <c r="E34" s="39" t="s">
        <v>2449</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30">
      <c r="A36" s="37" t="s">
        <v>599</v>
      </c>
      <c r="B36" s="45"/>
      <c r="C36" s="46"/>
      <c r="D36" s="46"/>
      <c r="E36" s="49" t="s">
        <v>14544</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20">
      <c r="A40" s="37" t="s">
        <v>601</v>
      </c>
      <c r="B40" s="45"/>
      <c r="C40" s="46"/>
      <c r="D40" s="46"/>
      <c r="E40" s="39" t="s">
        <v>1819</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20">
      <c r="A43" s="37" t="s">
        <v>601</v>
      </c>
      <c r="B43" s="45"/>
      <c r="C43" s="46"/>
      <c r="D43" s="46"/>
      <c r="E43" s="39" t="s">
        <v>1819</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20">
      <c r="A46" s="37" t="s">
        <v>601</v>
      </c>
      <c r="B46" s="50"/>
      <c r="C46" s="51"/>
      <c r="D46" s="51"/>
      <c r="E46" s="39" t="s">
        <v>1819</v>
      </c>
      <c r="F46" s="51"/>
      <c r="G46" s="51"/>
      <c r="H46" s="51"/>
      <c r="I46" s="51"/>
      <c r="J46" s="52"/>
    </row>
  </sheetData>
  <sheetProtection sheet="1" objects="1" scenarios="1" spinCount="100000" saltValue="ETkNvAwdUTTEPGKq7X92LftPNrdqhzUj59LGA8slxh/eW0T419KCwhLxWwKIjuj1LJAshqWSnmn88F4gKkFPmg==" hashValue="Mr3gueFP9kPTQnYdZp/4FgcDbLr1DYZ9DQdydOP3l1WjMTbVtGEqRBAtvBmWJQS1VD2WMvNcupOKLTf2Avzx7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14545</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14545</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SUMIFS(I12:I15,A12:A15,"P")</f>
        <v>0</v>
      </c>
      <c r="J11" s="36"/>
    </row>
    <row r="12">
      <c r="A12" s="37" t="s">
        <v>593</v>
      </c>
      <c r="B12" s="37">
        <v>1</v>
      </c>
      <c r="C12" s="38" t="s">
        <v>14286</v>
      </c>
      <c r="D12" s="37" t="s">
        <v>595</v>
      </c>
      <c r="E12" s="39" t="s">
        <v>14287</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3713</v>
      </c>
      <c r="F14" s="46"/>
      <c r="G14" s="46"/>
      <c r="H14" s="46"/>
      <c r="I14" s="46"/>
      <c r="J14" s="48"/>
    </row>
    <row r="15" ht="405">
      <c r="A15" s="37" t="s">
        <v>601</v>
      </c>
      <c r="B15" s="45"/>
      <c r="C15" s="46"/>
      <c r="D15" s="46"/>
      <c r="E15" s="39" t="s">
        <v>643</v>
      </c>
      <c r="F15" s="46"/>
      <c r="G15" s="46"/>
      <c r="H15" s="46"/>
      <c r="I15" s="46"/>
      <c r="J15" s="48"/>
    </row>
    <row r="16">
      <c r="A16" s="31" t="s">
        <v>591</v>
      </c>
      <c r="B16" s="32"/>
      <c r="C16" s="33" t="s">
        <v>14249</v>
      </c>
      <c r="D16" s="34"/>
      <c r="E16" s="31" t="s">
        <v>14250</v>
      </c>
      <c r="F16" s="34"/>
      <c r="G16" s="34"/>
      <c r="H16" s="34"/>
      <c r="I16" s="35">
        <f>SUMIFS(I17:I20,A17:A20,"P")</f>
        <v>0</v>
      </c>
      <c r="J16" s="36"/>
    </row>
    <row r="17" ht="30">
      <c r="A17" s="37" t="s">
        <v>593</v>
      </c>
      <c r="B17" s="37">
        <v>2</v>
      </c>
      <c r="C17" s="38" t="s">
        <v>14503</v>
      </c>
      <c r="D17" s="37" t="s">
        <v>595</v>
      </c>
      <c r="E17" s="39" t="s">
        <v>14504</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6122</v>
      </c>
      <c r="F19" s="46"/>
      <c r="G19" s="46"/>
      <c r="H19" s="46"/>
      <c r="I19" s="46"/>
      <c r="J19" s="48"/>
    </row>
    <row r="20" ht="105">
      <c r="A20" s="37" t="s">
        <v>601</v>
      </c>
      <c r="B20" s="45"/>
      <c r="C20" s="46"/>
      <c r="D20" s="46"/>
      <c r="E20" s="39" t="s">
        <v>14505</v>
      </c>
      <c r="F20" s="46"/>
      <c r="G20" s="46"/>
      <c r="H20" s="46"/>
      <c r="I20" s="46"/>
      <c r="J20" s="48"/>
    </row>
    <row r="21">
      <c r="A21" s="31" t="s">
        <v>591</v>
      </c>
      <c r="B21" s="32"/>
      <c r="C21" s="33" t="s">
        <v>3666</v>
      </c>
      <c r="D21" s="34"/>
      <c r="E21" s="31" t="s">
        <v>4198</v>
      </c>
      <c r="F21" s="34"/>
      <c r="G21" s="34"/>
      <c r="H21" s="34"/>
      <c r="I21" s="35">
        <f>SUMIFS(I22:I45,A22:A45,"P")</f>
        <v>0</v>
      </c>
      <c r="J21" s="36"/>
    </row>
    <row r="22" ht="30">
      <c r="A22" s="37" t="s">
        <v>593</v>
      </c>
      <c r="B22" s="37">
        <v>3</v>
      </c>
      <c r="C22" s="38" t="s">
        <v>3065</v>
      </c>
      <c r="D22" s="37" t="s">
        <v>595</v>
      </c>
      <c r="E22" s="39" t="s">
        <v>3962</v>
      </c>
      <c r="F22" s="40" t="s">
        <v>608</v>
      </c>
      <c r="G22" s="41">
        <v>1</v>
      </c>
      <c r="H22" s="42">
        <v>0</v>
      </c>
      <c r="I22" s="43">
        <f>ROUND(G22*H22,P4)</f>
        <v>0</v>
      </c>
      <c r="J22" s="37"/>
      <c r="O22" s="44">
        <f>I22*0.21</f>
        <v>0</v>
      </c>
      <c r="P22">
        <v>3</v>
      </c>
    </row>
    <row r="23">
      <c r="A23" s="37" t="s">
        <v>598</v>
      </c>
      <c r="B23" s="45"/>
      <c r="C23" s="46"/>
      <c r="D23" s="46"/>
      <c r="E23" s="39" t="s">
        <v>14506</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3072</v>
      </c>
      <c r="D25" s="37" t="s">
        <v>592</v>
      </c>
      <c r="E25" s="39" t="s">
        <v>3073</v>
      </c>
      <c r="F25" s="40" t="s">
        <v>608</v>
      </c>
      <c r="G25" s="41">
        <v>1</v>
      </c>
      <c r="H25" s="42">
        <v>0</v>
      </c>
      <c r="I25" s="43">
        <f>ROUND(G25*H25,P4)</f>
        <v>0</v>
      </c>
      <c r="J25" s="37"/>
      <c r="O25" s="44">
        <f>I25*0.21</f>
        <v>0</v>
      </c>
      <c r="P25">
        <v>3</v>
      </c>
    </row>
    <row r="26">
      <c r="A26" s="37" t="s">
        <v>598</v>
      </c>
      <c r="B26" s="45"/>
      <c r="C26" s="46"/>
      <c r="D26" s="46"/>
      <c r="E26" s="39" t="s">
        <v>14506</v>
      </c>
      <c r="F26" s="46"/>
      <c r="G26" s="46"/>
      <c r="H26" s="46"/>
      <c r="I26" s="46"/>
      <c r="J26" s="48"/>
    </row>
    <row r="27" ht="105">
      <c r="A27" s="37" t="s">
        <v>601</v>
      </c>
      <c r="B27" s="45"/>
      <c r="C27" s="46"/>
      <c r="D27" s="46"/>
      <c r="E27" s="39" t="s">
        <v>4208</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14506</v>
      </c>
      <c r="F29" s="46"/>
      <c r="G29" s="46"/>
      <c r="H29" s="46"/>
      <c r="I29" s="46"/>
      <c r="J29" s="48"/>
    </row>
    <row r="30" ht="120">
      <c r="A30" s="37" t="s">
        <v>601</v>
      </c>
      <c r="B30" s="45"/>
      <c r="C30" s="46"/>
      <c r="D30" s="46"/>
      <c r="E30" s="39" t="s">
        <v>3669</v>
      </c>
      <c r="F30" s="46"/>
      <c r="G30" s="46"/>
      <c r="H30" s="46"/>
      <c r="I30" s="46"/>
      <c r="J30" s="48"/>
    </row>
    <row r="31">
      <c r="A31" s="37" t="s">
        <v>593</v>
      </c>
      <c r="B31" s="37">
        <v>6</v>
      </c>
      <c r="C31" s="38" t="s">
        <v>3077</v>
      </c>
      <c r="D31" s="37" t="s">
        <v>595</v>
      </c>
      <c r="E31" s="39" t="s">
        <v>3078</v>
      </c>
      <c r="F31" s="40" t="s">
        <v>624</v>
      </c>
      <c r="G31" s="41">
        <v>24</v>
      </c>
      <c r="H31" s="42">
        <v>0</v>
      </c>
      <c r="I31" s="43">
        <f>ROUND(G31*H31,P4)</f>
        <v>0</v>
      </c>
      <c r="J31" s="37"/>
      <c r="O31" s="44">
        <f>I31*0.21</f>
        <v>0</v>
      </c>
      <c r="P31">
        <v>3</v>
      </c>
    </row>
    <row r="32">
      <c r="A32" s="37" t="s">
        <v>598</v>
      </c>
      <c r="B32" s="45"/>
      <c r="C32" s="46"/>
      <c r="D32" s="46"/>
      <c r="E32" s="39" t="s">
        <v>14506</v>
      </c>
      <c r="F32" s="46"/>
      <c r="G32" s="46"/>
      <c r="H32" s="46"/>
      <c r="I32" s="46"/>
      <c r="J32" s="48"/>
    </row>
    <row r="33" ht="105">
      <c r="A33" s="37" t="s">
        <v>601</v>
      </c>
      <c r="B33" s="45"/>
      <c r="C33" s="46"/>
      <c r="D33" s="46"/>
      <c r="E33" s="39" t="s">
        <v>4225</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14506</v>
      </c>
      <c r="F35" s="46"/>
      <c r="G35" s="46"/>
      <c r="H35" s="46"/>
      <c r="I35" s="46"/>
      <c r="J35" s="48"/>
    </row>
    <row r="36" ht="105">
      <c r="A36" s="37" t="s">
        <v>601</v>
      </c>
      <c r="B36" s="45"/>
      <c r="C36" s="46"/>
      <c r="D36" s="46"/>
      <c r="E36" s="39" t="s">
        <v>3670</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14506</v>
      </c>
      <c r="F38" s="46"/>
      <c r="G38" s="46"/>
      <c r="H38" s="46"/>
      <c r="I38" s="46"/>
      <c r="J38" s="48"/>
    </row>
    <row r="39" ht="105">
      <c r="A39" s="37" t="s">
        <v>601</v>
      </c>
      <c r="B39" s="45"/>
      <c r="C39" s="46"/>
      <c r="D39" s="46"/>
      <c r="E39" s="39" t="s">
        <v>4226</v>
      </c>
      <c r="F39" s="46"/>
      <c r="G39" s="46"/>
      <c r="H39" s="46"/>
      <c r="I39" s="46"/>
      <c r="J39" s="48"/>
    </row>
    <row r="40">
      <c r="A40" s="37" t="s">
        <v>593</v>
      </c>
      <c r="B40" s="37">
        <v>9</v>
      </c>
      <c r="C40" s="38" t="s">
        <v>3392</v>
      </c>
      <c r="D40" s="37" t="s">
        <v>595</v>
      </c>
      <c r="E40" s="39" t="s">
        <v>3393</v>
      </c>
      <c r="F40" s="40" t="s">
        <v>624</v>
      </c>
      <c r="G40" s="41">
        <v>8</v>
      </c>
      <c r="H40" s="42">
        <v>0</v>
      </c>
      <c r="I40" s="43">
        <f>ROUND(G40*H40,P4)</f>
        <v>0</v>
      </c>
      <c r="J40" s="37"/>
      <c r="O40" s="44">
        <f>I40*0.21</f>
        <v>0</v>
      </c>
      <c r="P40">
        <v>3</v>
      </c>
    </row>
    <row r="41">
      <c r="A41" s="37" t="s">
        <v>598</v>
      </c>
      <c r="B41" s="45"/>
      <c r="C41" s="46"/>
      <c r="D41" s="46"/>
      <c r="E41" s="39" t="s">
        <v>14506</v>
      </c>
      <c r="F41" s="46"/>
      <c r="G41" s="46"/>
      <c r="H41" s="46"/>
      <c r="I41" s="46"/>
      <c r="J41" s="48"/>
    </row>
    <row r="42" ht="105">
      <c r="A42" s="37" t="s">
        <v>601</v>
      </c>
      <c r="B42" s="45"/>
      <c r="C42" s="46"/>
      <c r="D42" s="46"/>
      <c r="E42" s="39" t="s">
        <v>4390</v>
      </c>
      <c r="F42" s="46"/>
      <c r="G42" s="46"/>
      <c r="H42" s="46"/>
      <c r="I42" s="46"/>
      <c r="J42" s="48"/>
    </row>
    <row r="43">
      <c r="A43" s="37" t="s">
        <v>593</v>
      </c>
      <c r="B43" s="37">
        <v>10</v>
      </c>
      <c r="C43" s="38" t="s">
        <v>4227</v>
      </c>
      <c r="D43" s="37" t="s">
        <v>595</v>
      </c>
      <c r="E43" s="39" t="s">
        <v>4228</v>
      </c>
      <c r="F43" s="40" t="s">
        <v>624</v>
      </c>
      <c r="G43" s="41">
        <v>24</v>
      </c>
      <c r="H43" s="42">
        <v>0</v>
      </c>
      <c r="I43" s="43">
        <f>ROUND(G43*H43,P4)</f>
        <v>0</v>
      </c>
      <c r="J43" s="37"/>
      <c r="O43" s="44">
        <f>I43*0.21</f>
        <v>0</v>
      </c>
      <c r="P43">
        <v>3</v>
      </c>
    </row>
    <row r="44">
      <c r="A44" s="37" t="s">
        <v>598</v>
      </c>
      <c r="B44" s="45"/>
      <c r="C44" s="46"/>
      <c r="D44" s="46"/>
      <c r="E44" s="39" t="s">
        <v>14506</v>
      </c>
      <c r="F44" s="46"/>
      <c r="G44" s="46"/>
      <c r="H44" s="46"/>
      <c r="I44" s="46"/>
      <c r="J44" s="48"/>
    </row>
    <row r="45" ht="105">
      <c r="A45" s="37" t="s">
        <v>601</v>
      </c>
      <c r="B45" s="45"/>
      <c r="C45" s="46"/>
      <c r="D45" s="46"/>
      <c r="E45" s="39" t="s">
        <v>4229</v>
      </c>
      <c r="F45" s="46"/>
      <c r="G45" s="46"/>
      <c r="H45" s="46"/>
      <c r="I45" s="46"/>
      <c r="J45" s="48"/>
    </row>
    <row r="46">
      <c r="A46" s="31" t="s">
        <v>591</v>
      </c>
      <c r="B46" s="32"/>
      <c r="C46" s="33" t="s">
        <v>1812</v>
      </c>
      <c r="D46" s="34"/>
      <c r="E46" s="31" t="s">
        <v>1813</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30">
      <c r="A49" s="37" t="s">
        <v>599</v>
      </c>
      <c r="B49" s="45"/>
      <c r="C49" s="46"/>
      <c r="D49" s="46"/>
      <c r="E49" s="49" t="s">
        <v>14546</v>
      </c>
      <c r="F49" s="46"/>
      <c r="G49" s="46"/>
      <c r="H49" s="46"/>
      <c r="I49" s="46"/>
      <c r="J49" s="48"/>
    </row>
    <row r="50" ht="120">
      <c r="A50" s="37" t="s">
        <v>601</v>
      </c>
      <c r="B50" s="45"/>
      <c r="C50" s="46"/>
      <c r="D50" s="46"/>
      <c r="E50" s="39" t="s">
        <v>1819</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20">
      <c r="A53" s="37" t="s">
        <v>601</v>
      </c>
      <c r="B53" s="45"/>
      <c r="C53" s="46"/>
      <c r="D53" s="46"/>
      <c r="E53" s="39" t="s">
        <v>1819</v>
      </c>
      <c r="F53" s="46"/>
      <c r="G53" s="46"/>
      <c r="H53" s="46"/>
      <c r="I53" s="46"/>
      <c r="J53" s="48"/>
    </row>
    <row r="54" ht="30">
      <c r="A54" s="37" t="s">
        <v>593</v>
      </c>
      <c r="B54" s="37">
        <v>13</v>
      </c>
      <c r="C54" s="38" t="s">
        <v>3429</v>
      </c>
      <c r="D54" s="37" t="s">
        <v>3430</v>
      </c>
      <c r="E54" s="39" t="s">
        <v>4281</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20">
      <c r="A56" s="37" t="s">
        <v>601</v>
      </c>
      <c r="B56" s="50"/>
      <c r="C56" s="51"/>
      <c r="D56" s="51"/>
      <c r="E56" s="39" t="s">
        <v>1819</v>
      </c>
      <c r="F56" s="51"/>
      <c r="G56" s="51"/>
      <c r="H56" s="51"/>
      <c r="I56" s="51"/>
      <c r="J56" s="52"/>
    </row>
  </sheetData>
  <sheetProtection sheet="1" objects="1" scenarios="1" spinCount="100000" saltValue="9lMbKA3Mddby6PStxEQh9KAfpJzsEZzWiTK2mGXJMdwpHk/Vyd76SQ/HTpSGlmXoSH3UENMXrJebS/h4TOVPJg==" hashValue="ebY9e7hTvndfYrcZdTZK5c0kYlCwbHvFT3Ic3KxmtzuNQG3JHBDGupTP2D+aU2l+YC2o8mJk46n7Fxfnrz3U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14547</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14547</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14548</v>
      </c>
      <c r="F17" s="46"/>
      <c r="G17" s="46"/>
      <c r="H17" s="46"/>
      <c r="I17" s="46"/>
      <c r="J17" s="48"/>
    </row>
    <row r="18" ht="405">
      <c r="A18" s="37" t="s">
        <v>601</v>
      </c>
      <c r="B18" s="45"/>
      <c r="C18" s="46"/>
      <c r="D18" s="46"/>
      <c r="E18" s="39" t="s">
        <v>643</v>
      </c>
      <c r="F18" s="46"/>
      <c r="G18" s="46"/>
      <c r="H18" s="46"/>
      <c r="I18" s="46"/>
      <c r="J18" s="48"/>
    </row>
    <row r="19">
      <c r="A19" s="31" t="s">
        <v>591</v>
      </c>
      <c r="B19" s="32"/>
      <c r="C19" s="33" t="s">
        <v>14218</v>
      </c>
      <c r="D19" s="34"/>
      <c r="E19" s="31" t="s">
        <v>14219</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14549</v>
      </c>
      <c r="F22" s="46"/>
      <c r="G22" s="46"/>
      <c r="H22" s="46"/>
      <c r="I22" s="46"/>
      <c r="J22" s="48"/>
    </row>
    <row r="23" ht="300">
      <c r="A23" s="37" t="s">
        <v>601</v>
      </c>
      <c r="B23" s="45"/>
      <c r="C23" s="46"/>
      <c r="D23" s="46"/>
      <c r="E23" s="39" t="s">
        <v>647</v>
      </c>
      <c r="F23" s="46"/>
      <c r="G23" s="46"/>
      <c r="H23" s="46"/>
      <c r="I23" s="46"/>
      <c r="J23" s="48"/>
    </row>
    <row r="24">
      <c r="A24" s="31" t="s">
        <v>591</v>
      </c>
      <c r="B24" s="32"/>
      <c r="C24" s="33" t="s">
        <v>14381</v>
      </c>
      <c r="D24" s="34"/>
      <c r="E24" s="31" t="s">
        <v>4958</v>
      </c>
      <c r="F24" s="34"/>
      <c r="G24" s="34"/>
      <c r="H24" s="34"/>
      <c r="I24" s="35">
        <f>SUMIFS(I25:I28,A25:A28,"P")</f>
        <v>0</v>
      </c>
      <c r="J24" s="36"/>
    </row>
    <row r="25">
      <c r="A25" s="37" t="s">
        <v>593</v>
      </c>
      <c r="B25" s="37">
        <v>4</v>
      </c>
      <c r="C25" s="38" t="s">
        <v>14513</v>
      </c>
      <c r="D25" s="37" t="s">
        <v>595</v>
      </c>
      <c r="E25" s="39" t="s">
        <v>14514</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14550</v>
      </c>
      <c r="F27" s="46"/>
      <c r="G27" s="46"/>
      <c r="H27" s="46"/>
      <c r="I27" s="46"/>
      <c r="J27" s="48"/>
    </row>
    <row r="28" ht="409.5">
      <c r="A28" s="37" t="s">
        <v>601</v>
      </c>
      <c r="B28" s="45"/>
      <c r="C28" s="46"/>
      <c r="D28" s="46"/>
      <c r="E28" s="39" t="s">
        <v>4983</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5448</v>
      </c>
      <c r="D30" s="37" t="s">
        <v>595</v>
      </c>
      <c r="E30" s="39" t="s">
        <v>5263</v>
      </c>
      <c r="F30" s="40" t="s">
        <v>989</v>
      </c>
      <c r="G30" s="41">
        <v>2.1499999999999999</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14551</v>
      </c>
      <c r="F32" s="46"/>
      <c r="G32" s="46"/>
      <c r="H32" s="46"/>
      <c r="I32" s="46"/>
      <c r="J32" s="48"/>
    </row>
    <row r="33" ht="30">
      <c r="A33" s="37" t="s">
        <v>601</v>
      </c>
      <c r="B33" s="45"/>
      <c r="C33" s="46"/>
      <c r="D33" s="46"/>
      <c r="E33" s="39" t="s">
        <v>4291</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4522</v>
      </c>
      <c r="D35" s="37" t="s">
        <v>595</v>
      </c>
      <c r="E35" s="39" t="s">
        <v>4523</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14552</v>
      </c>
      <c r="F37" s="46"/>
      <c r="G37" s="46"/>
      <c r="H37" s="46"/>
      <c r="I37" s="46"/>
      <c r="J37" s="48"/>
    </row>
    <row r="38" ht="409.5">
      <c r="A38" s="37" t="s">
        <v>601</v>
      </c>
      <c r="B38" s="45"/>
      <c r="C38" s="46"/>
      <c r="D38" s="46"/>
      <c r="E38" s="39" t="s">
        <v>4525</v>
      </c>
      <c r="F38" s="46"/>
      <c r="G38" s="46"/>
      <c r="H38" s="46"/>
      <c r="I38" s="46"/>
      <c r="J38" s="48"/>
    </row>
    <row r="39">
      <c r="A39" s="37" t="s">
        <v>593</v>
      </c>
      <c r="B39" s="37">
        <v>7</v>
      </c>
      <c r="C39" s="38" t="s">
        <v>14444</v>
      </c>
      <c r="D39" s="37" t="s">
        <v>595</v>
      </c>
      <c r="E39" s="39" t="s">
        <v>14445</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14553</v>
      </c>
      <c r="F41" s="46"/>
      <c r="G41" s="46"/>
      <c r="H41" s="46"/>
      <c r="I41" s="46"/>
      <c r="J41" s="48"/>
    </row>
    <row r="42" ht="409.5">
      <c r="A42" s="37" t="s">
        <v>601</v>
      </c>
      <c r="B42" s="45"/>
      <c r="C42" s="46"/>
      <c r="D42" s="46"/>
      <c r="E42" s="39" t="s">
        <v>14446</v>
      </c>
      <c r="F42" s="46"/>
      <c r="G42" s="46"/>
      <c r="H42" s="46"/>
      <c r="I42" s="46"/>
      <c r="J42" s="48"/>
    </row>
    <row r="43">
      <c r="A43" s="31" t="s">
        <v>591</v>
      </c>
      <c r="B43" s="32"/>
      <c r="C43" s="33" t="s">
        <v>4057</v>
      </c>
      <c r="D43" s="34"/>
      <c r="E43" s="31" t="s">
        <v>4058</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14309</v>
      </c>
      <c r="F45" s="46"/>
      <c r="G45" s="46"/>
      <c r="H45" s="46"/>
      <c r="I45" s="46"/>
      <c r="J45" s="48"/>
    </row>
    <row r="46" ht="90">
      <c r="A46" s="37" t="s">
        <v>601</v>
      </c>
      <c r="B46" s="45"/>
      <c r="C46" s="46"/>
      <c r="D46" s="46"/>
      <c r="E46" s="39" t="s">
        <v>658</v>
      </c>
      <c r="F46" s="46"/>
      <c r="G46" s="46"/>
      <c r="H46" s="46"/>
      <c r="I46" s="46"/>
      <c r="J46" s="48"/>
    </row>
    <row r="47">
      <c r="A47" s="31" t="s">
        <v>591</v>
      </c>
      <c r="B47" s="32"/>
      <c r="C47" s="33" t="s">
        <v>4061</v>
      </c>
      <c r="D47" s="34"/>
      <c r="E47" s="31" t="s">
        <v>4062</v>
      </c>
      <c r="F47" s="34"/>
      <c r="G47" s="34"/>
      <c r="H47" s="34"/>
      <c r="I47" s="35">
        <f>SUMIFS(I48:I57,A48:A57,"P")</f>
        <v>0</v>
      </c>
      <c r="J47" s="36"/>
    </row>
    <row r="48">
      <c r="A48" s="37" t="s">
        <v>593</v>
      </c>
      <c r="B48" s="37">
        <v>9</v>
      </c>
      <c r="C48" s="38" t="s">
        <v>14227</v>
      </c>
      <c r="D48" s="37" t="s">
        <v>595</v>
      </c>
      <c r="E48" s="39" t="s">
        <v>14228</v>
      </c>
      <c r="F48" s="40" t="s">
        <v>597</v>
      </c>
      <c r="G48" s="41">
        <v>115</v>
      </c>
      <c r="H48" s="42">
        <v>0</v>
      </c>
      <c r="I48" s="43">
        <f>ROUND(G48*H48,P4)</f>
        <v>0</v>
      </c>
      <c r="J48" s="37"/>
      <c r="O48" s="44">
        <f>I48*0.21</f>
        <v>0</v>
      </c>
      <c r="P48">
        <v>3</v>
      </c>
    </row>
    <row r="49">
      <c r="A49" s="37" t="s">
        <v>598</v>
      </c>
      <c r="B49" s="45"/>
      <c r="C49" s="46"/>
      <c r="D49" s="46"/>
      <c r="E49" s="39" t="s">
        <v>14309</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14309</v>
      </c>
      <c r="F52" s="46"/>
      <c r="G52" s="46"/>
      <c r="H52" s="46"/>
      <c r="I52" s="46"/>
      <c r="J52" s="48"/>
    </row>
    <row r="53" ht="105">
      <c r="A53" s="37" t="s">
        <v>601</v>
      </c>
      <c r="B53" s="45"/>
      <c r="C53" s="46"/>
      <c r="D53" s="46"/>
      <c r="E53" s="39" t="s">
        <v>14231</v>
      </c>
      <c r="F53" s="46"/>
      <c r="G53" s="46"/>
      <c r="H53" s="46"/>
      <c r="I53" s="46"/>
      <c r="J53" s="48"/>
    </row>
    <row r="54" ht="30">
      <c r="A54" s="37" t="s">
        <v>593</v>
      </c>
      <c r="B54" s="37">
        <v>11</v>
      </c>
      <c r="C54" s="38" t="s">
        <v>14232</v>
      </c>
      <c r="D54" s="37" t="s">
        <v>595</v>
      </c>
      <c r="E54" s="39" t="s">
        <v>14233</v>
      </c>
      <c r="F54" s="40" t="s">
        <v>597</v>
      </c>
      <c r="G54" s="41">
        <v>115</v>
      </c>
      <c r="H54" s="42">
        <v>0</v>
      </c>
      <c r="I54" s="43">
        <f>ROUND(G54*H54,P4)</f>
        <v>0</v>
      </c>
      <c r="J54" s="37"/>
      <c r="O54" s="44">
        <f>I54*0.21</f>
        <v>0</v>
      </c>
      <c r="P54">
        <v>3</v>
      </c>
    </row>
    <row r="55" ht="30">
      <c r="A55" s="37" t="s">
        <v>598</v>
      </c>
      <c r="B55" s="45"/>
      <c r="C55" s="46"/>
      <c r="D55" s="46"/>
      <c r="E55" s="39" t="s">
        <v>14233</v>
      </c>
      <c r="F55" s="46"/>
      <c r="G55" s="46"/>
      <c r="H55" s="46"/>
      <c r="I55" s="46"/>
      <c r="J55" s="48"/>
    </row>
    <row r="56">
      <c r="A56" s="37" t="s">
        <v>599</v>
      </c>
      <c r="B56" s="45"/>
      <c r="C56" s="46"/>
      <c r="D56" s="46"/>
      <c r="E56" s="49" t="s">
        <v>14554</v>
      </c>
      <c r="F56" s="46"/>
      <c r="G56" s="46"/>
      <c r="H56" s="46"/>
      <c r="I56" s="46"/>
      <c r="J56" s="48"/>
    </row>
    <row r="57" ht="90">
      <c r="A57" s="37" t="s">
        <v>601</v>
      </c>
      <c r="B57" s="45"/>
      <c r="C57" s="46"/>
      <c r="D57" s="46"/>
      <c r="E57" s="39" t="s">
        <v>14310</v>
      </c>
      <c r="F57" s="46"/>
      <c r="G57" s="46"/>
      <c r="H57" s="46"/>
      <c r="I57" s="46"/>
      <c r="J57" s="48"/>
    </row>
    <row r="58">
      <c r="A58" s="31" t="s">
        <v>591</v>
      </c>
      <c r="B58" s="32"/>
      <c r="C58" s="33" t="s">
        <v>1716</v>
      </c>
      <c r="D58" s="34"/>
      <c r="E58" s="31" t="s">
        <v>4101</v>
      </c>
      <c r="F58" s="34"/>
      <c r="G58" s="34"/>
      <c r="H58" s="34"/>
      <c r="I58" s="35">
        <f>SUMIFS(I59:I70,A59:A70,"P")</f>
        <v>0</v>
      </c>
      <c r="J58" s="36"/>
    </row>
    <row r="59">
      <c r="A59" s="37" t="s">
        <v>593</v>
      </c>
      <c r="B59" s="37">
        <v>12</v>
      </c>
      <c r="C59" s="38" t="s">
        <v>14317</v>
      </c>
      <c r="D59" s="37" t="s">
        <v>595</v>
      </c>
      <c r="E59" s="39" t="s">
        <v>14318</v>
      </c>
      <c r="F59" s="40" t="s">
        <v>597</v>
      </c>
      <c r="G59" s="41">
        <v>100</v>
      </c>
      <c r="H59" s="42">
        <v>0</v>
      </c>
      <c r="I59" s="43">
        <f>ROUND(G59*H59,P4)</f>
        <v>0</v>
      </c>
      <c r="J59" s="37"/>
      <c r="O59" s="44">
        <f>I59*0.21</f>
        <v>0</v>
      </c>
      <c r="P59">
        <v>3</v>
      </c>
    </row>
    <row r="60">
      <c r="A60" s="37" t="s">
        <v>598</v>
      </c>
      <c r="B60" s="45"/>
      <c r="C60" s="46"/>
      <c r="D60" s="46"/>
      <c r="E60" s="39" t="s">
        <v>14309</v>
      </c>
      <c r="F60" s="46"/>
      <c r="G60" s="46"/>
      <c r="H60" s="46"/>
      <c r="I60" s="46"/>
      <c r="J60" s="48"/>
    </row>
    <row r="61" ht="150">
      <c r="A61" s="37" t="s">
        <v>601</v>
      </c>
      <c r="B61" s="45"/>
      <c r="C61" s="46"/>
      <c r="D61" s="46"/>
      <c r="E61" s="39" t="s">
        <v>14320</v>
      </c>
      <c r="F61" s="46"/>
      <c r="G61" s="46"/>
      <c r="H61" s="46"/>
      <c r="I61" s="46"/>
      <c r="J61" s="48"/>
    </row>
    <row r="62">
      <c r="A62" s="37" t="s">
        <v>593</v>
      </c>
      <c r="B62" s="37">
        <v>13</v>
      </c>
      <c r="C62" s="38" t="s">
        <v>14321</v>
      </c>
      <c r="D62" s="37" t="s">
        <v>595</v>
      </c>
      <c r="E62" s="39" t="s">
        <v>14322</v>
      </c>
      <c r="F62" s="40" t="s">
        <v>608</v>
      </c>
      <c r="G62" s="41">
        <v>25</v>
      </c>
      <c r="H62" s="42">
        <v>0</v>
      </c>
      <c r="I62" s="43">
        <f>ROUND(G62*H62,P4)</f>
        <v>0</v>
      </c>
      <c r="J62" s="37"/>
      <c r="O62" s="44">
        <f>I62*0.21</f>
        <v>0</v>
      </c>
      <c r="P62">
        <v>3</v>
      </c>
    </row>
    <row r="63">
      <c r="A63" s="37" t="s">
        <v>598</v>
      </c>
      <c r="B63" s="45"/>
      <c r="C63" s="46"/>
      <c r="D63" s="46"/>
      <c r="E63" s="39" t="s">
        <v>14309</v>
      </c>
      <c r="F63" s="46"/>
      <c r="G63" s="46"/>
      <c r="H63" s="46"/>
      <c r="I63" s="46"/>
      <c r="J63" s="48"/>
    </row>
    <row r="64" ht="120">
      <c r="A64" s="37" t="s">
        <v>601</v>
      </c>
      <c r="B64" s="45"/>
      <c r="C64" s="46"/>
      <c r="D64" s="46"/>
      <c r="E64" s="39" t="s">
        <v>14323</v>
      </c>
      <c r="F64" s="46"/>
      <c r="G64" s="46"/>
      <c r="H64" s="46"/>
      <c r="I64" s="46"/>
      <c r="J64" s="48"/>
    </row>
    <row r="65">
      <c r="A65" s="37" t="s">
        <v>593</v>
      </c>
      <c r="B65" s="37">
        <v>14</v>
      </c>
      <c r="C65" s="38" t="s">
        <v>14324</v>
      </c>
      <c r="D65" s="37" t="s">
        <v>595</v>
      </c>
      <c r="E65" s="39" t="s">
        <v>2456</v>
      </c>
      <c r="F65" s="40" t="s">
        <v>608</v>
      </c>
      <c r="G65" s="41">
        <v>7</v>
      </c>
      <c r="H65" s="42">
        <v>0</v>
      </c>
      <c r="I65" s="43">
        <f>ROUND(G65*H65,P4)</f>
        <v>0</v>
      </c>
      <c r="J65" s="37"/>
      <c r="O65" s="44">
        <f>I65*0.21</f>
        <v>0</v>
      </c>
      <c r="P65">
        <v>3</v>
      </c>
    </row>
    <row r="66">
      <c r="A66" s="37" t="s">
        <v>598</v>
      </c>
      <c r="B66" s="45"/>
      <c r="C66" s="46"/>
      <c r="D66" s="46"/>
      <c r="E66" s="39" t="s">
        <v>14309</v>
      </c>
      <c r="F66" s="46"/>
      <c r="G66" s="46"/>
      <c r="H66" s="46"/>
      <c r="I66" s="46"/>
      <c r="J66" s="48"/>
    </row>
    <row r="67" ht="120">
      <c r="A67" s="37" t="s">
        <v>601</v>
      </c>
      <c r="B67" s="45"/>
      <c r="C67" s="46"/>
      <c r="D67" s="46"/>
      <c r="E67" s="39" t="s">
        <v>14326</v>
      </c>
      <c r="F67" s="46"/>
      <c r="G67" s="46"/>
      <c r="H67" s="46"/>
      <c r="I67" s="46"/>
      <c r="J67" s="48"/>
    </row>
    <row r="68">
      <c r="A68" s="37" t="s">
        <v>593</v>
      </c>
      <c r="B68" s="37">
        <v>15</v>
      </c>
      <c r="C68" s="38" t="s">
        <v>3317</v>
      </c>
      <c r="D68" s="37" t="s">
        <v>595</v>
      </c>
      <c r="E68" s="39" t="s">
        <v>3318</v>
      </c>
      <c r="F68" s="40" t="s">
        <v>1797</v>
      </c>
      <c r="G68" s="41">
        <v>1</v>
      </c>
      <c r="H68" s="42">
        <v>0</v>
      </c>
      <c r="I68" s="43">
        <f>ROUND(G68*H68,P4)</f>
        <v>0</v>
      </c>
      <c r="J68" s="37"/>
      <c r="O68" s="44">
        <f>I68*0.21</f>
        <v>0</v>
      </c>
      <c r="P68">
        <v>3</v>
      </c>
    </row>
    <row r="69">
      <c r="A69" s="37" t="s">
        <v>598</v>
      </c>
      <c r="B69" s="45"/>
      <c r="C69" s="46"/>
      <c r="D69" s="46"/>
      <c r="E69" s="39" t="s">
        <v>14309</v>
      </c>
      <c r="F69" s="46"/>
      <c r="G69" s="46"/>
      <c r="H69" s="46"/>
      <c r="I69" s="46"/>
      <c r="J69" s="48"/>
    </row>
    <row r="70" ht="195">
      <c r="A70" s="37" t="s">
        <v>601</v>
      </c>
      <c r="B70" s="45"/>
      <c r="C70" s="46"/>
      <c r="D70" s="46"/>
      <c r="E70" s="39" t="s">
        <v>14521</v>
      </c>
      <c r="F70" s="46"/>
      <c r="G70" s="46"/>
      <c r="H70" s="46"/>
      <c r="I70" s="46"/>
      <c r="J70" s="48"/>
    </row>
    <row r="71">
      <c r="A71" s="31" t="s">
        <v>591</v>
      </c>
      <c r="B71" s="32"/>
      <c r="C71" s="33" t="s">
        <v>3661</v>
      </c>
      <c r="D71" s="34"/>
      <c r="E71" s="31" t="s">
        <v>4125</v>
      </c>
      <c r="F71" s="34"/>
      <c r="G71" s="34"/>
      <c r="H71" s="34"/>
      <c r="I71" s="35">
        <f>SUMIFS(I72:I88,A72:A88,"P")</f>
        <v>0</v>
      </c>
      <c r="J71" s="36"/>
    </row>
    <row r="72" ht="30">
      <c r="A72" s="37" t="s">
        <v>593</v>
      </c>
      <c r="B72" s="37">
        <v>16</v>
      </c>
      <c r="C72" s="38" t="s">
        <v>3379</v>
      </c>
      <c r="D72" s="37" t="s">
        <v>595</v>
      </c>
      <c r="E72" s="39" t="s">
        <v>3380</v>
      </c>
      <c r="F72" s="40" t="s">
        <v>608</v>
      </c>
      <c r="G72" s="41">
        <v>14</v>
      </c>
      <c r="H72" s="42">
        <v>0</v>
      </c>
      <c r="I72" s="43">
        <f>ROUND(G72*H72,P4)</f>
        <v>0</v>
      </c>
      <c r="J72" s="37"/>
      <c r="O72" s="44">
        <f>I72*0.21</f>
        <v>0</v>
      </c>
      <c r="P72">
        <v>3</v>
      </c>
    </row>
    <row r="73">
      <c r="A73" s="37" t="s">
        <v>598</v>
      </c>
      <c r="B73" s="45"/>
      <c r="C73" s="46"/>
      <c r="D73" s="46"/>
      <c r="E73" s="39" t="s">
        <v>14335</v>
      </c>
      <c r="F73" s="46"/>
      <c r="G73" s="46"/>
      <c r="H73" s="46"/>
      <c r="I73" s="46"/>
      <c r="J73" s="48"/>
    </row>
    <row r="74" ht="120">
      <c r="A74" s="37" t="s">
        <v>601</v>
      </c>
      <c r="B74" s="45"/>
      <c r="C74" s="46"/>
      <c r="D74" s="46"/>
      <c r="E74" s="39" t="s">
        <v>2096</v>
      </c>
      <c r="F74" s="46"/>
      <c r="G74" s="46"/>
      <c r="H74" s="46"/>
      <c r="I74" s="46"/>
      <c r="J74" s="48"/>
    </row>
    <row r="75" ht="30">
      <c r="A75" s="37" t="s">
        <v>593</v>
      </c>
      <c r="B75" s="37">
        <v>17</v>
      </c>
      <c r="C75" s="38" t="s">
        <v>4330</v>
      </c>
      <c r="D75" s="37" t="s">
        <v>595</v>
      </c>
      <c r="E75" s="39" t="s">
        <v>4331</v>
      </c>
      <c r="F75" s="40" t="s">
        <v>608</v>
      </c>
      <c r="G75" s="41">
        <v>14</v>
      </c>
      <c r="H75" s="42">
        <v>0</v>
      </c>
      <c r="I75" s="43">
        <f>ROUND(G75*H75,P4)</f>
        <v>0</v>
      </c>
      <c r="J75" s="37"/>
      <c r="O75" s="44">
        <f>I75*0.21</f>
        <v>0</v>
      </c>
      <c r="P75">
        <v>3</v>
      </c>
    </row>
    <row r="76">
      <c r="A76" s="37" t="s">
        <v>598</v>
      </c>
      <c r="B76" s="45"/>
      <c r="C76" s="46"/>
      <c r="D76" s="46"/>
      <c r="E76" s="39" t="s">
        <v>14335</v>
      </c>
      <c r="F76" s="46"/>
      <c r="G76" s="46"/>
      <c r="H76" s="46"/>
      <c r="I76" s="46"/>
      <c r="J76" s="48"/>
    </row>
    <row r="77" ht="120">
      <c r="A77" s="37" t="s">
        <v>601</v>
      </c>
      <c r="B77" s="45"/>
      <c r="C77" s="46"/>
      <c r="D77" s="46"/>
      <c r="E77" s="39" t="s">
        <v>2096</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14335</v>
      </c>
      <c r="F79" s="46"/>
      <c r="G79" s="46"/>
      <c r="H79" s="46"/>
      <c r="I79" s="46"/>
      <c r="J79" s="48"/>
    </row>
    <row r="80" ht="105">
      <c r="A80" s="37" t="s">
        <v>601</v>
      </c>
      <c r="B80" s="45"/>
      <c r="C80" s="46"/>
      <c r="D80" s="46"/>
      <c r="E80" s="39" t="s">
        <v>4130</v>
      </c>
      <c r="F80" s="46"/>
      <c r="G80" s="46"/>
      <c r="H80" s="46"/>
      <c r="I80" s="46"/>
      <c r="J80" s="48"/>
    </row>
    <row r="81" ht="30">
      <c r="A81" s="37" t="s">
        <v>593</v>
      </c>
      <c r="B81" s="37">
        <v>19</v>
      </c>
      <c r="C81" s="38" t="s">
        <v>4339</v>
      </c>
      <c r="D81" s="37" t="s">
        <v>595</v>
      </c>
      <c r="E81" s="39" t="s">
        <v>4340</v>
      </c>
      <c r="F81" s="40" t="s">
        <v>597</v>
      </c>
      <c r="G81" s="41">
        <v>400</v>
      </c>
      <c r="H81" s="42">
        <v>0</v>
      </c>
      <c r="I81" s="43">
        <f>ROUND(G81*H81,P4)</f>
        <v>0</v>
      </c>
      <c r="J81" s="37"/>
      <c r="O81" s="44">
        <f>I81*0.21</f>
        <v>0</v>
      </c>
      <c r="P81">
        <v>3</v>
      </c>
    </row>
    <row r="82" ht="30">
      <c r="A82" s="37" t="s">
        <v>598</v>
      </c>
      <c r="B82" s="45"/>
      <c r="C82" s="46"/>
      <c r="D82" s="46"/>
      <c r="E82" s="39" t="s">
        <v>4340</v>
      </c>
      <c r="F82" s="46"/>
      <c r="G82" s="46"/>
      <c r="H82" s="46"/>
      <c r="I82" s="46"/>
      <c r="J82" s="48"/>
    </row>
    <row r="83">
      <c r="A83" s="37" t="s">
        <v>599</v>
      </c>
      <c r="B83" s="45"/>
      <c r="C83" s="46"/>
      <c r="D83" s="46"/>
      <c r="E83" s="49" t="s">
        <v>14555</v>
      </c>
      <c r="F83" s="46"/>
      <c r="G83" s="46"/>
      <c r="H83" s="46"/>
      <c r="I83" s="46"/>
      <c r="J83" s="48"/>
    </row>
    <row r="84" ht="60">
      <c r="A84" s="37" t="s">
        <v>601</v>
      </c>
      <c r="B84" s="45"/>
      <c r="C84" s="46"/>
      <c r="D84" s="46"/>
      <c r="E84" s="39" t="s">
        <v>4135</v>
      </c>
      <c r="F84" s="46"/>
      <c r="G84" s="46"/>
      <c r="H84" s="46"/>
      <c r="I84" s="46"/>
      <c r="J84" s="48"/>
    </row>
    <row r="85">
      <c r="A85" s="37" t="s">
        <v>593</v>
      </c>
      <c r="B85" s="37">
        <v>20</v>
      </c>
      <c r="C85" s="38" t="s">
        <v>4342</v>
      </c>
      <c r="D85" s="37" t="s">
        <v>595</v>
      </c>
      <c r="E85" s="39" t="s">
        <v>3377</v>
      </c>
      <c r="F85" s="40" t="s">
        <v>597</v>
      </c>
      <c r="G85" s="41">
        <v>990</v>
      </c>
      <c r="H85" s="42">
        <v>0</v>
      </c>
      <c r="I85" s="43">
        <f>ROUND(G85*H85,P4)</f>
        <v>0</v>
      </c>
      <c r="J85" s="37"/>
      <c r="O85" s="44">
        <f>I85*0.21</f>
        <v>0</v>
      </c>
      <c r="P85">
        <v>3</v>
      </c>
    </row>
    <row r="86">
      <c r="A86" s="37" t="s">
        <v>598</v>
      </c>
      <c r="B86" s="45"/>
      <c r="C86" s="46"/>
      <c r="D86" s="46"/>
      <c r="E86" s="39" t="s">
        <v>3377</v>
      </c>
      <c r="F86" s="46"/>
      <c r="G86" s="46"/>
      <c r="H86" s="46"/>
      <c r="I86" s="46"/>
      <c r="J86" s="48"/>
    </row>
    <row r="87">
      <c r="A87" s="37" t="s">
        <v>599</v>
      </c>
      <c r="B87" s="45"/>
      <c r="C87" s="46"/>
      <c r="D87" s="46"/>
      <c r="E87" s="49" t="s">
        <v>14556</v>
      </c>
      <c r="F87" s="46"/>
      <c r="G87" s="46"/>
      <c r="H87" s="46"/>
      <c r="I87" s="46"/>
      <c r="J87" s="48"/>
    </row>
    <row r="88" ht="60">
      <c r="A88" s="37" t="s">
        <v>601</v>
      </c>
      <c r="B88" s="45"/>
      <c r="C88" s="46"/>
      <c r="D88" s="46"/>
      <c r="E88" s="39" t="s">
        <v>4135</v>
      </c>
      <c r="F88" s="46"/>
      <c r="G88" s="46"/>
      <c r="H88" s="46"/>
      <c r="I88" s="46"/>
      <c r="J88" s="48"/>
    </row>
    <row r="89">
      <c r="A89" s="31" t="s">
        <v>591</v>
      </c>
      <c r="B89" s="32"/>
      <c r="C89" s="33" t="s">
        <v>14249</v>
      </c>
      <c r="D89" s="34"/>
      <c r="E89" s="31" t="s">
        <v>14250</v>
      </c>
      <c r="F89" s="34"/>
      <c r="G89" s="34"/>
      <c r="H89" s="34"/>
      <c r="I89" s="35">
        <f>SUMIFS(I90:I105,A90:A105,"P")</f>
        <v>0</v>
      </c>
      <c r="J89" s="36"/>
    </row>
    <row r="90" ht="30">
      <c r="A90" s="37" t="s">
        <v>593</v>
      </c>
      <c r="B90" s="37">
        <v>21</v>
      </c>
      <c r="C90" s="38" t="s">
        <v>14456</v>
      </c>
      <c r="D90" s="37" t="s">
        <v>595</v>
      </c>
      <c r="E90" s="39" t="s">
        <v>14457</v>
      </c>
      <c r="F90" s="40" t="s">
        <v>608</v>
      </c>
      <c r="G90" s="41">
        <v>7</v>
      </c>
      <c r="H90" s="42">
        <v>0</v>
      </c>
      <c r="I90" s="43">
        <f>ROUND(G90*H90,P4)</f>
        <v>0</v>
      </c>
      <c r="J90" s="37"/>
      <c r="O90" s="44">
        <f>I90*0.21</f>
        <v>0</v>
      </c>
      <c r="P90">
        <v>3</v>
      </c>
    </row>
    <row r="91" ht="30">
      <c r="A91" s="37" t="s">
        <v>598</v>
      </c>
      <c r="B91" s="45"/>
      <c r="C91" s="46"/>
      <c r="D91" s="46"/>
      <c r="E91" s="39" t="s">
        <v>14457</v>
      </c>
      <c r="F91" s="46"/>
      <c r="G91" s="46"/>
      <c r="H91" s="46"/>
      <c r="I91" s="46"/>
      <c r="J91" s="48"/>
    </row>
    <row r="92">
      <c r="A92" s="37" t="s">
        <v>599</v>
      </c>
      <c r="B92" s="45"/>
      <c r="C92" s="46"/>
      <c r="D92" s="46"/>
      <c r="E92" s="49" t="s">
        <v>14557</v>
      </c>
      <c r="F92" s="46"/>
      <c r="G92" s="46"/>
      <c r="H92" s="46"/>
      <c r="I92" s="46"/>
      <c r="J92" s="48"/>
    </row>
    <row r="93" ht="90">
      <c r="A93" s="37" t="s">
        <v>601</v>
      </c>
      <c r="B93" s="45"/>
      <c r="C93" s="46"/>
      <c r="D93" s="46"/>
      <c r="E93" s="39" t="s">
        <v>14459</v>
      </c>
      <c r="F93" s="46"/>
      <c r="G93" s="46"/>
      <c r="H93" s="46"/>
      <c r="I93" s="46"/>
      <c r="J93" s="48"/>
    </row>
    <row r="94">
      <c r="A94" s="37" t="s">
        <v>593</v>
      </c>
      <c r="B94" s="37">
        <v>22</v>
      </c>
      <c r="C94" s="38" t="s">
        <v>14558</v>
      </c>
      <c r="D94" s="37" t="s">
        <v>595</v>
      </c>
      <c r="E94" s="39" t="s">
        <v>14559</v>
      </c>
      <c r="F94" s="40" t="s">
        <v>608</v>
      </c>
      <c r="G94" s="41">
        <v>7</v>
      </c>
      <c r="H94" s="42">
        <v>0</v>
      </c>
      <c r="I94" s="43">
        <f>ROUND(G94*H94,P4)</f>
        <v>0</v>
      </c>
      <c r="J94" s="37"/>
      <c r="O94" s="44">
        <f>I94*0.21</f>
        <v>0</v>
      </c>
      <c r="P94">
        <v>3</v>
      </c>
    </row>
    <row r="95">
      <c r="A95" s="37" t="s">
        <v>598</v>
      </c>
      <c r="B95" s="45"/>
      <c r="C95" s="46"/>
      <c r="D95" s="46"/>
      <c r="E95" s="39" t="s">
        <v>14559</v>
      </c>
      <c r="F95" s="46"/>
      <c r="G95" s="46"/>
      <c r="H95" s="46"/>
      <c r="I95" s="46"/>
      <c r="J95" s="48"/>
    </row>
    <row r="96">
      <c r="A96" s="37" t="s">
        <v>599</v>
      </c>
      <c r="B96" s="45"/>
      <c r="C96" s="46"/>
      <c r="D96" s="46"/>
      <c r="E96" s="49" t="s">
        <v>14557</v>
      </c>
      <c r="F96" s="46"/>
      <c r="G96" s="46"/>
      <c r="H96" s="46"/>
      <c r="I96" s="46"/>
      <c r="J96" s="48"/>
    </row>
    <row r="97" ht="45">
      <c r="A97" s="37" t="s">
        <v>601</v>
      </c>
      <c r="B97" s="45"/>
      <c r="C97" s="46"/>
      <c r="D97" s="46"/>
      <c r="E97" s="39" t="s">
        <v>14560</v>
      </c>
      <c r="F97" s="46"/>
      <c r="G97" s="46"/>
      <c r="H97" s="46"/>
      <c r="I97" s="46"/>
      <c r="J97" s="48"/>
    </row>
    <row r="98" ht="30">
      <c r="A98" s="37" t="s">
        <v>593</v>
      </c>
      <c r="B98" s="37">
        <v>23</v>
      </c>
      <c r="C98" s="38" t="s">
        <v>14479</v>
      </c>
      <c r="D98" s="37" t="s">
        <v>595</v>
      </c>
      <c r="E98" s="39" t="s">
        <v>14480</v>
      </c>
      <c r="F98" s="40" t="s">
        <v>608</v>
      </c>
      <c r="G98" s="41">
        <v>7</v>
      </c>
      <c r="H98" s="42">
        <v>0</v>
      </c>
      <c r="I98" s="43">
        <f>ROUND(G98*H98,P4)</f>
        <v>0</v>
      </c>
      <c r="J98" s="37"/>
      <c r="O98" s="44">
        <f>I98*0.21</f>
        <v>0</v>
      </c>
      <c r="P98">
        <v>3</v>
      </c>
    </row>
    <row r="99" ht="30">
      <c r="A99" s="37" t="s">
        <v>598</v>
      </c>
      <c r="B99" s="45"/>
      <c r="C99" s="46"/>
      <c r="D99" s="46"/>
      <c r="E99" s="39" t="s">
        <v>14480</v>
      </c>
      <c r="F99" s="46"/>
      <c r="G99" s="46"/>
      <c r="H99" s="46"/>
      <c r="I99" s="46"/>
      <c r="J99" s="48"/>
    </row>
    <row r="100">
      <c r="A100" s="37" t="s">
        <v>599</v>
      </c>
      <c r="B100" s="45"/>
      <c r="C100" s="46"/>
      <c r="D100" s="46"/>
      <c r="E100" s="49" t="s">
        <v>14557</v>
      </c>
      <c r="F100" s="46"/>
      <c r="G100" s="46"/>
      <c r="H100" s="46"/>
      <c r="I100" s="46"/>
      <c r="J100" s="48"/>
    </row>
    <row r="101" ht="45">
      <c r="A101" s="37" t="s">
        <v>601</v>
      </c>
      <c r="B101" s="45"/>
      <c r="C101" s="46"/>
      <c r="D101" s="46"/>
      <c r="E101" s="39" t="s">
        <v>14409</v>
      </c>
      <c r="F101" s="46"/>
      <c r="G101" s="46"/>
      <c r="H101" s="46"/>
      <c r="I101" s="46"/>
      <c r="J101" s="48"/>
    </row>
    <row r="102" ht="30">
      <c r="A102" s="37" t="s">
        <v>593</v>
      </c>
      <c r="B102" s="37">
        <v>24</v>
      </c>
      <c r="C102" s="38" t="s">
        <v>14484</v>
      </c>
      <c r="D102" s="37" t="s">
        <v>595</v>
      </c>
      <c r="E102" s="39" t="s">
        <v>14485</v>
      </c>
      <c r="F102" s="40" t="s">
        <v>608</v>
      </c>
      <c r="G102" s="41">
        <v>7</v>
      </c>
      <c r="H102" s="42">
        <v>0</v>
      </c>
      <c r="I102" s="43">
        <f>ROUND(G102*H102,P4)</f>
        <v>0</v>
      </c>
      <c r="J102" s="37"/>
      <c r="O102" s="44">
        <f>I102*0.21</f>
        <v>0</v>
      </c>
      <c r="P102">
        <v>3</v>
      </c>
    </row>
    <row r="103" ht="30">
      <c r="A103" s="37" t="s">
        <v>598</v>
      </c>
      <c r="B103" s="45"/>
      <c r="C103" s="46"/>
      <c r="D103" s="46"/>
      <c r="E103" s="39" t="s">
        <v>14485</v>
      </c>
      <c r="F103" s="46"/>
      <c r="G103" s="46"/>
      <c r="H103" s="46"/>
      <c r="I103" s="46"/>
      <c r="J103" s="48"/>
    </row>
    <row r="104">
      <c r="A104" s="37" t="s">
        <v>599</v>
      </c>
      <c r="B104" s="45"/>
      <c r="C104" s="46"/>
      <c r="D104" s="46"/>
      <c r="E104" s="49" t="s">
        <v>14557</v>
      </c>
      <c r="F104" s="46"/>
      <c r="G104" s="46"/>
      <c r="H104" s="46"/>
      <c r="I104" s="46"/>
      <c r="J104" s="48"/>
    </row>
    <row r="105" ht="45">
      <c r="A105" s="37" t="s">
        <v>601</v>
      </c>
      <c r="B105" s="45"/>
      <c r="C105" s="46"/>
      <c r="D105" s="46"/>
      <c r="E105" s="39" t="s">
        <v>14483</v>
      </c>
      <c r="F105" s="46"/>
      <c r="G105" s="46"/>
      <c r="H105" s="46"/>
      <c r="I105" s="46"/>
      <c r="J105" s="48"/>
    </row>
    <row r="106">
      <c r="A106" s="31" t="s">
        <v>591</v>
      </c>
      <c r="B106" s="32"/>
      <c r="C106" s="33" t="s">
        <v>3666</v>
      </c>
      <c r="D106" s="34"/>
      <c r="E106" s="31" t="s">
        <v>4198</v>
      </c>
      <c r="F106" s="34"/>
      <c r="G106" s="34"/>
      <c r="H106" s="34"/>
      <c r="I106" s="35">
        <f>SUMIFS(I107:I130,A107:A130,"P")</f>
        <v>0</v>
      </c>
      <c r="J106" s="36"/>
    </row>
    <row r="107" ht="30">
      <c r="A107" s="37" t="s">
        <v>593</v>
      </c>
      <c r="B107" s="37">
        <v>25</v>
      </c>
      <c r="C107" s="38" t="s">
        <v>3065</v>
      </c>
      <c r="D107" s="37" t="s">
        <v>595</v>
      </c>
      <c r="E107" s="39" t="s">
        <v>3962</v>
      </c>
      <c r="F107" s="40" t="s">
        <v>608</v>
      </c>
      <c r="G107" s="41">
        <v>1</v>
      </c>
      <c r="H107" s="42">
        <v>0</v>
      </c>
      <c r="I107" s="43">
        <f>ROUND(G107*H107,P4)</f>
        <v>0</v>
      </c>
      <c r="J107" s="37"/>
      <c r="O107" s="44">
        <f>I107*0.21</f>
        <v>0</v>
      </c>
      <c r="P107">
        <v>3</v>
      </c>
    </row>
    <row r="108">
      <c r="A108" s="37" t="s">
        <v>598</v>
      </c>
      <c r="B108" s="45"/>
      <c r="C108" s="46"/>
      <c r="D108" s="46"/>
      <c r="E108" s="39" t="s">
        <v>14302</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3069</v>
      </c>
      <c r="D110" s="37" t="s">
        <v>595</v>
      </c>
      <c r="E110" s="39" t="s">
        <v>3964</v>
      </c>
      <c r="F110" s="40" t="s">
        <v>608</v>
      </c>
      <c r="G110" s="41">
        <v>1</v>
      </c>
      <c r="H110" s="42">
        <v>0</v>
      </c>
      <c r="I110" s="43">
        <f>ROUND(G110*H110,P4)</f>
        <v>0</v>
      </c>
      <c r="J110" s="37"/>
      <c r="O110" s="44">
        <f>I110*0.21</f>
        <v>0</v>
      </c>
      <c r="P110">
        <v>3</v>
      </c>
    </row>
    <row r="111">
      <c r="A111" s="37" t="s">
        <v>598</v>
      </c>
      <c r="B111" s="45"/>
      <c r="C111" s="46"/>
      <c r="D111" s="46"/>
      <c r="E111" s="39" t="s">
        <v>14302</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3072</v>
      </c>
      <c r="D113" s="37" t="s">
        <v>595</v>
      </c>
      <c r="E113" s="39" t="s">
        <v>3073</v>
      </c>
      <c r="F113" s="40" t="s">
        <v>608</v>
      </c>
      <c r="G113" s="41">
        <v>1</v>
      </c>
      <c r="H113" s="42">
        <v>0</v>
      </c>
      <c r="I113" s="43">
        <f>ROUND(G113*H113,P4)</f>
        <v>0</v>
      </c>
      <c r="J113" s="37"/>
      <c r="O113" s="44">
        <f>I113*0.21</f>
        <v>0</v>
      </c>
      <c r="P113">
        <v>3</v>
      </c>
    </row>
    <row r="114">
      <c r="A114" s="37" t="s">
        <v>598</v>
      </c>
      <c r="B114" s="45"/>
      <c r="C114" s="46"/>
      <c r="D114" s="46"/>
      <c r="E114" s="39" t="s">
        <v>14302</v>
      </c>
      <c r="F114" s="46"/>
      <c r="G114" s="46"/>
      <c r="H114" s="46"/>
      <c r="I114" s="46"/>
      <c r="J114" s="48"/>
    </row>
    <row r="115" ht="105">
      <c r="A115" s="37" t="s">
        <v>601</v>
      </c>
      <c r="B115" s="45"/>
      <c r="C115" s="46"/>
      <c r="D115" s="46"/>
      <c r="E115" s="39" t="s">
        <v>4208</v>
      </c>
      <c r="F115" s="46"/>
      <c r="G115" s="46"/>
      <c r="H115" s="46"/>
      <c r="I115" s="46"/>
      <c r="J115" s="48"/>
    </row>
    <row r="116">
      <c r="A116" s="37" t="s">
        <v>593</v>
      </c>
      <c r="B116" s="37">
        <v>28</v>
      </c>
      <c r="C116" s="38" t="s">
        <v>3328</v>
      </c>
      <c r="D116" s="37" t="s">
        <v>595</v>
      </c>
      <c r="E116" s="39" t="s">
        <v>3329</v>
      </c>
      <c r="F116" s="40" t="s">
        <v>608</v>
      </c>
      <c r="G116" s="41">
        <v>1</v>
      </c>
      <c r="H116" s="42">
        <v>0</v>
      </c>
      <c r="I116" s="43">
        <f>ROUND(G116*H116,P4)</f>
        <v>0</v>
      </c>
      <c r="J116" s="37"/>
      <c r="O116" s="44">
        <f>I116*0.21</f>
        <v>0</v>
      </c>
      <c r="P116">
        <v>3</v>
      </c>
    </row>
    <row r="117">
      <c r="A117" s="37" t="s">
        <v>598</v>
      </c>
      <c r="B117" s="45"/>
      <c r="C117" s="46"/>
      <c r="D117" s="46"/>
      <c r="E117" s="39" t="s">
        <v>14302</v>
      </c>
      <c r="F117" s="46"/>
      <c r="G117" s="46"/>
      <c r="H117" s="46"/>
      <c r="I117" s="46"/>
      <c r="J117" s="48"/>
    </row>
    <row r="118" ht="105">
      <c r="A118" s="37" t="s">
        <v>601</v>
      </c>
      <c r="B118" s="45"/>
      <c r="C118" s="46"/>
      <c r="D118" s="46"/>
      <c r="E118" s="39" t="s">
        <v>4219</v>
      </c>
      <c r="F118" s="46"/>
      <c r="G118" s="46"/>
      <c r="H118" s="46"/>
      <c r="I118" s="46"/>
      <c r="J118" s="48"/>
    </row>
    <row r="119" ht="30">
      <c r="A119" s="37" t="s">
        <v>593</v>
      </c>
      <c r="B119" s="37">
        <v>29</v>
      </c>
      <c r="C119" s="38" t="s">
        <v>14432</v>
      </c>
      <c r="D119" s="37" t="s">
        <v>595</v>
      </c>
      <c r="E119" s="39" t="s">
        <v>14433</v>
      </c>
      <c r="F119" s="40" t="s">
        <v>608</v>
      </c>
      <c r="G119" s="41">
        <v>1</v>
      </c>
      <c r="H119" s="42">
        <v>0</v>
      </c>
      <c r="I119" s="43">
        <f>ROUND(G119*H119,P4)</f>
        <v>0</v>
      </c>
      <c r="J119" s="37"/>
      <c r="O119" s="44">
        <f>I119*0.21</f>
        <v>0</v>
      </c>
      <c r="P119">
        <v>3</v>
      </c>
    </row>
    <row r="120">
      <c r="A120" s="37" t="s">
        <v>598</v>
      </c>
      <c r="B120" s="45"/>
      <c r="C120" s="46"/>
      <c r="D120" s="46"/>
      <c r="E120" s="39" t="s">
        <v>14302</v>
      </c>
      <c r="F120" s="46"/>
      <c r="G120" s="46"/>
      <c r="H120" s="46"/>
      <c r="I120" s="46"/>
      <c r="J120" s="48"/>
    </row>
    <row r="121" ht="105">
      <c r="A121" s="37" t="s">
        <v>601</v>
      </c>
      <c r="B121" s="45"/>
      <c r="C121" s="46"/>
      <c r="D121" s="46"/>
      <c r="E121" s="39" t="s">
        <v>4219</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14302</v>
      </c>
      <c r="F123" s="46"/>
      <c r="G123" s="46"/>
      <c r="H123" s="46"/>
      <c r="I123" s="46"/>
      <c r="J123" s="48"/>
    </row>
    <row r="124" ht="120">
      <c r="A124" s="37" t="s">
        <v>601</v>
      </c>
      <c r="B124" s="45"/>
      <c r="C124" s="46"/>
      <c r="D124" s="46"/>
      <c r="E124" s="39" t="s">
        <v>3669</v>
      </c>
      <c r="F124" s="46"/>
      <c r="G124" s="46"/>
      <c r="H124" s="46"/>
      <c r="I124" s="46"/>
      <c r="J124" s="48"/>
    </row>
    <row r="125">
      <c r="A125" s="37" t="s">
        <v>593</v>
      </c>
      <c r="B125" s="37">
        <v>31</v>
      </c>
      <c r="C125" s="38" t="s">
        <v>3077</v>
      </c>
      <c r="D125" s="37" t="s">
        <v>595</v>
      </c>
      <c r="E125" s="39" t="s">
        <v>3078</v>
      </c>
      <c r="F125" s="40" t="s">
        <v>624</v>
      </c>
      <c r="G125" s="41">
        <v>8</v>
      </c>
      <c r="H125" s="42">
        <v>0</v>
      </c>
      <c r="I125" s="43">
        <f>ROUND(G125*H125,P4)</f>
        <v>0</v>
      </c>
      <c r="J125" s="37"/>
      <c r="O125" s="44">
        <f>I125*0.21</f>
        <v>0</v>
      </c>
      <c r="P125">
        <v>3</v>
      </c>
    </row>
    <row r="126">
      <c r="A126" s="37" t="s">
        <v>598</v>
      </c>
      <c r="B126" s="45"/>
      <c r="C126" s="46"/>
      <c r="D126" s="46"/>
      <c r="E126" s="39" t="s">
        <v>14302</v>
      </c>
      <c r="F126" s="46"/>
      <c r="G126" s="46"/>
      <c r="H126" s="46"/>
      <c r="I126" s="46"/>
      <c r="J126" s="48"/>
    </row>
    <row r="127" ht="105">
      <c r="A127" s="37" t="s">
        <v>601</v>
      </c>
      <c r="B127" s="45"/>
      <c r="C127" s="46"/>
      <c r="D127" s="46"/>
      <c r="E127" s="39" t="s">
        <v>4225</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14302</v>
      </c>
      <c r="F129" s="46"/>
      <c r="G129" s="46"/>
      <c r="H129" s="46"/>
      <c r="I129" s="46"/>
      <c r="J129" s="48"/>
    </row>
    <row r="130" ht="105">
      <c r="A130" s="37" t="s">
        <v>601</v>
      </c>
      <c r="B130" s="45"/>
      <c r="C130" s="46"/>
      <c r="D130" s="46"/>
      <c r="E130" s="39" t="s">
        <v>3670</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30">
      <c r="A134" s="37" t="s">
        <v>599</v>
      </c>
      <c r="B134" s="45"/>
      <c r="C134" s="46"/>
      <c r="D134" s="46"/>
      <c r="E134" s="49" t="s">
        <v>14561</v>
      </c>
      <c r="F134" s="46"/>
      <c r="G134" s="46"/>
      <c r="H134" s="46"/>
      <c r="I134" s="46"/>
      <c r="J134" s="48"/>
    </row>
    <row r="135" ht="120">
      <c r="A135" s="37" t="s">
        <v>601</v>
      </c>
      <c r="B135" s="45"/>
      <c r="C135" s="46"/>
      <c r="D135" s="46"/>
      <c r="E135" s="39" t="s">
        <v>1819</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20">
      <c r="A138" s="37" t="s">
        <v>601</v>
      </c>
      <c r="B138" s="50"/>
      <c r="C138" s="51"/>
      <c r="D138" s="51"/>
      <c r="E138" s="39" t="s">
        <v>1819</v>
      </c>
      <c r="F138" s="51"/>
      <c r="G138" s="51"/>
      <c r="H138" s="51"/>
      <c r="I138" s="51"/>
      <c r="J138" s="52"/>
    </row>
  </sheetData>
  <sheetProtection sheet="1" objects="1" scenarios="1" spinCount="100000" saltValue="+V6cdmSVzQHL70tbrMKy1vg/B8NCaqgxbd5Ev2yFp7rSDmVz7jwidnnUc4BLsmrwSgpI35tCJO1Q75uwY5FOcQ==" hashValue="sSoYtzeCVv83hyGdfBC7DOriht3LJw/bwa5RWpJMd9y1grs3p2oeEjUxTRDrvWsi7kdtoq391ZVsWrPSEZ9f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14562</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14562</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14563</v>
      </c>
      <c r="F17" s="46"/>
      <c r="G17" s="46"/>
      <c r="H17" s="46"/>
      <c r="I17" s="46"/>
      <c r="J17" s="48"/>
    </row>
    <row r="18" ht="405">
      <c r="A18" s="37" t="s">
        <v>601</v>
      </c>
      <c r="B18" s="45"/>
      <c r="C18" s="46"/>
      <c r="D18" s="46"/>
      <c r="E18" s="39" t="s">
        <v>643</v>
      </c>
      <c r="F18" s="46"/>
      <c r="G18" s="46"/>
      <c r="H18" s="46"/>
      <c r="I18" s="46"/>
      <c r="J18" s="48"/>
    </row>
    <row r="19">
      <c r="A19" s="31" t="s">
        <v>591</v>
      </c>
      <c r="B19" s="32"/>
      <c r="C19" s="33" t="s">
        <v>14218</v>
      </c>
      <c r="D19" s="34"/>
      <c r="E19" s="31" t="s">
        <v>14219</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14564</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5448</v>
      </c>
      <c r="D25" s="37" t="s">
        <v>595</v>
      </c>
      <c r="E25" s="39" t="s">
        <v>5263</v>
      </c>
      <c r="F25" s="40" t="s">
        <v>989</v>
      </c>
      <c r="G25" s="41">
        <v>1.1499999999999999</v>
      </c>
      <c r="H25" s="42">
        <v>0</v>
      </c>
      <c r="I25" s="43">
        <f>ROUND(G25*H25,P4)</f>
        <v>0</v>
      </c>
      <c r="J25" s="37"/>
      <c r="O25" s="44">
        <f>I25*0.21</f>
        <v>0</v>
      </c>
      <c r="P25">
        <v>3</v>
      </c>
    </row>
    <row r="26">
      <c r="A26" s="37" t="s">
        <v>598</v>
      </c>
      <c r="B26" s="45"/>
      <c r="C26" s="46"/>
      <c r="D26" s="46"/>
      <c r="E26" s="39" t="s">
        <v>5263</v>
      </c>
      <c r="F26" s="46"/>
      <c r="G26" s="46"/>
      <c r="H26" s="46"/>
      <c r="I26" s="46"/>
      <c r="J26" s="48"/>
    </row>
    <row r="27">
      <c r="A27" s="37" t="s">
        <v>599</v>
      </c>
      <c r="B27" s="45"/>
      <c r="C27" s="46"/>
      <c r="D27" s="46"/>
      <c r="E27" s="49" t="s">
        <v>14565</v>
      </c>
      <c r="F27" s="46"/>
      <c r="G27" s="46"/>
      <c r="H27" s="46"/>
      <c r="I27" s="46"/>
      <c r="J27" s="48"/>
    </row>
    <row r="28" ht="30">
      <c r="A28" s="37" t="s">
        <v>601</v>
      </c>
      <c r="B28" s="45"/>
      <c r="C28" s="46"/>
      <c r="D28" s="46"/>
      <c r="E28" s="39" t="s">
        <v>4291</v>
      </c>
      <c r="F28" s="46"/>
      <c r="G28" s="46"/>
      <c r="H28" s="46"/>
      <c r="I28" s="46"/>
      <c r="J28" s="48"/>
    </row>
    <row r="29">
      <c r="A29" s="31" t="s">
        <v>591</v>
      </c>
      <c r="B29" s="32"/>
      <c r="C29" s="33" t="s">
        <v>4057</v>
      </c>
      <c r="D29" s="34"/>
      <c r="E29" s="31" t="s">
        <v>4058</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14309</v>
      </c>
      <c r="F31" s="46"/>
      <c r="G31" s="46"/>
      <c r="H31" s="46"/>
      <c r="I31" s="46"/>
      <c r="J31" s="48"/>
    </row>
    <row r="32" ht="90">
      <c r="A32" s="37" t="s">
        <v>601</v>
      </c>
      <c r="B32" s="45"/>
      <c r="C32" s="46"/>
      <c r="D32" s="46"/>
      <c r="E32" s="39" t="s">
        <v>658</v>
      </c>
      <c r="F32" s="46"/>
      <c r="G32" s="46"/>
      <c r="H32" s="46"/>
      <c r="I32" s="46"/>
      <c r="J32" s="48"/>
    </row>
    <row r="33">
      <c r="A33" s="31" t="s">
        <v>591</v>
      </c>
      <c r="B33" s="32"/>
      <c r="C33" s="33" t="s">
        <v>4061</v>
      </c>
      <c r="D33" s="34"/>
      <c r="E33" s="31" t="s">
        <v>4062</v>
      </c>
      <c r="F33" s="34"/>
      <c r="G33" s="34"/>
      <c r="H33" s="34"/>
      <c r="I33" s="35">
        <f>SUMIFS(I34:I43,A34:A43,"P")</f>
        <v>0</v>
      </c>
      <c r="J33" s="36"/>
    </row>
    <row r="34">
      <c r="A34" s="37" t="s">
        <v>593</v>
      </c>
      <c r="B34" s="37">
        <v>6</v>
      </c>
      <c r="C34" s="38" t="s">
        <v>14227</v>
      </c>
      <c r="D34" s="37" t="s">
        <v>595</v>
      </c>
      <c r="E34" s="39" t="s">
        <v>14228</v>
      </c>
      <c r="F34" s="40" t="s">
        <v>597</v>
      </c>
      <c r="G34" s="41">
        <v>115</v>
      </c>
      <c r="H34" s="42">
        <v>0</v>
      </c>
      <c r="I34" s="43">
        <f>ROUND(G34*H34,P4)</f>
        <v>0</v>
      </c>
      <c r="J34" s="37"/>
      <c r="O34" s="44">
        <f>I34*0.21</f>
        <v>0</v>
      </c>
      <c r="P34">
        <v>3</v>
      </c>
    </row>
    <row r="35">
      <c r="A35" s="37" t="s">
        <v>598</v>
      </c>
      <c r="B35" s="45"/>
      <c r="C35" s="46"/>
      <c r="D35" s="46"/>
      <c r="E35" s="39" t="s">
        <v>14309</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14309</v>
      </c>
      <c r="F38" s="46"/>
      <c r="G38" s="46"/>
      <c r="H38" s="46"/>
      <c r="I38" s="46"/>
      <c r="J38" s="48"/>
    </row>
    <row r="39" ht="105">
      <c r="A39" s="37" t="s">
        <v>601</v>
      </c>
      <c r="B39" s="45"/>
      <c r="C39" s="46"/>
      <c r="D39" s="46"/>
      <c r="E39" s="39" t="s">
        <v>14231</v>
      </c>
      <c r="F39" s="46"/>
      <c r="G39" s="46"/>
      <c r="H39" s="46"/>
      <c r="I39" s="46"/>
      <c r="J39" s="48"/>
    </row>
    <row r="40" ht="30">
      <c r="A40" s="37" t="s">
        <v>593</v>
      </c>
      <c r="B40" s="37">
        <v>8</v>
      </c>
      <c r="C40" s="38" t="s">
        <v>14232</v>
      </c>
      <c r="D40" s="37" t="s">
        <v>595</v>
      </c>
      <c r="E40" s="39" t="s">
        <v>14233</v>
      </c>
      <c r="F40" s="40" t="s">
        <v>597</v>
      </c>
      <c r="G40" s="41">
        <v>115</v>
      </c>
      <c r="H40" s="42">
        <v>0</v>
      </c>
      <c r="I40" s="43">
        <f>ROUND(G40*H40,P4)</f>
        <v>0</v>
      </c>
      <c r="J40" s="37"/>
      <c r="O40" s="44">
        <f>I40*0.21</f>
        <v>0</v>
      </c>
      <c r="P40">
        <v>3</v>
      </c>
    </row>
    <row r="41" ht="30">
      <c r="A41" s="37" t="s">
        <v>598</v>
      </c>
      <c r="B41" s="45"/>
      <c r="C41" s="46"/>
      <c r="D41" s="46"/>
      <c r="E41" s="39" t="s">
        <v>14233</v>
      </c>
      <c r="F41" s="46"/>
      <c r="G41" s="46"/>
      <c r="H41" s="46"/>
      <c r="I41" s="46"/>
      <c r="J41" s="48"/>
    </row>
    <row r="42">
      <c r="A42" s="37" t="s">
        <v>599</v>
      </c>
      <c r="B42" s="45"/>
      <c r="C42" s="46"/>
      <c r="D42" s="46"/>
      <c r="E42" s="49" t="s">
        <v>14230</v>
      </c>
      <c r="F42" s="46"/>
      <c r="G42" s="46"/>
      <c r="H42" s="46"/>
      <c r="I42" s="46"/>
      <c r="J42" s="48"/>
    </row>
    <row r="43" ht="90">
      <c r="A43" s="37" t="s">
        <v>601</v>
      </c>
      <c r="B43" s="45"/>
      <c r="C43" s="46"/>
      <c r="D43" s="46"/>
      <c r="E43" s="39" t="s">
        <v>14310</v>
      </c>
      <c r="F43" s="46"/>
      <c r="G43" s="46"/>
      <c r="H43" s="46"/>
      <c r="I43" s="46"/>
      <c r="J43" s="48"/>
    </row>
    <row r="44">
      <c r="A44" s="31" t="s">
        <v>591</v>
      </c>
      <c r="B44" s="32"/>
      <c r="C44" s="33" t="s">
        <v>3661</v>
      </c>
      <c r="D44" s="34"/>
      <c r="E44" s="31" t="s">
        <v>4125</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14335</v>
      </c>
      <c r="F46" s="46"/>
      <c r="G46" s="46"/>
      <c r="H46" s="46"/>
      <c r="I46" s="46"/>
      <c r="J46" s="48"/>
    </row>
    <row r="47" ht="120">
      <c r="A47" s="37" t="s">
        <v>601</v>
      </c>
      <c r="B47" s="45"/>
      <c r="C47" s="46"/>
      <c r="D47" s="46"/>
      <c r="E47" s="39" t="s">
        <v>2096</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14335</v>
      </c>
      <c r="F49" s="46"/>
      <c r="G49" s="46"/>
      <c r="H49" s="46"/>
      <c r="I49" s="46"/>
      <c r="J49" s="48"/>
    </row>
    <row r="50" ht="120">
      <c r="A50" s="37" t="s">
        <v>601</v>
      </c>
      <c r="B50" s="45"/>
      <c r="C50" s="46"/>
      <c r="D50" s="46"/>
      <c r="E50" s="39" t="s">
        <v>2096</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14335</v>
      </c>
      <c r="F52" s="46"/>
      <c r="G52" s="46"/>
      <c r="H52" s="46"/>
      <c r="I52" s="46"/>
      <c r="J52" s="48"/>
    </row>
    <row r="53" ht="105">
      <c r="A53" s="37" t="s">
        <v>601</v>
      </c>
      <c r="B53" s="45"/>
      <c r="C53" s="46"/>
      <c r="D53" s="46"/>
      <c r="E53" s="39" t="s">
        <v>4130</v>
      </c>
      <c r="F53" s="46"/>
      <c r="G53" s="46"/>
      <c r="H53" s="46"/>
      <c r="I53" s="46"/>
      <c r="J53" s="48"/>
    </row>
    <row r="54">
      <c r="A54" s="37" t="s">
        <v>593</v>
      </c>
      <c r="B54" s="37">
        <v>12</v>
      </c>
      <c r="C54" s="38" t="s">
        <v>14566</v>
      </c>
      <c r="D54" s="37" t="s">
        <v>595</v>
      </c>
      <c r="E54" s="39" t="s">
        <v>14567</v>
      </c>
      <c r="F54" s="40" t="s">
        <v>597</v>
      </c>
      <c r="G54" s="41">
        <v>20</v>
      </c>
      <c r="H54" s="42">
        <v>0</v>
      </c>
      <c r="I54" s="43">
        <f>ROUND(G54*H54,P4)</f>
        <v>0</v>
      </c>
      <c r="J54" s="37"/>
      <c r="O54" s="44">
        <f>I54*0.21</f>
        <v>0</v>
      </c>
      <c r="P54">
        <v>3</v>
      </c>
    </row>
    <row r="55">
      <c r="A55" s="37" t="s">
        <v>598</v>
      </c>
      <c r="B55" s="45"/>
      <c r="C55" s="46"/>
      <c r="D55" s="46"/>
      <c r="E55" s="39" t="s">
        <v>14567</v>
      </c>
      <c r="F55" s="46"/>
      <c r="G55" s="46"/>
      <c r="H55" s="46"/>
      <c r="I55" s="46"/>
      <c r="J55" s="48"/>
    </row>
    <row r="56">
      <c r="A56" s="37" t="s">
        <v>599</v>
      </c>
      <c r="B56" s="45"/>
      <c r="C56" s="46"/>
      <c r="D56" s="46"/>
      <c r="E56" s="49" t="s">
        <v>14568</v>
      </c>
      <c r="F56" s="46"/>
      <c r="G56" s="46"/>
      <c r="H56" s="46"/>
      <c r="I56" s="46"/>
      <c r="J56" s="48"/>
    </row>
    <row r="57" ht="60">
      <c r="A57" s="37" t="s">
        <v>601</v>
      </c>
      <c r="B57" s="45"/>
      <c r="C57" s="46"/>
      <c r="D57" s="46"/>
      <c r="E57" s="39" t="s">
        <v>4135</v>
      </c>
      <c r="F57" s="46"/>
      <c r="G57" s="46"/>
      <c r="H57" s="46"/>
      <c r="I57" s="46"/>
      <c r="J57" s="48"/>
    </row>
    <row r="58">
      <c r="A58" s="37" t="s">
        <v>593</v>
      </c>
      <c r="B58" s="37">
        <v>13</v>
      </c>
      <c r="C58" s="38" t="s">
        <v>14569</v>
      </c>
      <c r="D58" s="37" t="s">
        <v>595</v>
      </c>
      <c r="E58" s="39" t="s">
        <v>14570</v>
      </c>
      <c r="F58" s="40" t="s">
        <v>597</v>
      </c>
      <c r="G58" s="41">
        <v>2150</v>
      </c>
      <c r="H58" s="42">
        <v>0</v>
      </c>
      <c r="I58" s="43">
        <f>ROUND(G58*H58,P4)</f>
        <v>0</v>
      </c>
      <c r="J58" s="37"/>
      <c r="O58" s="44">
        <f>I58*0.21</f>
        <v>0</v>
      </c>
      <c r="P58">
        <v>3</v>
      </c>
    </row>
    <row r="59">
      <c r="A59" s="37" t="s">
        <v>598</v>
      </c>
      <c r="B59" s="45"/>
      <c r="C59" s="46"/>
      <c r="D59" s="46"/>
      <c r="E59" s="39" t="s">
        <v>14570</v>
      </c>
      <c r="F59" s="46"/>
      <c r="G59" s="46"/>
      <c r="H59" s="46"/>
      <c r="I59" s="46"/>
      <c r="J59" s="48"/>
    </row>
    <row r="60">
      <c r="A60" s="37" t="s">
        <v>599</v>
      </c>
      <c r="B60" s="45"/>
      <c r="C60" s="46"/>
      <c r="D60" s="46"/>
      <c r="E60" s="49" t="s">
        <v>14571</v>
      </c>
      <c r="F60" s="46"/>
      <c r="G60" s="46"/>
      <c r="H60" s="46"/>
      <c r="I60" s="46"/>
      <c r="J60" s="48"/>
    </row>
    <row r="61" ht="60">
      <c r="A61" s="37" t="s">
        <v>601</v>
      </c>
      <c r="B61" s="45"/>
      <c r="C61" s="46"/>
      <c r="D61" s="46"/>
      <c r="E61" s="39" t="s">
        <v>4135</v>
      </c>
      <c r="F61" s="46"/>
      <c r="G61" s="46"/>
      <c r="H61" s="46"/>
      <c r="I61" s="46"/>
      <c r="J61" s="48"/>
    </row>
    <row r="62">
      <c r="A62" s="31" t="s">
        <v>591</v>
      </c>
      <c r="B62" s="32"/>
      <c r="C62" s="33" t="s">
        <v>14249</v>
      </c>
      <c r="D62" s="34"/>
      <c r="E62" s="31" t="s">
        <v>14250</v>
      </c>
      <c r="F62" s="34"/>
      <c r="G62" s="34"/>
      <c r="H62" s="34"/>
      <c r="I62" s="35">
        <f>SUMIFS(I63:I78,A63:A78,"P")</f>
        <v>0</v>
      </c>
      <c r="J62" s="36"/>
    </row>
    <row r="63" ht="30">
      <c r="A63" s="37" t="s">
        <v>593</v>
      </c>
      <c r="B63" s="37">
        <v>14</v>
      </c>
      <c r="C63" s="38" t="s">
        <v>14572</v>
      </c>
      <c r="D63" s="37" t="s">
        <v>595</v>
      </c>
      <c r="E63" s="39" t="s">
        <v>14573</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14574</v>
      </c>
      <c r="F65" s="46"/>
      <c r="G65" s="46"/>
      <c r="H65" s="46"/>
      <c r="I65" s="46"/>
      <c r="J65" s="48"/>
    </row>
    <row r="66" ht="105">
      <c r="A66" s="37" t="s">
        <v>601</v>
      </c>
      <c r="B66" s="45"/>
      <c r="C66" s="46"/>
      <c r="D66" s="46"/>
      <c r="E66" s="39" t="s">
        <v>14575</v>
      </c>
      <c r="F66" s="46"/>
      <c r="G66" s="46"/>
      <c r="H66" s="46"/>
      <c r="I66" s="46"/>
      <c r="J66" s="48"/>
    </row>
    <row r="67" ht="30">
      <c r="A67" s="37" t="s">
        <v>593</v>
      </c>
      <c r="B67" s="37">
        <v>15</v>
      </c>
      <c r="C67" s="38" t="s">
        <v>3990</v>
      </c>
      <c r="D67" s="37" t="s">
        <v>595</v>
      </c>
      <c r="E67" s="39" t="s">
        <v>3991</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14576</v>
      </c>
      <c r="F69" s="46"/>
      <c r="G69" s="46"/>
      <c r="H69" s="46"/>
      <c r="I69" s="46"/>
      <c r="J69" s="48"/>
    </row>
    <row r="70" ht="120">
      <c r="A70" s="37" t="s">
        <v>601</v>
      </c>
      <c r="B70" s="45"/>
      <c r="C70" s="46"/>
      <c r="D70" s="46"/>
      <c r="E70" s="39" t="s">
        <v>3992</v>
      </c>
      <c r="F70" s="46"/>
      <c r="G70" s="46"/>
      <c r="H70" s="46"/>
      <c r="I70" s="46"/>
      <c r="J70" s="48"/>
    </row>
    <row r="71" ht="45">
      <c r="A71" s="37" t="s">
        <v>593</v>
      </c>
      <c r="B71" s="37">
        <v>16</v>
      </c>
      <c r="C71" s="38" t="s">
        <v>14577</v>
      </c>
      <c r="D71" s="37" t="s">
        <v>595</v>
      </c>
      <c r="E71" s="39" t="s">
        <v>14578</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14579</v>
      </c>
      <c r="F73" s="46"/>
      <c r="G73" s="46"/>
      <c r="H73" s="46"/>
      <c r="I73" s="46"/>
      <c r="J73" s="48"/>
    </row>
    <row r="74" ht="105">
      <c r="A74" s="37" t="s">
        <v>601</v>
      </c>
      <c r="B74" s="45"/>
      <c r="C74" s="46"/>
      <c r="D74" s="46"/>
      <c r="E74" s="39" t="s">
        <v>14580</v>
      </c>
      <c r="F74" s="46"/>
      <c r="G74" s="46"/>
      <c r="H74" s="46"/>
      <c r="I74" s="46"/>
      <c r="J74" s="48"/>
    </row>
    <row r="75" ht="30">
      <c r="A75" s="37" t="s">
        <v>593</v>
      </c>
      <c r="B75" s="37">
        <v>17</v>
      </c>
      <c r="C75" s="38" t="s">
        <v>14581</v>
      </c>
      <c r="D75" s="37" t="s">
        <v>595</v>
      </c>
      <c r="E75" s="39" t="s">
        <v>14582</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14583</v>
      </c>
      <c r="F77" s="46"/>
      <c r="G77" s="46"/>
      <c r="H77" s="46"/>
      <c r="I77" s="46"/>
      <c r="J77" s="48"/>
    </row>
    <row r="78" ht="105">
      <c r="A78" s="37" t="s">
        <v>601</v>
      </c>
      <c r="B78" s="45"/>
      <c r="C78" s="46"/>
      <c r="D78" s="46"/>
      <c r="E78" s="39" t="s">
        <v>14584</v>
      </c>
      <c r="F78" s="46"/>
      <c r="G78" s="46"/>
      <c r="H78" s="46"/>
      <c r="I78" s="46"/>
      <c r="J78" s="48"/>
    </row>
    <row r="79">
      <c r="A79" s="31" t="s">
        <v>591</v>
      </c>
      <c r="B79" s="32"/>
      <c r="C79" s="33" t="s">
        <v>3666</v>
      </c>
      <c r="D79" s="34"/>
      <c r="E79" s="31" t="s">
        <v>4198</v>
      </c>
      <c r="F79" s="34"/>
      <c r="G79" s="34"/>
      <c r="H79" s="34"/>
      <c r="I79" s="35">
        <f>SUMIFS(I80:I100,A80:A100,"P")</f>
        <v>0</v>
      </c>
      <c r="J79" s="36"/>
    </row>
    <row r="80" ht="30">
      <c r="A80" s="37" t="s">
        <v>593</v>
      </c>
      <c r="B80" s="37">
        <v>18</v>
      </c>
      <c r="C80" s="38" t="s">
        <v>3065</v>
      </c>
      <c r="D80" s="37" t="s">
        <v>595</v>
      </c>
      <c r="E80" s="39" t="s">
        <v>3962</v>
      </c>
      <c r="F80" s="40" t="s">
        <v>608</v>
      </c>
      <c r="G80" s="41">
        <v>1</v>
      </c>
      <c r="H80" s="42">
        <v>0</v>
      </c>
      <c r="I80" s="43">
        <f>ROUND(G80*H80,P4)</f>
        <v>0</v>
      </c>
      <c r="J80" s="37"/>
      <c r="O80" s="44">
        <f>I80*0.21</f>
        <v>0</v>
      </c>
      <c r="P80">
        <v>3</v>
      </c>
    </row>
    <row r="81">
      <c r="A81" s="37" t="s">
        <v>598</v>
      </c>
      <c r="B81" s="45"/>
      <c r="C81" s="46"/>
      <c r="D81" s="46"/>
      <c r="E81" s="39" t="s">
        <v>14302</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3072</v>
      </c>
      <c r="D83" s="37" t="s">
        <v>595</v>
      </c>
      <c r="E83" s="39" t="s">
        <v>3073</v>
      </c>
      <c r="F83" s="40" t="s">
        <v>608</v>
      </c>
      <c r="G83" s="41">
        <v>1</v>
      </c>
      <c r="H83" s="42">
        <v>0</v>
      </c>
      <c r="I83" s="43">
        <f>ROUND(G83*H83,P4)</f>
        <v>0</v>
      </c>
      <c r="J83" s="37"/>
      <c r="O83" s="44">
        <f>I83*0.21</f>
        <v>0</v>
      </c>
      <c r="P83">
        <v>3</v>
      </c>
    </row>
    <row r="84">
      <c r="A84" s="37" t="s">
        <v>598</v>
      </c>
      <c r="B84" s="45"/>
      <c r="C84" s="46"/>
      <c r="D84" s="46"/>
      <c r="E84" s="39" t="s">
        <v>14302</v>
      </c>
      <c r="F84" s="46"/>
      <c r="G84" s="46"/>
      <c r="H84" s="46"/>
      <c r="I84" s="46"/>
      <c r="J84" s="48"/>
    </row>
    <row r="85" ht="105">
      <c r="A85" s="37" t="s">
        <v>601</v>
      </c>
      <c r="B85" s="45"/>
      <c r="C85" s="46"/>
      <c r="D85" s="46"/>
      <c r="E85" s="39" t="s">
        <v>4208</v>
      </c>
      <c r="F85" s="46"/>
      <c r="G85" s="46"/>
      <c r="H85" s="46"/>
      <c r="I85" s="46"/>
      <c r="J85" s="48"/>
    </row>
    <row r="86">
      <c r="A86" s="37" t="s">
        <v>593</v>
      </c>
      <c r="B86" s="37">
        <v>20</v>
      </c>
      <c r="C86" s="38" t="s">
        <v>3328</v>
      </c>
      <c r="D86" s="37" t="s">
        <v>595</v>
      </c>
      <c r="E86" s="39" t="s">
        <v>3329</v>
      </c>
      <c r="F86" s="40" t="s">
        <v>608</v>
      </c>
      <c r="G86" s="41">
        <v>1</v>
      </c>
      <c r="H86" s="42">
        <v>0</v>
      </c>
      <c r="I86" s="43">
        <f>ROUND(G86*H86,P4)</f>
        <v>0</v>
      </c>
      <c r="J86" s="37"/>
      <c r="O86" s="44">
        <f>I86*0.21</f>
        <v>0</v>
      </c>
      <c r="P86">
        <v>3</v>
      </c>
    </row>
    <row r="87">
      <c r="A87" s="37" t="s">
        <v>598</v>
      </c>
      <c r="B87" s="45"/>
      <c r="C87" s="46"/>
      <c r="D87" s="46"/>
      <c r="E87" s="39" t="s">
        <v>14302</v>
      </c>
      <c r="F87" s="46"/>
      <c r="G87" s="46"/>
      <c r="H87" s="46"/>
      <c r="I87" s="46"/>
      <c r="J87" s="48"/>
    </row>
    <row r="88" ht="105">
      <c r="A88" s="37" t="s">
        <v>601</v>
      </c>
      <c r="B88" s="45"/>
      <c r="C88" s="46"/>
      <c r="D88" s="46"/>
      <c r="E88" s="39" t="s">
        <v>4219</v>
      </c>
      <c r="F88" s="46"/>
      <c r="G88" s="46"/>
      <c r="H88" s="46"/>
      <c r="I88" s="46"/>
      <c r="J88" s="48"/>
    </row>
    <row r="89" ht="30">
      <c r="A89" s="37" t="s">
        <v>593</v>
      </c>
      <c r="B89" s="37">
        <v>21</v>
      </c>
      <c r="C89" s="38" t="s">
        <v>14432</v>
      </c>
      <c r="D89" s="37" t="s">
        <v>595</v>
      </c>
      <c r="E89" s="39" t="s">
        <v>14433</v>
      </c>
      <c r="F89" s="40" t="s">
        <v>608</v>
      </c>
      <c r="G89" s="41">
        <v>1</v>
      </c>
      <c r="H89" s="42">
        <v>0</v>
      </c>
      <c r="I89" s="43">
        <f>ROUND(G89*H89,P4)</f>
        <v>0</v>
      </c>
      <c r="J89" s="37"/>
      <c r="O89" s="44">
        <f>I89*0.21</f>
        <v>0</v>
      </c>
      <c r="P89">
        <v>3</v>
      </c>
    </row>
    <row r="90">
      <c r="A90" s="37" t="s">
        <v>598</v>
      </c>
      <c r="B90" s="45"/>
      <c r="C90" s="46"/>
      <c r="D90" s="46"/>
      <c r="E90" s="39" t="s">
        <v>14302</v>
      </c>
      <c r="F90" s="46"/>
      <c r="G90" s="46"/>
      <c r="H90" s="46"/>
      <c r="I90" s="46"/>
      <c r="J90" s="48"/>
    </row>
    <row r="91" ht="105">
      <c r="A91" s="37" t="s">
        <v>601</v>
      </c>
      <c r="B91" s="45"/>
      <c r="C91" s="46"/>
      <c r="D91" s="46"/>
      <c r="E91" s="39" t="s">
        <v>4219</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14302</v>
      </c>
      <c r="F93" s="46"/>
      <c r="G93" s="46"/>
      <c r="H93" s="46"/>
      <c r="I93" s="46"/>
      <c r="J93" s="48"/>
    </row>
    <row r="94" ht="120">
      <c r="A94" s="37" t="s">
        <v>601</v>
      </c>
      <c r="B94" s="45"/>
      <c r="C94" s="46"/>
      <c r="D94" s="46"/>
      <c r="E94" s="39" t="s">
        <v>3669</v>
      </c>
      <c r="F94" s="46"/>
      <c r="G94" s="46"/>
      <c r="H94" s="46"/>
      <c r="I94" s="46"/>
      <c r="J94" s="48"/>
    </row>
    <row r="95">
      <c r="A95" s="37" t="s">
        <v>593</v>
      </c>
      <c r="B95" s="37">
        <v>23</v>
      </c>
      <c r="C95" s="38" t="s">
        <v>3077</v>
      </c>
      <c r="D95" s="37" t="s">
        <v>595</v>
      </c>
      <c r="E95" s="39" t="s">
        <v>3078</v>
      </c>
      <c r="F95" s="40" t="s">
        <v>624</v>
      </c>
      <c r="G95" s="41">
        <v>8</v>
      </c>
      <c r="H95" s="42">
        <v>0</v>
      </c>
      <c r="I95" s="43">
        <f>ROUND(G95*H95,P4)</f>
        <v>0</v>
      </c>
      <c r="J95" s="37"/>
      <c r="O95" s="44">
        <f>I95*0.21</f>
        <v>0</v>
      </c>
      <c r="P95">
        <v>3</v>
      </c>
    </row>
    <row r="96">
      <c r="A96" s="37" t="s">
        <v>598</v>
      </c>
      <c r="B96" s="45"/>
      <c r="C96" s="46"/>
      <c r="D96" s="46"/>
      <c r="E96" s="39" t="s">
        <v>14302</v>
      </c>
      <c r="F96" s="46"/>
      <c r="G96" s="46"/>
      <c r="H96" s="46"/>
      <c r="I96" s="46"/>
      <c r="J96" s="48"/>
    </row>
    <row r="97" ht="105">
      <c r="A97" s="37" t="s">
        <v>601</v>
      </c>
      <c r="B97" s="45"/>
      <c r="C97" s="46"/>
      <c r="D97" s="46"/>
      <c r="E97" s="39" t="s">
        <v>4225</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14302</v>
      </c>
      <c r="F99" s="46"/>
      <c r="G99" s="46"/>
      <c r="H99" s="46"/>
      <c r="I99" s="46"/>
      <c r="J99" s="48"/>
    </row>
    <row r="100" ht="105">
      <c r="A100" s="37" t="s">
        <v>601</v>
      </c>
      <c r="B100" s="45"/>
      <c r="C100" s="46"/>
      <c r="D100" s="46"/>
      <c r="E100" s="39" t="s">
        <v>3670</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30">
      <c r="A104" s="37" t="s">
        <v>599</v>
      </c>
      <c r="B104" s="45"/>
      <c r="C104" s="46"/>
      <c r="D104" s="46"/>
      <c r="E104" s="49" t="s">
        <v>14585</v>
      </c>
      <c r="F104" s="46"/>
      <c r="G104" s="46"/>
      <c r="H104" s="46"/>
      <c r="I104" s="46"/>
      <c r="J104" s="48"/>
    </row>
    <row r="105" ht="120">
      <c r="A105" s="37" t="s">
        <v>601</v>
      </c>
      <c r="B105" s="45"/>
      <c r="C105" s="46"/>
      <c r="D105" s="46"/>
      <c r="E105" s="39" t="s">
        <v>1819</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20">
      <c r="A108" s="37" t="s">
        <v>601</v>
      </c>
      <c r="B108" s="50"/>
      <c r="C108" s="51"/>
      <c r="D108" s="51"/>
      <c r="E108" s="39" t="s">
        <v>1819</v>
      </c>
      <c r="F108" s="51"/>
      <c r="G108" s="51"/>
      <c r="H108" s="51"/>
      <c r="I108" s="51"/>
      <c r="J108" s="52"/>
    </row>
  </sheetData>
  <sheetProtection sheet="1" objects="1" scenarios="1" spinCount="100000" saltValue="D4dafeuyLNcRO39QskuR2/4eiS0BPwr70nubD61frwmLISt8W69SKKKUxqK1L8AJaYP4cVPyqNp6OwLFFgmp3A==" hashValue="ikAzlPChwQnQHyvR6GipIldTfZA9GaAg1vrmH5TqjASvSS1HYhMilKO89D2gEBJgc6NY9yGk2fNT18CBatJy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14586</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14586</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SUMIFS(I12:I21,A12:A21,"P")</f>
        <v>0</v>
      </c>
      <c r="J11" s="36"/>
    </row>
    <row r="12">
      <c r="A12" s="37" t="s">
        <v>593</v>
      </c>
      <c r="B12" s="37">
        <v>1</v>
      </c>
      <c r="C12" s="38" t="s">
        <v>14215</v>
      </c>
      <c r="D12" s="37" t="s">
        <v>595</v>
      </c>
      <c r="E12" s="39" t="s">
        <v>14216</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14286</v>
      </c>
      <c r="D15" s="37" t="s">
        <v>595</v>
      </c>
      <c r="E15" s="39" t="s">
        <v>14287</v>
      </c>
      <c r="F15" s="40" t="s">
        <v>641</v>
      </c>
      <c r="G15" s="41">
        <v>2</v>
      </c>
      <c r="H15" s="42">
        <v>0</v>
      </c>
      <c r="I15" s="43">
        <f>ROUND(G15*H15,P4)</f>
        <v>0</v>
      </c>
      <c r="J15" s="37"/>
      <c r="O15" s="44">
        <f>I15*0.21</f>
        <v>0</v>
      </c>
      <c r="P15">
        <v>3</v>
      </c>
    </row>
    <row r="16">
      <c r="A16" s="37" t="s">
        <v>598</v>
      </c>
      <c r="B16" s="45"/>
      <c r="C16" s="46"/>
      <c r="D16" s="46"/>
      <c r="E16" s="39" t="s">
        <v>14501</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14587</v>
      </c>
      <c r="F20" s="46"/>
      <c r="G20" s="46"/>
      <c r="H20" s="46"/>
      <c r="I20" s="46"/>
      <c r="J20" s="48"/>
    </row>
    <row r="21" ht="405">
      <c r="A21" s="37" t="s">
        <v>601</v>
      </c>
      <c r="B21" s="45"/>
      <c r="C21" s="46"/>
      <c r="D21" s="46"/>
      <c r="E21" s="39" t="s">
        <v>643</v>
      </c>
      <c r="F21" s="46"/>
      <c r="G21" s="46"/>
      <c r="H21" s="46"/>
      <c r="I21" s="46"/>
      <c r="J21" s="48"/>
    </row>
    <row r="22">
      <c r="A22" s="31" t="s">
        <v>591</v>
      </c>
      <c r="B22" s="32"/>
      <c r="C22" s="33" t="s">
        <v>14290</v>
      </c>
      <c r="D22" s="34"/>
      <c r="E22" s="31" t="s">
        <v>14291</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14492</v>
      </c>
      <c r="F24" s="46"/>
      <c r="G24" s="46"/>
      <c r="H24" s="46"/>
      <c r="I24" s="46"/>
      <c r="J24" s="48"/>
    </row>
    <row r="25" ht="45">
      <c r="A25" s="37" t="s">
        <v>601</v>
      </c>
      <c r="B25" s="45"/>
      <c r="C25" s="46"/>
      <c r="D25" s="46"/>
      <c r="E25" s="39" t="s">
        <v>14293</v>
      </c>
      <c r="F25" s="46"/>
      <c r="G25" s="46"/>
      <c r="H25" s="46"/>
      <c r="I25" s="46"/>
      <c r="J25" s="48"/>
    </row>
    <row r="26">
      <c r="A26" s="37" t="s">
        <v>593</v>
      </c>
      <c r="B26" s="37">
        <v>5</v>
      </c>
      <c r="C26" s="38" t="s">
        <v>14493</v>
      </c>
      <c r="D26" s="37" t="s">
        <v>595</v>
      </c>
      <c r="E26" s="39" t="s">
        <v>14494</v>
      </c>
      <c r="F26" s="40" t="s">
        <v>641</v>
      </c>
      <c r="G26" s="41">
        <v>2</v>
      </c>
      <c r="H26" s="42">
        <v>0</v>
      </c>
      <c r="I26" s="43">
        <f>ROUND(G26*H26,P4)</f>
        <v>0</v>
      </c>
      <c r="J26" s="37"/>
      <c r="O26" s="44">
        <f>I26*0.21</f>
        <v>0</v>
      </c>
      <c r="P26">
        <v>3</v>
      </c>
    </row>
    <row r="27">
      <c r="A27" s="37" t="s">
        <v>598</v>
      </c>
      <c r="B27" s="45"/>
      <c r="C27" s="46"/>
      <c r="D27" s="46"/>
      <c r="E27" s="39" t="s">
        <v>14494</v>
      </c>
      <c r="F27" s="46"/>
      <c r="G27" s="46"/>
      <c r="H27" s="46"/>
      <c r="I27" s="46"/>
      <c r="J27" s="48"/>
    </row>
    <row r="28">
      <c r="A28" s="37" t="s">
        <v>599</v>
      </c>
      <c r="B28" s="45"/>
      <c r="C28" s="46"/>
      <c r="D28" s="46"/>
      <c r="E28" s="49" t="s">
        <v>14588</v>
      </c>
      <c r="F28" s="46"/>
      <c r="G28" s="46"/>
      <c r="H28" s="46"/>
      <c r="I28" s="46"/>
      <c r="J28" s="48"/>
    </row>
    <row r="29" ht="135">
      <c r="A29" s="37" t="s">
        <v>601</v>
      </c>
      <c r="B29" s="45"/>
      <c r="C29" s="46"/>
      <c r="D29" s="46"/>
      <c r="E29" s="39" t="s">
        <v>14495</v>
      </c>
      <c r="F29" s="46"/>
      <c r="G29" s="46"/>
      <c r="H29" s="46"/>
      <c r="I29" s="46"/>
      <c r="J29" s="48"/>
    </row>
    <row r="30">
      <c r="A30" s="37" t="s">
        <v>593</v>
      </c>
      <c r="B30" s="37">
        <v>6</v>
      </c>
      <c r="C30" s="38" t="s">
        <v>14496</v>
      </c>
      <c r="D30" s="37" t="s">
        <v>595</v>
      </c>
      <c r="E30" s="39" t="s">
        <v>14497</v>
      </c>
      <c r="F30" s="40" t="s">
        <v>641</v>
      </c>
      <c r="G30" s="41">
        <v>2</v>
      </c>
      <c r="H30" s="42">
        <v>0</v>
      </c>
      <c r="I30" s="43">
        <f>ROUND(G30*H30,P4)</f>
        <v>0</v>
      </c>
      <c r="J30" s="37"/>
      <c r="O30" s="44">
        <f>I30*0.21</f>
        <v>0</v>
      </c>
      <c r="P30">
        <v>3</v>
      </c>
    </row>
    <row r="31">
      <c r="A31" s="37" t="s">
        <v>598</v>
      </c>
      <c r="B31" s="45"/>
      <c r="C31" s="46"/>
      <c r="D31" s="46"/>
      <c r="E31" s="39" t="s">
        <v>14497</v>
      </c>
      <c r="F31" s="46"/>
      <c r="G31" s="46"/>
      <c r="H31" s="46"/>
      <c r="I31" s="46"/>
      <c r="J31" s="48"/>
    </row>
    <row r="32">
      <c r="A32" s="37" t="s">
        <v>599</v>
      </c>
      <c r="B32" s="45"/>
      <c r="C32" s="46"/>
      <c r="D32" s="46"/>
      <c r="E32" s="49" t="s">
        <v>14588</v>
      </c>
      <c r="F32" s="46"/>
      <c r="G32" s="46"/>
      <c r="H32" s="46"/>
      <c r="I32" s="46"/>
      <c r="J32" s="48"/>
    </row>
    <row r="33" ht="150">
      <c r="A33" s="37" t="s">
        <v>601</v>
      </c>
      <c r="B33" s="45"/>
      <c r="C33" s="46"/>
      <c r="D33" s="46"/>
      <c r="E33" s="39" t="s">
        <v>14498</v>
      </c>
      <c r="F33" s="46"/>
      <c r="G33" s="46"/>
      <c r="H33" s="46"/>
      <c r="I33" s="46"/>
      <c r="J33" s="48"/>
    </row>
    <row r="34">
      <c r="A34" s="31" t="s">
        <v>591</v>
      </c>
      <c r="B34" s="32"/>
      <c r="C34" s="33" t="s">
        <v>14218</v>
      </c>
      <c r="D34" s="34"/>
      <c r="E34" s="31" t="s">
        <v>14219</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14589</v>
      </c>
      <c r="F37" s="46"/>
      <c r="G37" s="46"/>
      <c r="H37" s="46"/>
      <c r="I37" s="46"/>
      <c r="J37" s="48"/>
    </row>
    <row r="38" ht="300">
      <c r="A38" s="37" t="s">
        <v>601</v>
      </c>
      <c r="B38" s="45"/>
      <c r="C38" s="46"/>
      <c r="D38" s="46"/>
      <c r="E38" s="39" t="s">
        <v>647</v>
      </c>
      <c r="F38" s="46"/>
      <c r="G38" s="46"/>
      <c r="H38" s="46"/>
      <c r="I38" s="46"/>
      <c r="J38" s="48"/>
    </row>
    <row r="39">
      <c r="A39" s="31" t="s">
        <v>591</v>
      </c>
      <c r="B39" s="32"/>
      <c r="C39" s="33" t="s">
        <v>4057</v>
      </c>
      <c r="D39" s="34"/>
      <c r="E39" s="31" t="s">
        <v>4058</v>
      </c>
      <c r="F39" s="34"/>
      <c r="G39" s="34"/>
      <c r="H39" s="34"/>
      <c r="I39" s="35">
        <f>SUMIFS(I40:I45,A40:A45,"P")</f>
        <v>0</v>
      </c>
      <c r="J39" s="36"/>
    </row>
    <row r="40" ht="30">
      <c r="A40" s="37" t="s">
        <v>593</v>
      </c>
      <c r="B40" s="37">
        <v>8</v>
      </c>
      <c r="C40" s="38" t="s">
        <v>3028</v>
      </c>
      <c r="D40" s="37" t="s">
        <v>595</v>
      </c>
      <c r="E40" s="39" t="s">
        <v>3029</v>
      </c>
      <c r="F40" s="40" t="s">
        <v>608</v>
      </c>
      <c r="G40" s="41">
        <v>12</v>
      </c>
      <c r="H40" s="42">
        <v>0</v>
      </c>
      <c r="I40" s="43">
        <f>ROUND(G40*H40,P4)</f>
        <v>0</v>
      </c>
      <c r="J40" s="37"/>
      <c r="O40" s="44">
        <f>I40*0.21</f>
        <v>0</v>
      </c>
      <c r="P40">
        <v>3</v>
      </c>
    </row>
    <row r="41">
      <c r="A41" s="37" t="s">
        <v>598</v>
      </c>
      <c r="B41" s="45"/>
      <c r="C41" s="46"/>
      <c r="D41" s="46"/>
      <c r="E41" s="39" t="s">
        <v>14500</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14501</v>
      </c>
      <c r="F44" s="46"/>
      <c r="G44" s="46"/>
      <c r="H44" s="46"/>
      <c r="I44" s="46"/>
      <c r="J44" s="48"/>
    </row>
    <row r="45" ht="90">
      <c r="A45" s="37" t="s">
        <v>601</v>
      </c>
      <c r="B45" s="45"/>
      <c r="C45" s="46"/>
      <c r="D45" s="46"/>
      <c r="E45" s="39" t="s">
        <v>658</v>
      </c>
      <c r="F45" s="46"/>
      <c r="G45" s="46"/>
      <c r="H45" s="46"/>
      <c r="I45" s="46"/>
      <c r="J45" s="48"/>
    </row>
    <row r="46">
      <c r="A46" s="31" t="s">
        <v>591</v>
      </c>
      <c r="B46" s="32"/>
      <c r="C46" s="33" t="s">
        <v>4061</v>
      </c>
      <c r="D46" s="34"/>
      <c r="E46" s="31" t="s">
        <v>4062</v>
      </c>
      <c r="F46" s="34"/>
      <c r="G46" s="34"/>
      <c r="H46" s="34"/>
      <c r="I46" s="35">
        <f>SUMIFS(I47:I56,A47:A56,"P")</f>
        <v>0</v>
      </c>
      <c r="J46" s="36"/>
    </row>
    <row r="47">
      <c r="A47" s="37" t="s">
        <v>593</v>
      </c>
      <c r="B47" s="37">
        <v>10</v>
      </c>
      <c r="C47" s="38" t="s">
        <v>14227</v>
      </c>
      <c r="D47" s="37" t="s">
        <v>595</v>
      </c>
      <c r="E47" s="39" t="s">
        <v>14228</v>
      </c>
      <c r="F47" s="40" t="s">
        <v>597</v>
      </c>
      <c r="G47" s="41">
        <v>1900</v>
      </c>
      <c r="H47" s="42">
        <v>0</v>
      </c>
      <c r="I47" s="43">
        <f>ROUND(G47*H47,P4)</f>
        <v>0</v>
      </c>
      <c r="J47" s="37"/>
      <c r="O47" s="44">
        <f>I47*0.21</f>
        <v>0</v>
      </c>
      <c r="P47">
        <v>3</v>
      </c>
    </row>
    <row r="48">
      <c r="A48" s="37" t="s">
        <v>598</v>
      </c>
      <c r="B48" s="45"/>
      <c r="C48" s="46"/>
      <c r="D48" s="46"/>
      <c r="E48" s="39" t="s">
        <v>14501</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14501</v>
      </c>
      <c r="F51" s="46"/>
      <c r="G51" s="46"/>
      <c r="H51" s="46"/>
      <c r="I51" s="46"/>
      <c r="J51" s="48"/>
    </row>
    <row r="52" ht="105">
      <c r="A52" s="37" t="s">
        <v>601</v>
      </c>
      <c r="B52" s="45"/>
      <c r="C52" s="46"/>
      <c r="D52" s="46"/>
      <c r="E52" s="39" t="s">
        <v>14231</v>
      </c>
      <c r="F52" s="46"/>
      <c r="G52" s="46"/>
      <c r="H52" s="46"/>
      <c r="I52" s="46"/>
      <c r="J52" s="48"/>
    </row>
    <row r="53" ht="30">
      <c r="A53" s="37" t="s">
        <v>593</v>
      </c>
      <c r="B53" s="37">
        <v>12</v>
      </c>
      <c r="C53" s="38" t="s">
        <v>14232</v>
      </c>
      <c r="D53" s="37" t="s">
        <v>595</v>
      </c>
      <c r="E53" s="39" t="s">
        <v>14233</v>
      </c>
      <c r="F53" s="40" t="s">
        <v>597</v>
      </c>
      <c r="G53" s="41">
        <v>1900</v>
      </c>
      <c r="H53" s="42">
        <v>0</v>
      </c>
      <c r="I53" s="43">
        <f>ROUND(G53*H53,P4)</f>
        <v>0</v>
      </c>
      <c r="J53" s="37"/>
      <c r="O53" s="44">
        <f>I53*0.21</f>
        <v>0</v>
      </c>
      <c r="P53">
        <v>3</v>
      </c>
    </row>
    <row r="54" ht="30">
      <c r="A54" s="37" t="s">
        <v>598</v>
      </c>
      <c r="B54" s="45"/>
      <c r="C54" s="46"/>
      <c r="D54" s="46"/>
      <c r="E54" s="39" t="s">
        <v>14233</v>
      </c>
      <c r="F54" s="46"/>
      <c r="G54" s="46"/>
      <c r="H54" s="46"/>
      <c r="I54" s="46"/>
      <c r="J54" s="48"/>
    </row>
    <row r="55">
      <c r="A55" s="37" t="s">
        <v>599</v>
      </c>
      <c r="B55" s="45"/>
      <c r="C55" s="46"/>
      <c r="D55" s="46"/>
      <c r="E55" s="49" t="s">
        <v>14590</v>
      </c>
      <c r="F55" s="46"/>
      <c r="G55" s="46"/>
      <c r="H55" s="46"/>
      <c r="I55" s="46"/>
      <c r="J55" s="48"/>
    </row>
    <row r="56" ht="150">
      <c r="A56" s="37" t="s">
        <v>601</v>
      </c>
      <c r="B56" s="45"/>
      <c r="C56" s="46"/>
      <c r="D56" s="46"/>
      <c r="E56" s="39" t="s">
        <v>14234</v>
      </c>
      <c r="F56" s="46"/>
      <c r="G56" s="46"/>
      <c r="H56" s="46"/>
      <c r="I56" s="46"/>
      <c r="J56" s="48"/>
    </row>
    <row r="57">
      <c r="A57" s="31" t="s">
        <v>591</v>
      </c>
      <c r="B57" s="32"/>
      <c r="C57" s="33" t="s">
        <v>3661</v>
      </c>
      <c r="D57" s="34"/>
      <c r="E57" s="31" t="s">
        <v>4125</v>
      </c>
      <c r="F57" s="34"/>
      <c r="G57" s="34"/>
      <c r="H57" s="34"/>
      <c r="I57" s="35">
        <f>SUMIFS(I58:I61,A58:A61,"P")</f>
        <v>0</v>
      </c>
      <c r="J57" s="36"/>
    </row>
    <row r="58" ht="30">
      <c r="A58" s="37" t="s">
        <v>593</v>
      </c>
      <c r="B58" s="37">
        <v>13</v>
      </c>
      <c r="C58" s="38" t="s">
        <v>14502</v>
      </c>
      <c r="D58" s="37" t="s">
        <v>595</v>
      </c>
      <c r="E58" s="39" t="s">
        <v>4348</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14591</v>
      </c>
      <c r="F60" s="46"/>
      <c r="G60" s="46"/>
      <c r="H60" s="46"/>
      <c r="I60" s="46"/>
      <c r="J60" s="48"/>
    </row>
    <row r="61" ht="105">
      <c r="A61" s="37" t="s">
        <v>601</v>
      </c>
      <c r="B61" s="45"/>
      <c r="C61" s="46"/>
      <c r="D61" s="46"/>
      <c r="E61" s="39" t="s">
        <v>2260</v>
      </c>
      <c r="F61" s="46"/>
      <c r="G61" s="46"/>
      <c r="H61" s="46"/>
      <c r="I61" s="46"/>
      <c r="J61" s="48"/>
    </row>
    <row r="62">
      <c r="A62" s="31" t="s">
        <v>591</v>
      </c>
      <c r="B62" s="32"/>
      <c r="C62" s="33" t="s">
        <v>14249</v>
      </c>
      <c r="D62" s="34"/>
      <c r="E62" s="31" t="s">
        <v>14250</v>
      </c>
      <c r="F62" s="34"/>
      <c r="G62" s="34"/>
      <c r="H62" s="34"/>
      <c r="I62" s="35">
        <f>SUMIFS(I63:I65,A63:A65,"P")</f>
        <v>0</v>
      </c>
      <c r="J62" s="36"/>
    </row>
    <row r="63" ht="30">
      <c r="A63" s="37" t="s">
        <v>593</v>
      </c>
      <c r="B63" s="37">
        <v>14</v>
      </c>
      <c r="C63" s="38" t="s">
        <v>14503</v>
      </c>
      <c r="D63" s="37" t="s">
        <v>595</v>
      </c>
      <c r="E63" s="39" t="s">
        <v>14504</v>
      </c>
      <c r="F63" s="40" t="s">
        <v>608</v>
      </c>
      <c r="G63" s="41">
        <v>1</v>
      </c>
      <c r="H63" s="42">
        <v>0</v>
      </c>
      <c r="I63" s="43">
        <f>ROUND(G63*H63,P4)</f>
        <v>0</v>
      </c>
      <c r="J63" s="37"/>
      <c r="O63" s="44">
        <f>I63*0.21</f>
        <v>0</v>
      </c>
      <c r="P63">
        <v>3</v>
      </c>
    </row>
    <row r="64">
      <c r="A64" s="37" t="s">
        <v>598</v>
      </c>
      <c r="B64" s="45"/>
      <c r="C64" s="46"/>
      <c r="D64" s="46"/>
      <c r="E64" s="39" t="s">
        <v>14592</v>
      </c>
      <c r="F64" s="46"/>
      <c r="G64" s="46"/>
      <c r="H64" s="46"/>
      <c r="I64" s="46"/>
      <c r="J64" s="48"/>
    </row>
    <row r="65" ht="105">
      <c r="A65" s="37" t="s">
        <v>601</v>
      </c>
      <c r="B65" s="45"/>
      <c r="C65" s="46"/>
      <c r="D65" s="46"/>
      <c r="E65" s="39" t="s">
        <v>14505</v>
      </c>
      <c r="F65" s="46"/>
      <c r="G65" s="46"/>
      <c r="H65" s="46"/>
      <c r="I65" s="46"/>
      <c r="J65" s="48"/>
    </row>
    <row r="66">
      <c r="A66" s="31" t="s">
        <v>591</v>
      </c>
      <c r="B66" s="32"/>
      <c r="C66" s="33" t="s">
        <v>3666</v>
      </c>
      <c r="D66" s="34"/>
      <c r="E66" s="31" t="s">
        <v>4198</v>
      </c>
      <c r="F66" s="34"/>
      <c r="G66" s="34"/>
      <c r="H66" s="34"/>
      <c r="I66" s="35">
        <f>SUMIFS(I67:I93,A67:A93,"P")</f>
        <v>0</v>
      </c>
      <c r="J66" s="36"/>
    </row>
    <row r="67" ht="30">
      <c r="A67" s="37" t="s">
        <v>593</v>
      </c>
      <c r="B67" s="37">
        <v>15</v>
      </c>
      <c r="C67" s="38" t="s">
        <v>3065</v>
      </c>
      <c r="D67" s="37" t="s">
        <v>595</v>
      </c>
      <c r="E67" s="39" t="s">
        <v>3962</v>
      </c>
      <c r="F67" s="40" t="s">
        <v>608</v>
      </c>
      <c r="G67" s="41">
        <v>1</v>
      </c>
      <c r="H67" s="42">
        <v>0</v>
      </c>
      <c r="I67" s="43">
        <f>ROUND(G67*H67,P4)</f>
        <v>0</v>
      </c>
      <c r="J67" s="37"/>
      <c r="O67" s="44">
        <f>I67*0.21</f>
        <v>0</v>
      </c>
      <c r="P67">
        <v>3</v>
      </c>
    </row>
    <row r="68">
      <c r="A68" s="37" t="s">
        <v>598</v>
      </c>
      <c r="B68" s="45"/>
      <c r="C68" s="46"/>
      <c r="D68" s="46"/>
      <c r="E68" s="39" t="s">
        <v>14506</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3069</v>
      </c>
      <c r="D70" s="37" t="s">
        <v>595</v>
      </c>
      <c r="E70" s="39" t="s">
        <v>3964</v>
      </c>
      <c r="F70" s="40" t="s">
        <v>608</v>
      </c>
      <c r="G70" s="41">
        <v>20</v>
      </c>
      <c r="H70" s="42">
        <v>0</v>
      </c>
      <c r="I70" s="43">
        <f>ROUND(G70*H70,P4)</f>
        <v>0</v>
      </c>
      <c r="J70" s="37"/>
      <c r="O70" s="44">
        <f>I70*0.21</f>
        <v>0</v>
      </c>
      <c r="P70">
        <v>3</v>
      </c>
    </row>
    <row r="71">
      <c r="A71" s="37" t="s">
        <v>598</v>
      </c>
      <c r="B71" s="45"/>
      <c r="C71" s="46"/>
      <c r="D71" s="46"/>
      <c r="E71" s="39" t="s">
        <v>14506</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3072</v>
      </c>
      <c r="D73" s="37" t="s">
        <v>595</v>
      </c>
      <c r="E73" s="39" t="s">
        <v>3073</v>
      </c>
      <c r="F73" s="40" t="s">
        <v>608</v>
      </c>
      <c r="G73" s="41">
        <v>1</v>
      </c>
      <c r="H73" s="42">
        <v>0</v>
      </c>
      <c r="I73" s="43">
        <f>ROUND(G73*H73,P4)</f>
        <v>0</v>
      </c>
      <c r="J73" s="37"/>
      <c r="O73" s="44">
        <f>I73*0.21</f>
        <v>0</v>
      </c>
      <c r="P73">
        <v>3</v>
      </c>
    </row>
    <row r="74">
      <c r="A74" s="37" t="s">
        <v>598</v>
      </c>
      <c r="B74" s="45"/>
      <c r="C74" s="46"/>
      <c r="D74" s="46"/>
      <c r="E74" s="39" t="s">
        <v>14506</v>
      </c>
      <c r="F74" s="46"/>
      <c r="G74" s="46"/>
      <c r="H74" s="46"/>
      <c r="I74" s="46"/>
      <c r="J74" s="48"/>
    </row>
    <row r="75" ht="105">
      <c r="A75" s="37" t="s">
        <v>601</v>
      </c>
      <c r="B75" s="45"/>
      <c r="C75" s="46"/>
      <c r="D75" s="46"/>
      <c r="E75" s="39" t="s">
        <v>4208</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14506</v>
      </c>
      <c r="F77" s="46"/>
      <c r="G77" s="46"/>
      <c r="H77" s="46"/>
      <c r="I77" s="46"/>
      <c r="J77" s="48"/>
    </row>
    <row r="78" ht="120">
      <c r="A78" s="37" t="s">
        <v>601</v>
      </c>
      <c r="B78" s="45"/>
      <c r="C78" s="46"/>
      <c r="D78" s="46"/>
      <c r="E78" s="39" t="s">
        <v>3669</v>
      </c>
      <c r="F78" s="46"/>
      <c r="G78" s="46"/>
      <c r="H78" s="46"/>
      <c r="I78" s="46"/>
      <c r="J78" s="48"/>
    </row>
    <row r="79">
      <c r="A79" s="37" t="s">
        <v>593</v>
      </c>
      <c r="B79" s="37">
        <v>19</v>
      </c>
      <c r="C79" s="38" t="s">
        <v>3077</v>
      </c>
      <c r="D79" s="37" t="s">
        <v>595</v>
      </c>
      <c r="E79" s="39" t="s">
        <v>3078</v>
      </c>
      <c r="F79" s="40" t="s">
        <v>624</v>
      </c>
      <c r="G79" s="41">
        <v>24</v>
      </c>
      <c r="H79" s="42">
        <v>0</v>
      </c>
      <c r="I79" s="43">
        <f>ROUND(G79*H79,P4)</f>
        <v>0</v>
      </c>
      <c r="J79" s="37"/>
      <c r="O79" s="44">
        <f>I79*0.21</f>
        <v>0</v>
      </c>
      <c r="P79">
        <v>3</v>
      </c>
    </row>
    <row r="80">
      <c r="A80" s="37" t="s">
        <v>598</v>
      </c>
      <c r="B80" s="45"/>
      <c r="C80" s="46"/>
      <c r="D80" s="46"/>
      <c r="E80" s="39" t="s">
        <v>14506</v>
      </c>
      <c r="F80" s="46"/>
      <c r="G80" s="46"/>
      <c r="H80" s="46"/>
      <c r="I80" s="46"/>
      <c r="J80" s="48"/>
    </row>
    <row r="81" ht="105">
      <c r="A81" s="37" t="s">
        <v>601</v>
      </c>
      <c r="B81" s="45"/>
      <c r="C81" s="46"/>
      <c r="D81" s="46"/>
      <c r="E81" s="39" t="s">
        <v>4225</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14506</v>
      </c>
      <c r="F83" s="46"/>
      <c r="G83" s="46"/>
      <c r="H83" s="46"/>
      <c r="I83" s="46"/>
      <c r="J83" s="48"/>
    </row>
    <row r="84" ht="105">
      <c r="A84" s="37" t="s">
        <v>601</v>
      </c>
      <c r="B84" s="45"/>
      <c r="C84" s="46"/>
      <c r="D84" s="46"/>
      <c r="E84" s="39" t="s">
        <v>3670</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14506</v>
      </c>
      <c r="F86" s="46"/>
      <c r="G86" s="46"/>
      <c r="H86" s="46"/>
      <c r="I86" s="46"/>
      <c r="J86" s="48"/>
    </row>
    <row r="87" ht="105">
      <c r="A87" s="37" t="s">
        <v>601</v>
      </c>
      <c r="B87" s="45"/>
      <c r="C87" s="46"/>
      <c r="D87" s="46"/>
      <c r="E87" s="39" t="s">
        <v>4226</v>
      </c>
      <c r="F87" s="46"/>
      <c r="G87" s="46"/>
      <c r="H87" s="46"/>
      <c r="I87" s="46"/>
      <c r="J87" s="48"/>
    </row>
    <row r="88">
      <c r="A88" s="37" t="s">
        <v>593</v>
      </c>
      <c r="B88" s="37">
        <v>22</v>
      </c>
      <c r="C88" s="38" t="s">
        <v>3392</v>
      </c>
      <c r="D88" s="37" t="s">
        <v>595</v>
      </c>
      <c r="E88" s="39" t="s">
        <v>3393</v>
      </c>
      <c r="F88" s="40" t="s">
        <v>624</v>
      </c>
      <c r="G88" s="41">
        <v>8</v>
      </c>
      <c r="H88" s="42">
        <v>0</v>
      </c>
      <c r="I88" s="43">
        <f>ROUND(G88*H88,P4)</f>
        <v>0</v>
      </c>
      <c r="J88" s="37"/>
      <c r="O88" s="44">
        <f>I88*0.21</f>
        <v>0</v>
      </c>
      <c r="P88">
        <v>3</v>
      </c>
    </row>
    <row r="89">
      <c r="A89" s="37" t="s">
        <v>598</v>
      </c>
      <c r="B89" s="45"/>
      <c r="C89" s="46"/>
      <c r="D89" s="46"/>
      <c r="E89" s="39" t="s">
        <v>14506</v>
      </c>
      <c r="F89" s="46"/>
      <c r="G89" s="46"/>
      <c r="H89" s="46"/>
      <c r="I89" s="46"/>
      <c r="J89" s="48"/>
    </row>
    <row r="90" ht="105">
      <c r="A90" s="37" t="s">
        <v>601</v>
      </c>
      <c r="B90" s="45"/>
      <c r="C90" s="46"/>
      <c r="D90" s="46"/>
      <c r="E90" s="39" t="s">
        <v>4390</v>
      </c>
      <c r="F90" s="46"/>
      <c r="G90" s="46"/>
      <c r="H90" s="46"/>
      <c r="I90" s="46"/>
      <c r="J90" s="48"/>
    </row>
    <row r="91">
      <c r="A91" s="37" t="s">
        <v>593</v>
      </c>
      <c r="B91" s="37">
        <v>23</v>
      </c>
      <c r="C91" s="38" t="s">
        <v>4227</v>
      </c>
      <c r="D91" s="37" t="s">
        <v>595</v>
      </c>
      <c r="E91" s="39" t="s">
        <v>4228</v>
      </c>
      <c r="F91" s="40" t="s">
        <v>624</v>
      </c>
      <c r="G91" s="41">
        <v>24</v>
      </c>
      <c r="H91" s="42">
        <v>0</v>
      </c>
      <c r="I91" s="43">
        <f>ROUND(G91*H91,P4)</f>
        <v>0</v>
      </c>
      <c r="J91" s="37"/>
      <c r="O91" s="44">
        <f>I91*0.21</f>
        <v>0</v>
      </c>
      <c r="P91">
        <v>3</v>
      </c>
    </row>
    <row r="92">
      <c r="A92" s="37" t="s">
        <v>598</v>
      </c>
      <c r="B92" s="45"/>
      <c r="C92" s="46"/>
      <c r="D92" s="46"/>
      <c r="E92" s="39" t="s">
        <v>14506</v>
      </c>
      <c r="F92" s="46"/>
      <c r="G92" s="46"/>
      <c r="H92" s="46"/>
      <c r="I92" s="46"/>
      <c r="J92" s="48"/>
    </row>
    <row r="93" ht="105">
      <c r="A93" s="37" t="s">
        <v>601</v>
      </c>
      <c r="B93" s="45"/>
      <c r="C93" s="46"/>
      <c r="D93" s="46"/>
      <c r="E93" s="39" t="s">
        <v>4229</v>
      </c>
      <c r="F93" s="46"/>
      <c r="G93" s="46"/>
      <c r="H93" s="46"/>
      <c r="I93" s="46"/>
      <c r="J93" s="48"/>
    </row>
    <row r="94">
      <c r="A94" s="31" t="s">
        <v>591</v>
      </c>
      <c r="B94" s="32"/>
      <c r="C94" s="33" t="s">
        <v>1812</v>
      </c>
      <c r="D94" s="34"/>
      <c r="E94" s="31" t="s">
        <v>1813</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30">
      <c r="A97" s="37" t="s">
        <v>599</v>
      </c>
      <c r="B97" s="45"/>
      <c r="C97" s="46"/>
      <c r="D97" s="46"/>
      <c r="E97" s="49" t="s">
        <v>14593</v>
      </c>
      <c r="F97" s="46"/>
      <c r="G97" s="46"/>
      <c r="H97" s="46"/>
      <c r="I97" s="46"/>
      <c r="J97" s="48"/>
    </row>
    <row r="98" ht="120">
      <c r="A98" s="37" t="s">
        <v>601</v>
      </c>
      <c r="B98" s="45"/>
      <c r="C98" s="46"/>
      <c r="D98" s="46"/>
      <c r="E98" s="39" t="s">
        <v>1819</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20">
      <c r="A101" s="37" t="s">
        <v>601</v>
      </c>
      <c r="B101" s="45"/>
      <c r="C101" s="46"/>
      <c r="D101" s="46"/>
      <c r="E101" s="39" t="s">
        <v>1819</v>
      </c>
      <c r="F101" s="46"/>
      <c r="G101" s="46"/>
      <c r="H101" s="46"/>
      <c r="I101" s="46"/>
      <c r="J101" s="48"/>
    </row>
    <row r="102" ht="30">
      <c r="A102" s="37" t="s">
        <v>593</v>
      </c>
      <c r="B102" s="37">
        <v>26</v>
      </c>
      <c r="C102" s="38" t="s">
        <v>3429</v>
      </c>
      <c r="D102" s="37" t="s">
        <v>3430</v>
      </c>
      <c r="E102" s="39" t="s">
        <v>4281</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601</v>
      </c>
      <c r="B104" s="50"/>
      <c r="C104" s="51"/>
      <c r="D104" s="51"/>
      <c r="E104" s="39" t="s">
        <v>1819</v>
      </c>
      <c r="F104" s="51"/>
      <c r="G104" s="51"/>
      <c r="H104" s="51"/>
      <c r="I104" s="51"/>
      <c r="J104" s="52"/>
    </row>
  </sheetData>
  <sheetProtection sheet="1" objects="1" scenarios="1" spinCount="100000" saltValue="YbtE2t3G08/0kjhoO5S3AvwndszvOLDORtJ9x5hEt9An7GjYK/OIaKtjuv/lHbw/ee5JyvmPgqi4340dXcs70w==" hashValue="1fGfJJK+RRRHmdYz7VrpmPQaPoepI8Wz05/u39XYqeVKEnegxY3r1psa68Dd+y+Toyu6Fc4BMKeF8VmCt5Vb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14594</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14594</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14595</v>
      </c>
      <c r="F17" s="46"/>
      <c r="G17" s="46"/>
      <c r="H17" s="46"/>
      <c r="I17" s="46"/>
      <c r="J17" s="48"/>
    </row>
    <row r="18" ht="405">
      <c r="A18" s="37" t="s">
        <v>601</v>
      </c>
      <c r="B18" s="45"/>
      <c r="C18" s="46"/>
      <c r="D18" s="46"/>
      <c r="E18" s="39" t="s">
        <v>643</v>
      </c>
      <c r="F18" s="46"/>
      <c r="G18" s="46"/>
      <c r="H18" s="46"/>
      <c r="I18" s="46"/>
      <c r="J18" s="48"/>
    </row>
    <row r="19">
      <c r="A19" s="31" t="s">
        <v>591</v>
      </c>
      <c r="B19" s="32"/>
      <c r="C19" s="33" t="s">
        <v>14218</v>
      </c>
      <c r="D19" s="34"/>
      <c r="E19" s="31" t="s">
        <v>14219</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14596</v>
      </c>
      <c r="F22" s="46"/>
      <c r="G22" s="46"/>
      <c r="H22" s="46"/>
      <c r="I22" s="46"/>
      <c r="J22" s="48"/>
    </row>
    <row r="23" ht="300">
      <c r="A23" s="37" t="s">
        <v>601</v>
      </c>
      <c r="B23" s="45"/>
      <c r="C23" s="46"/>
      <c r="D23" s="46"/>
      <c r="E23" s="39" t="s">
        <v>647</v>
      </c>
      <c r="F23" s="46"/>
      <c r="G23" s="46"/>
      <c r="H23" s="46"/>
      <c r="I23" s="46"/>
      <c r="J23" s="48"/>
    </row>
    <row r="24">
      <c r="A24" s="31" t="s">
        <v>591</v>
      </c>
      <c r="B24" s="32"/>
      <c r="C24" s="33" t="s">
        <v>14381</v>
      </c>
      <c r="D24" s="34"/>
      <c r="E24" s="31" t="s">
        <v>4958</v>
      </c>
      <c r="F24" s="34"/>
      <c r="G24" s="34"/>
      <c r="H24" s="34"/>
      <c r="I24" s="35">
        <f>SUMIFS(I25:I28,A25:A28,"P")</f>
        <v>0</v>
      </c>
      <c r="J24" s="36"/>
    </row>
    <row r="25">
      <c r="A25" s="37" t="s">
        <v>593</v>
      </c>
      <c r="B25" s="37">
        <v>4</v>
      </c>
      <c r="C25" s="38" t="s">
        <v>14513</v>
      </c>
      <c r="D25" s="37" t="s">
        <v>595</v>
      </c>
      <c r="E25" s="39" t="s">
        <v>14514</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14597</v>
      </c>
      <c r="F27" s="46"/>
      <c r="G27" s="46"/>
      <c r="H27" s="46"/>
      <c r="I27" s="46"/>
      <c r="J27" s="48"/>
    </row>
    <row r="28" ht="409.5">
      <c r="A28" s="37" t="s">
        <v>601</v>
      </c>
      <c r="B28" s="45"/>
      <c r="C28" s="46"/>
      <c r="D28" s="46"/>
      <c r="E28" s="39" t="s">
        <v>4983</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5448</v>
      </c>
      <c r="D30" s="37" t="s">
        <v>595</v>
      </c>
      <c r="E30" s="39" t="s">
        <v>5263</v>
      </c>
      <c r="F30" s="40" t="s">
        <v>989</v>
      </c>
      <c r="G30" s="41">
        <v>6</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14598</v>
      </c>
      <c r="F32" s="46"/>
      <c r="G32" s="46"/>
      <c r="H32" s="46"/>
      <c r="I32" s="46"/>
      <c r="J32" s="48"/>
    </row>
    <row r="33" ht="30">
      <c r="A33" s="37" t="s">
        <v>601</v>
      </c>
      <c r="B33" s="45"/>
      <c r="C33" s="46"/>
      <c r="D33" s="46"/>
      <c r="E33" s="39" t="s">
        <v>4291</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14444</v>
      </c>
      <c r="D35" s="37" t="s">
        <v>595</v>
      </c>
      <c r="E35" s="39" t="s">
        <v>14445</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14599</v>
      </c>
      <c r="F37" s="46"/>
      <c r="G37" s="46"/>
      <c r="H37" s="46"/>
      <c r="I37" s="46"/>
      <c r="J37" s="48"/>
    </row>
    <row r="38" ht="409.5">
      <c r="A38" s="37" t="s">
        <v>601</v>
      </c>
      <c r="B38" s="45"/>
      <c r="C38" s="46"/>
      <c r="D38" s="46"/>
      <c r="E38" s="39" t="s">
        <v>14446</v>
      </c>
      <c r="F38" s="46"/>
      <c r="G38" s="46"/>
      <c r="H38" s="46"/>
      <c r="I38" s="46"/>
      <c r="J38" s="48"/>
    </row>
    <row r="39">
      <c r="A39" s="31" t="s">
        <v>591</v>
      </c>
      <c r="B39" s="32"/>
      <c r="C39" s="33" t="s">
        <v>4057</v>
      </c>
      <c r="D39" s="34"/>
      <c r="E39" s="31" t="s">
        <v>4058</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14309</v>
      </c>
      <c r="F41" s="46"/>
      <c r="G41" s="46"/>
      <c r="H41" s="46"/>
      <c r="I41" s="46"/>
      <c r="J41" s="48"/>
    </row>
    <row r="42" ht="90">
      <c r="A42" s="37" t="s">
        <v>601</v>
      </c>
      <c r="B42" s="45"/>
      <c r="C42" s="46"/>
      <c r="D42" s="46"/>
      <c r="E42" s="39" t="s">
        <v>658</v>
      </c>
      <c r="F42" s="46"/>
      <c r="G42" s="46"/>
      <c r="H42" s="46"/>
      <c r="I42" s="46"/>
      <c r="J42" s="48"/>
    </row>
    <row r="43">
      <c r="A43" s="31" t="s">
        <v>591</v>
      </c>
      <c r="B43" s="32"/>
      <c r="C43" s="33" t="s">
        <v>4061</v>
      </c>
      <c r="D43" s="34"/>
      <c r="E43" s="31" t="s">
        <v>4062</v>
      </c>
      <c r="F43" s="34"/>
      <c r="G43" s="34"/>
      <c r="H43" s="34"/>
      <c r="I43" s="35">
        <f>SUMIFS(I44:I55,A44:A55,"P")</f>
        <v>0</v>
      </c>
      <c r="J43" s="36"/>
    </row>
    <row r="44">
      <c r="A44" s="37" t="s">
        <v>593</v>
      </c>
      <c r="B44" s="37">
        <v>8</v>
      </c>
      <c r="C44" s="38" t="s">
        <v>14227</v>
      </c>
      <c r="D44" s="37" t="s">
        <v>595</v>
      </c>
      <c r="E44" s="39" t="s">
        <v>14228</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14600</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14600</v>
      </c>
      <c r="F50" s="46"/>
      <c r="G50" s="46"/>
      <c r="H50" s="46"/>
      <c r="I50" s="46"/>
      <c r="J50" s="48"/>
    </row>
    <row r="51" ht="105">
      <c r="A51" s="37" t="s">
        <v>601</v>
      </c>
      <c r="B51" s="45"/>
      <c r="C51" s="46"/>
      <c r="D51" s="46"/>
      <c r="E51" s="39" t="s">
        <v>14231</v>
      </c>
      <c r="F51" s="46"/>
      <c r="G51" s="46"/>
      <c r="H51" s="46"/>
      <c r="I51" s="46"/>
      <c r="J51" s="48"/>
    </row>
    <row r="52" ht="30">
      <c r="A52" s="37" t="s">
        <v>593</v>
      </c>
      <c r="B52" s="37">
        <v>10</v>
      </c>
      <c r="C52" s="38" t="s">
        <v>14519</v>
      </c>
      <c r="D52" s="37" t="s">
        <v>595</v>
      </c>
      <c r="E52" s="39" t="s">
        <v>14520</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14601</v>
      </c>
      <c r="F54" s="46"/>
      <c r="G54" s="46"/>
      <c r="H54" s="46"/>
      <c r="I54" s="46"/>
      <c r="J54" s="48"/>
    </row>
    <row r="55" ht="90">
      <c r="A55" s="37" t="s">
        <v>601</v>
      </c>
      <c r="B55" s="45"/>
      <c r="C55" s="46"/>
      <c r="D55" s="46"/>
      <c r="E55" s="39" t="s">
        <v>14310</v>
      </c>
      <c r="F55" s="46"/>
      <c r="G55" s="46"/>
      <c r="H55" s="46"/>
      <c r="I55" s="46"/>
      <c r="J55" s="48"/>
    </row>
    <row r="56">
      <c r="A56" s="31" t="s">
        <v>591</v>
      </c>
      <c r="B56" s="32"/>
      <c r="C56" s="33" t="s">
        <v>1716</v>
      </c>
      <c r="D56" s="34"/>
      <c r="E56" s="31" t="s">
        <v>4101</v>
      </c>
      <c r="F56" s="34"/>
      <c r="G56" s="34"/>
      <c r="H56" s="34"/>
      <c r="I56" s="35">
        <f>SUMIFS(I57:I72,A57:A72,"P")</f>
        <v>0</v>
      </c>
      <c r="J56" s="36"/>
    </row>
    <row r="57">
      <c r="A57" s="37" t="s">
        <v>593</v>
      </c>
      <c r="B57" s="37">
        <v>11</v>
      </c>
      <c r="C57" s="38" t="s">
        <v>14317</v>
      </c>
      <c r="D57" s="37" t="s">
        <v>595</v>
      </c>
      <c r="E57" s="39" t="s">
        <v>14318</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14602</v>
      </c>
      <c r="F59" s="46"/>
      <c r="G59" s="46"/>
      <c r="H59" s="46"/>
      <c r="I59" s="46"/>
      <c r="J59" s="48"/>
    </row>
    <row r="60" ht="150">
      <c r="A60" s="37" t="s">
        <v>601</v>
      </c>
      <c r="B60" s="45"/>
      <c r="C60" s="46"/>
      <c r="D60" s="46"/>
      <c r="E60" s="39" t="s">
        <v>14320</v>
      </c>
      <c r="F60" s="46"/>
      <c r="G60" s="46"/>
      <c r="H60" s="46"/>
      <c r="I60" s="46"/>
      <c r="J60" s="48"/>
    </row>
    <row r="61">
      <c r="A61" s="37" t="s">
        <v>593</v>
      </c>
      <c r="B61" s="37">
        <v>12</v>
      </c>
      <c r="C61" s="38" t="s">
        <v>14321</v>
      </c>
      <c r="D61" s="37" t="s">
        <v>595</v>
      </c>
      <c r="E61" s="39" t="s">
        <v>14322</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14603</v>
      </c>
      <c r="F63" s="46"/>
      <c r="G63" s="46"/>
      <c r="H63" s="46"/>
      <c r="I63" s="46"/>
      <c r="J63" s="48"/>
    </row>
    <row r="64" ht="120">
      <c r="A64" s="37" t="s">
        <v>601</v>
      </c>
      <c r="B64" s="45"/>
      <c r="C64" s="46"/>
      <c r="D64" s="46"/>
      <c r="E64" s="39" t="s">
        <v>14323</v>
      </c>
      <c r="F64" s="46"/>
      <c r="G64" s="46"/>
      <c r="H64" s="46"/>
      <c r="I64" s="46"/>
      <c r="J64" s="48"/>
    </row>
    <row r="65">
      <c r="A65" s="37" t="s">
        <v>593</v>
      </c>
      <c r="B65" s="37">
        <v>13</v>
      </c>
      <c r="C65" s="38" t="s">
        <v>14324</v>
      </c>
      <c r="D65" s="37" t="s">
        <v>595</v>
      </c>
      <c r="E65" s="39" t="s">
        <v>2456</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14604</v>
      </c>
      <c r="F67" s="46"/>
      <c r="G67" s="46"/>
      <c r="H67" s="46"/>
      <c r="I67" s="46"/>
      <c r="J67" s="48"/>
    </row>
    <row r="68" ht="120">
      <c r="A68" s="37" t="s">
        <v>601</v>
      </c>
      <c r="B68" s="45"/>
      <c r="C68" s="46"/>
      <c r="D68" s="46"/>
      <c r="E68" s="39" t="s">
        <v>14326</v>
      </c>
      <c r="F68" s="46"/>
      <c r="G68" s="46"/>
      <c r="H68" s="46"/>
      <c r="I68" s="46"/>
      <c r="J68" s="48"/>
    </row>
    <row r="69">
      <c r="A69" s="37" t="s">
        <v>593</v>
      </c>
      <c r="B69" s="37">
        <v>14</v>
      </c>
      <c r="C69" s="38" t="s">
        <v>3317</v>
      </c>
      <c r="D69" s="37" t="s">
        <v>595</v>
      </c>
      <c r="E69" s="39" t="s">
        <v>3318</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14605</v>
      </c>
      <c r="F71" s="46"/>
      <c r="G71" s="46"/>
      <c r="H71" s="46"/>
      <c r="I71" s="46"/>
      <c r="J71" s="48"/>
    </row>
    <row r="72" ht="195">
      <c r="A72" s="37" t="s">
        <v>601</v>
      </c>
      <c r="B72" s="45"/>
      <c r="C72" s="46"/>
      <c r="D72" s="46"/>
      <c r="E72" s="39" t="s">
        <v>14521</v>
      </c>
      <c r="F72" s="46"/>
      <c r="G72" s="46"/>
      <c r="H72" s="46"/>
      <c r="I72" s="46"/>
      <c r="J72" s="48"/>
    </row>
    <row r="73">
      <c r="A73" s="31" t="s">
        <v>591</v>
      </c>
      <c r="B73" s="32"/>
      <c r="C73" s="33" t="s">
        <v>3661</v>
      </c>
      <c r="D73" s="34"/>
      <c r="E73" s="31" t="s">
        <v>4125</v>
      </c>
      <c r="F73" s="34"/>
      <c r="G73" s="34"/>
      <c r="H73" s="34"/>
      <c r="I73" s="35">
        <f>SUMIFS(I74:I90,A74:A90,"P")</f>
        <v>0</v>
      </c>
      <c r="J73" s="36"/>
    </row>
    <row r="74" ht="30">
      <c r="A74" s="37" t="s">
        <v>593</v>
      </c>
      <c r="B74" s="37">
        <v>15</v>
      </c>
      <c r="C74" s="38" t="s">
        <v>3379</v>
      </c>
      <c r="D74" s="37" t="s">
        <v>595</v>
      </c>
      <c r="E74" s="39" t="s">
        <v>3380</v>
      </c>
      <c r="F74" s="40" t="s">
        <v>608</v>
      </c>
      <c r="G74" s="41">
        <v>34</v>
      </c>
      <c r="H74" s="42">
        <v>0</v>
      </c>
      <c r="I74" s="43">
        <f>ROUND(G74*H74,P4)</f>
        <v>0</v>
      </c>
      <c r="J74" s="37"/>
      <c r="O74" s="44">
        <f>I74*0.21</f>
        <v>0</v>
      </c>
      <c r="P74">
        <v>3</v>
      </c>
    </row>
    <row r="75">
      <c r="A75" s="37" t="s">
        <v>598</v>
      </c>
      <c r="B75" s="45"/>
      <c r="C75" s="46"/>
      <c r="D75" s="46"/>
      <c r="E75" s="39" t="s">
        <v>14335</v>
      </c>
      <c r="F75" s="46"/>
      <c r="G75" s="46"/>
      <c r="H75" s="46"/>
      <c r="I75" s="46"/>
      <c r="J75" s="48"/>
    </row>
    <row r="76" ht="120">
      <c r="A76" s="37" t="s">
        <v>601</v>
      </c>
      <c r="B76" s="45"/>
      <c r="C76" s="46"/>
      <c r="D76" s="46"/>
      <c r="E76" s="39" t="s">
        <v>2096</v>
      </c>
      <c r="F76" s="46"/>
      <c r="G76" s="46"/>
      <c r="H76" s="46"/>
      <c r="I76" s="46"/>
      <c r="J76" s="48"/>
    </row>
    <row r="77" ht="30">
      <c r="A77" s="37" t="s">
        <v>593</v>
      </c>
      <c r="B77" s="37">
        <v>16</v>
      </c>
      <c r="C77" s="38" t="s">
        <v>4330</v>
      </c>
      <c r="D77" s="37" t="s">
        <v>595</v>
      </c>
      <c r="E77" s="39" t="s">
        <v>4331</v>
      </c>
      <c r="F77" s="40" t="s">
        <v>608</v>
      </c>
      <c r="G77" s="41">
        <v>30</v>
      </c>
      <c r="H77" s="42">
        <v>0</v>
      </c>
      <c r="I77" s="43">
        <f>ROUND(G77*H77,P4)</f>
        <v>0</v>
      </c>
      <c r="J77" s="37"/>
      <c r="O77" s="44">
        <f>I77*0.21</f>
        <v>0</v>
      </c>
      <c r="P77">
        <v>3</v>
      </c>
    </row>
    <row r="78">
      <c r="A78" s="37" t="s">
        <v>598</v>
      </c>
      <c r="B78" s="45"/>
      <c r="C78" s="46"/>
      <c r="D78" s="46"/>
      <c r="E78" s="39" t="s">
        <v>14335</v>
      </c>
      <c r="F78" s="46"/>
      <c r="G78" s="46"/>
      <c r="H78" s="46"/>
      <c r="I78" s="46"/>
      <c r="J78" s="48"/>
    </row>
    <row r="79" ht="120">
      <c r="A79" s="37" t="s">
        <v>601</v>
      </c>
      <c r="B79" s="45"/>
      <c r="C79" s="46"/>
      <c r="D79" s="46"/>
      <c r="E79" s="39" t="s">
        <v>2096</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14335</v>
      </c>
      <c r="F81" s="46"/>
      <c r="G81" s="46"/>
      <c r="H81" s="46"/>
      <c r="I81" s="46"/>
      <c r="J81" s="48"/>
    </row>
    <row r="82" ht="105">
      <c r="A82" s="37" t="s">
        <v>601</v>
      </c>
      <c r="B82" s="45"/>
      <c r="C82" s="46"/>
      <c r="D82" s="46"/>
      <c r="E82" s="39" t="s">
        <v>4130</v>
      </c>
      <c r="F82" s="46"/>
      <c r="G82" s="46"/>
      <c r="H82" s="46"/>
      <c r="I82" s="46"/>
      <c r="J82" s="48"/>
    </row>
    <row r="83" ht="30">
      <c r="A83" s="37" t="s">
        <v>593</v>
      </c>
      <c r="B83" s="37">
        <v>18</v>
      </c>
      <c r="C83" s="38" t="s">
        <v>4339</v>
      </c>
      <c r="D83" s="37" t="s">
        <v>595</v>
      </c>
      <c r="E83" s="39" t="s">
        <v>4340</v>
      </c>
      <c r="F83" s="40" t="s">
        <v>597</v>
      </c>
      <c r="G83" s="41">
        <v>475</v>
      </c>
      <c r="H83" s="42">
        <v>0</v>
      </c>
      <c r="I83" s="43">
        <f>ROUND(G83*H83,P4)</f>
        <v>0</v>
      </c>
      <c r="J83" s="37"/>
      <c r="O83" s="44">
        <f>I83*0.21</f>
        <v>0</v>
      </c>
      <c r="P83">
        <v>3</v>
      </c>
    </row>
    <row r="84" ht="30">
      <c r="A84" s="37" t="s">
        <v>598</v>
      </c>
      <c r="B84" s="45"/>
      <c r="C84" s="46"/>
      <c r="D84" s="46"/>
      <c r="E84" s="39" t="s">
        <v>4340</v>
      </c>
      <c r="F84" s="46"/>
      <c r="G84" s="46"/>
      <c r="H84" s="46"/>
      <c r="I84" s="46"/>
      <c r="J84" s="48"/>
    </row>
    <row r="85">
      <c r="A85" s="37" t="s">
        <v>599</v>
      </c>
      <c r="B85" s="45"/>
      <c r="C85" s="46"/>
      <c r="D85" s="46"/>
      <c r="E85" s="49" t="s">
        <v>14606</v>
      </c>
      <c r="F85" s="46"/>
      <c r="G85" s="46"/>
      <c r="H85" s="46"/>
      <c r="I85" s="46"/>
      <c r="J85" s="48"/>
    </row>
    <row r="86" ht="60">
      <c r="A86" s="37" t="s">
        <v>601</v>
      </c>
      <c r="B86" s="45"/>
      <c r="C86" s="46"/>
      <c r="D86" s="46"/>
      <c r="E86" s="39" t="s">
        <v>4135</v>
      </c>
      <c r="F86" s="46"/>
      <c r="G86" s="46"/>
      <c r="H86" s="46"/>
      <c r="I86" s="46"/>
      <c r="J86" s="48"/>
    </row>
    <row r="87">
      <c r="A87" s="37" t="s">
        <v>593</v>
      </c>
      <c r="B87" s="37">
        <v>19</v>
      </c>
      <c r="C87" s="38" t="s">
        <v>4342</v>
      </c>
      <c r="D87" s="37" t="s">
        <v>595</v>
      </c>
      <c r="E87" s="39" t="s">
        <v>3377</v>
      </c>
      <c r="F87" s="40" t="s">
        <v>597</v>
      </c>
      <c r="G87" s="41">
        <v>820</v>
      </c>
      <c r="H87" s="42">
        <v>0</v>
      </c>
      <c r="I87" s="43">
        <f>ROUND(G87*H87,P4)</f>
        <v>0</v>
      </c>
      <c r="J87" s="37"/>
      <c r="O87" s="44">
        <f>I87*0.21</f>
        <v>0</v>
      </c>
      <c r="P87">
        <v>3</v>
      </c>
    </row>
    <row r="88">
      <c r="A88" s="37" t="s">
        <v>598</v>
      </c>
      <c r="B88" s="45"/>
      <c r="C88" s="46"/>
      <c r="D88" s="46"/>
      <c r="E88" s="39" t="s">
        <v>3377</v>
      </c>
      <c r="F88" s="46"/>
      <c r="G88" s="46"/>
      <c r="H88" s="46"/>
      <c r="I88" s="46"/>
      <c r="J88" s="48"/>
    </row>
    <row r="89">
      <c r="A89" s="37" t="s">
        <v>599</v>
      </c>
      <c r="B89" s="45"/>
      <c r="C89" s="46"/>
      <c r="D89" s="46"/>
      <c r="E89" s="49" t="s">
        <v>14607</v>
      </c>
      <c r="F89" s="46"/>
      <c r="G89" s="46"/>
      <c r="H89" s="46"/>
      <c r="I89" s="46"/>
      <c r="J89" s="48"/>
    </row>
    <row r="90" ht="60">
      <c r="A90" s="37" t="s">
        <v>601</v>
      </c>
      <c r="B90" s="45"/>
      <c r="C90" s="46"/>
      <c r="D90" s="46"/>
      <c r="E90" s="39" t="s">
        <v>4135</v>
      </c>
      <c r="F90" s="46"/>
      <c r="G90" s="46"/>
      <c r="H90" s="46"/>
      <c r="I90" s="46"/>
      <c r="J90" s="48"/>
    </row>
    <row r="91">
      <c r="A91" s="31" t="s">
        <v>591</v>
      </c>
      <c r="B91" s="32"/>
      <c r="C91" s="33" t="s">
        <v>14249</v>
      </c>
      <c r="D91" s="34"/>
      <c r="E91" s="31" t="s">
        <v>14250</v>
      </c>
      <c r="F91" s="34"/>
      <c r="G91" s="34"/>
      <c r="H91" s="34"/>
      <c r="I91" s="35">
        <f>SUMIFS(I92:I111,A92:A111,"P")</f>
        <v>0</v>
      </c>
      <c r="J91" s="36"/>
    </row>
    <row r="92">
      <c r="A92" s="37" t="s">
        <v>593</v>
      </c>
      <c r="B92" s="37">
        <v>20</v>
      </c>
      <c r="C92" s="38" t="s">
        <v>14522</v>
      </c>
      <c r="D92" s="37" t="s">
        <v>595</v>
      </c>
      <c r="E92" s="39" t="s">
        <v>14523</v>
      </c>
      <c r="F92" s="40" t="s">
        <v>608</v>
      </c>
      <c r="G92" s="41">
        <v>5</v>
      </c>
      <c r="H92" s="42">
        <v>0</v>
      </c>
      <c r="I92" s="43">
        <f>ROUND(G92*H92,P4)</f>
        <v>0</v>
      </c>
      <c r="J92" s="37"/>
      <c r="O92" s="44">
        <f>I92*0.21</f>
        <v>0</v>
      </c>
      <c r="P92">
        <v>3</v>
      </c>
    </row>
    <row r="93">
      <c r="A93" s="37" t="s">
        <v>598</v>
      </c>
      <c r="B93" s="45"/>
      <c r="C93" s="46"/>
      <c r="D93" s="46"/>
      <c r="E93" s="39" t="s">
        <v>14523</v>
      </c>
      <c r="F93" s="46"/>
      <c r="G93" s="46"/>
      <c r="H93" s="46"/>
      <c r="I93" s="46"/>
      <c r="J93" s="48"/>
    </row>
    <row r="94">
      <c r="A94" s="37" t="s">
        <v>599</v>
      </c>
      <c r="B94" s="45"/>
      <c r="C94" s="46"/>
      <c r="D94" s="46"/>
      <c r="E94" s="49" t="s">
        <v>14608</v>
      </c>
      <c r="F94" s="46"/>
      <c r="G94" s="46"/>
      <c r="H94" s="46"/>
      <c r="I94" s="46"/>
      <c r="J94" s="48"/>
    </row>
    <row r="95">
      <c r="A95" s="37" t="s">
        <v>601</v>
      </c>
      <c r="B95" s="45"/>
      <c r="C95" s="46"/>
      <c r="D95" s="46"/>
      <c r="E95" s="47" t="s">
        <v>595</v>
      </c>
      <c r="F95" s="46"/>
      <c r="G95" s="46"/>
      <c r="H95" s="46"/>
      <c r="I95" s="46"/>
      <c r="J95" s="48"/>
    </row>
    <row r="96">
      <c r="A96" s="37" t="s">
        <v>593</v>
      </c>
      <c r="B96" s="37">
        <v>21</v>
      </c>
      <c r="C96" s="38" t="s">
        <v>14525</v>
      </c>
      <c r="D96" s="37" t="s">
        <v>595</v>
      </c>
      <c r="E96" s="39" t="s">
        <v>2689</v>
      </c>
      <c r="F96" s="40" t="s">
        <v>608</v>
      </c>
      <c r="G96" s="41">
        <v>12</v>
      </c>
      <c r="H96" s="42">
        <v>0</v>
      </c>
      <c r="I96" s="43">
        <f>ROUND(G96*H96,P4)</f>
        <v>0</v>
      </c>
      <c r="J96" s="37"/>
      <c r="O96" s="44">
        <f>I96*0.21</f>
        <v>0</v>
      </c>
      <c r="P96">
        <v>3</v>
      </c>
    </row>
    <row r="97">
      <c r="A97" s="37" t="s">
        <v>598</v>
      </c>
      <c r="B97" s="45"/>
      <c r="C97" s="46"/>
      <c r="D97" s="46"/>
      <c r="E97" s="39" t="s">
        <v>2689</v>
      </c>
      <c r="F97" s="46"/>
      <c r="G97" s="46"/>
      <c r="H97" s="46"/>
      <c r="I97" s="46"/>
      <c r="J97" s="48"/>
    </row>
    <row r="98">
      <c r="A98" s="37" t="s">
        <v>599</v>
      </c>
      <c r="B98" s="45"/>
      <c r="C98" s="46"/>
      <c r="D98" s="46"/>
      <c r="E98" s="49" t="s">
        <v>14609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14610</v>
      </c>
      <c r="D100" s="37" t="s">
        <v>595</v>
      </c>
      <c r="E100" s="39" t="s">
        <v>14611</v>
      </c>
      <c r="F100" s="40" t="s">
        <v>608</v>
      </c>
      <c r="G100" s="41">
        <v>5</v>
      </c>
      <c r="H100" s="42">
        <v>0</v>
      </c>
      <c r="I100" s="43">
        <f>ROUND(G100*H100,P4)</f>
        <v>0</v>
      </c>
      <c r="J100" s="37"/>
      <c r="O100" s="44">
        <f>I100*0.21</f>
        <v>0</v>
      </c>
      <c r="P100">
        <v>3</v>
      </c>
    </row>
    <row r="101" ht="30">
      <c r="A101" s="37" t="s">
        <v>598</v>
      </c>
      <c r="B101" s="45"/>
      <c r="C101" s="46"/>
      <c r="D101" s="46"/>
      <c r="E101" s="39" t="s">
        <v>14611</v>
      </c>
      <c r="F101" s="46"/>
      <c r="G101" s="46"/>
      <c r="H101" s="46"/>
      <c r="I101" s="46"/>
      <c r="J101" s="48"/>
    </row>
    <row r="102">
      <c r="A102" s="37" t="s">
        <v>599</v>
      </c>
      <c r="B102" s="45"/>
      <c r="C102" s="46"/>
      <c r="D102" s="46"/>
      <c r="E102" s="49" t="s">
        <v>14612</v>
      </c>
      <c r="F102" s="46"/>
      <c r="G102" s="46"/>
      <c r="H102" s="46"/>
      <c r="I102" s="46"/>
      <c r="J102" s="48"/>
    </row>
    <row r="103" ht="45">
      <c r="A103" s="37" t="s">
        <v>601</v>
      </c>
      <c r="B103" s="45"/>
      <c r="C103" s="46"/>
      <c r="D103" s="46"/>
      <c r="E103" s="39" t="s">
        <v>14474</v>
      </c>
      <c r="F103" s="46"/>
      <c r="G103" s="46"/>
      <c r="H103" s="46"/>
      <c r="I103" s="46"/>
      <c r="J103" s="48"/>
    </row>
    <row r="104" ht="30">
      <c r="A104" s="37" t="s">
        <v>593</v>
      </c>
      <c r="B104" s="37">
        <v>23</v>
      </c>
      <c r="C104" s="38" t="s">
        <v>14479</v>
      </c>
      <c r="D104" s="37" t="s">
        <v>595</v>
      </c>
      <c r="E104" s="39" t="s">
        <v>14480</v>
      </c>
      <c r="F104" s="40" t="s">
        <v>608</v>
      </c>
      <c r="G104" s="41">
        <v>23</v>
      </c>
      <c r="H104" s="42">
        <v>0</v>
      </c>
      <c r="I104" s="43">
        <f>ROUND(G104*H104,P4)</f>
        <v>0</v>
      </c>
      <c r="J104" s="37"/>
      <c r="O104" s="44">
        <f>I104*0.21</f>
        <v>0</v>
      </c>
      <c r="P104">
        <v>3</v>
      </c>
    </row>
    <row r="105" ht="30">
      <c r="A105" s="37" t="s">
        <v>598</v>
      </c>
      <c r="B105" s="45"/>
      <c r="C105" s="46"/>
      <c r="D105" s="46"/>
      <c r="E105" s="39" t="s">
        <v>14480</v>
      </c>
      <c r="F105" s="46"/>
      <c r="G105" s="46"/>
      <c r="H105" s="46"/>
      <c r="I105" s="46"/>
      <c r="J105" s="48"/>
    </row>
    <row r="106">
      <c r="A106" s="37" t="s">
        <v>599</v>
      </c>
      <c r="B106" s="45"/>
      <c r="C106" s="46"/>
      <c r="D106" s="46"/>
      <c r="E106" s="49" t="s">
        <v>14613</v>
      </c>
      <c r="F106" s="46"/>
      <c r="G106" s="46"/>
      <c r="H106" s="46"/>
      <c r="I106" s="46"/>
      <c r="J106" s="48"/>
    </row>
    <row r="107" ht="45">
      <c r="A107" s="37" t="s">
        <v>601</v>
      </c>
      <c r="B107" s="45"/>
      <c r="C107" s="46"/>
      <c r="D107" s="46"/>
      <c r="E107" s="39" t="s">
        <v>14409</v>
      </c>
      <c r="F107" s="46"/>
      <c r="G107" s="46"/>
      <c r="H107" s="46"/>
      <c r="I107" s="46"/>
      <c r="J107" s="48"/>
    </row>
    <row r="108" ht="30">
      <c r="A108" s="37" t="s">
        <v>593</v>
      </c>
      <c r="B108" s="37">
        <v>24</v>
      </c>
      <c r="C108" s="38" t="s">
        <v>14484</v>
      </c>
      <c r="D108" s="37" t="s">
        <v>595</v>
      </c>
      <c r="E108" s="39" t="s">
        <v>14485</v>
      </c>
      <c r="F108" s="40" t="s">
        <v>608</v>
      </c>
      <c r="G108" s="41">
        <v>23</v>
      </c>
      <c r="H108" s="42">
        <v>0</v>
      </c>
      <c r="I108" s="43">
        <f>ROUND(G108*H108,P4)</f>
        <v>0</v>
      </c>
      <c r="J108" s="37"/>
      <c r="O108" s="44">
        <f>I108*0.21</f>
        <v>0</v>
      </c>
      <c r="P108">
        <v>3</v>
      </c>
    </row>
    <row r="109" ht="30">
      <c r="A109" s="37" t="s">
        <v>598</v>
      </c>
      <c r="B109" s="45"/>
      <c r="C109" s="46"/>
      <c r="D109" s="46"/>
      <c r="E109" s="39" t="s">
        <v>14485</v>
      </c>
      <c r="F109" s="46"/>
      <c r="G109" s="46"/>
      <c r="H109" s="46"/>
      <c r="I109" s="46"/>
      <c r="J109" s="48"/>
    </row>
    <row r="110">
      <c r="A110" s="37" t="s">
        <v>599</v>
      </c>
      <c r="B110" s="45"/>
      <c r="C110" s="46"/>
      <c r="D110" s="46"/>
      <c r="E110" s="49" t="s">
        <v>14613</v>
      </c>
      <c r="F110" s="46"/>
      <c r="G110" s="46"/>
      <c r="H110" s="46"/>
      <c r="I110" s="46"/>
      <c r="J110" s="48"/>
    </row>
    <row r="111" ht="45">
      <c r="A111" s="37" t="s">
        <v>601</v>
      </c>
      <c r="B111" s="45"/>
      <c r="C111" s="46"/>
      <c r="D111" s="46"/>
      <c r="E111" s="39" t="s">
        <v>14483</v>
      </c>
      <c r="F111" s="46"/>
      <c r="G111" s="46"/>
      <c r="H111" s="46"/>
      <c r="I111" s="46"/>
      <c r="J111" s="48"/>
    </row>
    <row r="112">
      <c r="A112" s="31" t="s">
        <v>591</v>
      </c>
      <c r="B112" s="32"/>
      <c r="C112" s="33" t="s">
        <v>3666</v>
      </c>
      <c r="D112" s="34"/>
      <c r="E112" s="31" t="s">
        <v>4198</v>
      </c>
      <c r="F112" s="34"/>
      <c r="G112" s="34"/>
      <c r="H112" s="34"/>
      <c r="I112" s="35">
        <f>SUMIFS(I113:I136,A113:A136,"P")</f>
        <v>0</v>
      </c>
      <c r="J112" s="36"/>
    </row>
    <row r="113" ht="30">
      <c r="A113" s="37" t="s">
        <v>593</v>
      </c>
      <c r="B113" s="37">
        <v>25</v>
      </c>
      <c r="C113" s="38" t="s">
        <v>3065</v>
      </c>
      <c r="D113" s="37" t="s">
        <v>595</v>
      </c>
      <c r="E113" s="39" t="s">
        <v>3962</v>
      </c>
      <c r="F113" s="40" t="s">
        <v>608</v>
      </c>
      <c r="G113" s="41">
        <v>1</v>
      </c>
      <c r="H113" s="42">
        <v>0</v>
      </c>
      <c r="I113" s="43">
        <f>ROUND(G113*H113,P4)</f>
        <v>0</v>
      </c>
      <c r="J113" s="37"/>
      <c r="O113" s="44">
        <f>I113*0.21</f>
        <v>0</v>
      </c>
      <c r="P113">
        <v>3</v>
      </c>
    </row>
    <row r="114">
      <c r="A114" s="37" t="s">
        <v>598</v>
      </c>
      <c r="B114" s="45"/>
      <c r="C114" s="46"/>
      <c r="D114" s="46"/>
      <c r="E114" s="39" t="s">
        <v>14302</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3069</v>
      </c>
      <c r="D116" s="37" t="s">
        <v>595</v>
      </c>
      <c r="E116" s="39" t="s">
        <v>3964</v>
      </c>
      <c r="F116" s="40" t="s">
        <v>608</v>
      </c>
      <c r="G116" s="41">
        <v>1</v>
      </c>
      <c r="H116" s="42">
        <v>0</v>
      </c>
      <c r="I116" s="43">
        <f>ROUND(G116*H116,P4)</f>
        <v>0</v>
      </c>
      <c r="J116" s="37"/>
      <c r="O116" s="44">
        <f>I116*0.21</f>
        <v>0</v>
      </c>
      <c r="P116">
        <v>3</v>
      </c>
    </row>
    <row r="117">
      <c r="A117" s="37" t="s">
        <v>598</v>
      </c>
      <c r="B117" s="45"/>
      <c r="C117" s="46"/>
      <c r="D117" s="46"/>
      <c r="E117" s="39" t="s">
        <v>14302</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14302</v>
      </c>
      <c r="F120" s="46"/>
      <c r="G120" s="46"/>
      <c r="H120" s="46"/>
      <c r="I120" s="46"/>
      <c r="J120" s="48"/>
    </row>
    <row r="121" ht="105">
      <c r="A121" s="37" t="s">
        <v>601</v>
      </c>
      <c r="B121" s="45"/>
      <c r="C121" s="46"/>
      <c r="D121" s="46"/>
      <c r="E121" s="39" t="s">
        <v>4208</v>
      </c>
      <c r="F121" s="46"/>
      <c r="G121" s="46"/>
      <c r="H121" s="46"/>
      <c r="I121" s="46"/>
      <c r="J121" s="48"/>
    </row>
    <row r="122">
      <c r="A122" s="37" t="s">
        <v>593</v>
      </c>
      <c r="B122" s="37">
        <v>28</v>
      </c>
      <c r="C122" s="38" t="s">
        <v>3328</v>
      </c>
      <c r="D122" s="37" t="s">
        <v>595</v>
      </c>
      <c r="E122" s="39" t="s">
        <v>3329</v>
      </c>
      <c r="F122" s="40" t="s">
        <v>608</v>
      </c>
      <c r="G122" s="41">
        <v>1</v>
      </c>
      <c r="H122" s="42">
        <v>0</v>
      </c>
      <c r="I122" s="43">
        <f>ROUND(G122*H122,P4)</f>
        <v>0</v>
      </c>
      <c r="J122" s="37"/>
      <c r="O122" s="44">
        <f>I122*0.21</f>
        <v>0</v>
      </c>
      <c r="P122">
        <v>3</v>
      </c>
    </row>
    <row r="123">
      <c r="A123" s="37" t="s">
        <v>598</v>
      </c>
      <c r="B123" s="45"/>
      <c r="C123" s="46"/>
      <c r="D123" s="46"/>
      <c r="E123" s="39" t="s">
        <v>14302</v>
      </c>
      <c r="F123" s="46"/>
      <c r="G123" s="46"/>
      <c r="H123" s="46"/>
      <c r="I123" s="46"/>
      <c r="J123" s="48"/>
    </row>
    <row r="124" ht="105">
      <c r="A124" s="37" t="s">
        <v>601</v>
      </c>
      <c r="B124" s="45"/>
      <c r="C124" s="46"/>
      <c r="D124" s="46"/>
      <c r="E124" s="39" t="s">
        <v>4219</v>
      </c>
      <c r="F124" s="46"/>
      <c r="G124" s="46"/>
      <c r="H124" s="46"/>
      <c r="I124" s="46"/>
      <c r="J124" s="48"/>
    </row>
    <row r="125" ht="30">
      <c r="A125" s="37" t="s">
        <v>593</v>
      </c>
      <c r="B125" s="37">
        <v>29</v>
      </c>
      <c r="C125" s="38" t="s">
        <v>14432</v>
      </c>
      <c r="D125" s="37" t="s">
        <v>595</v>
      </c>
      <c r="E125" s="39" t="s">
        <v>14433</v>
      </c>
      <c r="F125" s="40" t="s">
        <v>608</v>
      </c>
      <c r="G125" s="41">
        <v>1</v>
      </c>
      <c r="H125" s="42">
        <v>0</v>
      </c>
      <c r="I125" s="43">
        <f>ROUND(G125*H125,P4)</f>
        <v>0</v>
      </c>
      <c r="J125" s="37"/>
      <c r="O125" s="44">
        <f>I125*0.21</f>
        <v>0</v>
      </c>
      <c r="P125">
        <v>3</v>
      </c>
    </row>
    <row r="126">
      <c r="A126" s="37" t="s">
        <v>598</v>
      </c>
      <c r="B126" s="45"/>
      <c r="C126" s="46"/>
      <c r="D126" s="46"/>
      <c r="E126" s="39" t="s">
        <v>14302</v>
      </c>
      <c r="F126" s="46"/>
      <c r="G126" s="46"/>
      <c r="H126" s="46"/>
      <c r="I126" s="46"/>
      <c r="J126" s="48"/>
    </row>
    <row r="127" ht="105">
      <c r="A127" s="37" t="s">
        <v>601</v>
      </c>
      <c r="B127" s="45"/>
      <c r="C127" s="46"/>
      <c r="D127" s="46"/>
      <c r="E127" s="39" t="s">
        <v>4219</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14302</v>
      </c>
      <c r="F129" s="46"/>
      <c r="G129" s="46"/>
      <c r="H129" s="46"/>
      <c r="I129" s="46"/>
      <c r="J129" s="48"/>
    </row>
    <row r="130" ht="120">
      <c r="A130" s="37" t="s">
        <v>601</v>
      </c>
      <c r="B130" s="45"/>
      <c r="C130" s="46"/>
      <c r="D130" s="46"/>
      <c r="E130" s="39" t="s">
        <v>3669</v>
      </c>
      <c r="F130" s="46"/>
      <c r="G130" s="46"/>
      <c r="H130" s="46"/>
      <c r="I130" s="46"/>
      <c r="J130" s="48"/>
    </row>
    <row r="131">
      <c r="A131" s="37" t="s">
        <v>593</v>
      </c>
      <c r="B131" s="37">
        <v>31</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14302</v>
      </c>
      <c r="F132" s="46"/>
      <c r="G132" s="46"/>
      <c r="H132" s="46"/>
      <c r="I132" s="46"/>
      <c r="J132" s="48"/>
    </row>
    <row r="133" ht="105">
      <c r="A133" s="37" t="s">
        <v>601</v>
      </c>
      <c r="B133" s="45"/>
      <c r="C133" s="46"/>
      <c r="D133" s="46"/>
      <c r="E133" s="39" t="s">
        <v>4225</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14302</v>
      </c>
      <c r="F135" s="46"/>
      <c r="G135" s="46"/>
      <c r="H135" s="46"/>
      <c r="I135" s="46"/>
      <c r="J135" s="48"/>
    </row>
    <row r="136" ht="105">
      <c r="A136" s="37" t="s">
        <v>601</v>
      </c>
      <c r="B136" s="45"/>
      <c r="C136" s="46"/>
      <c r="D136" s="46"/>
      <c r="E136" s="39" t="s">
        <v>3670</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30">
      <c r="A140" s="37" t="s">
        <v>599</v>
      </c>
      <c r="B140" s="45"/>
      <c r="C140" s="46"/>
      <c r="D140" s="46"/>
      <c r="E140" s="49" t="s">
        <v>14614</v>
      </c>
      <c r="F140" s="46"/>
      <c r="G140" s="46"/>
      <c r="H140" s="46"/>
      <c r="I140" s="46"/>
      <c r="J140" s="48"/>
    </row>
    <row r="141" ht="120">
      <c r="A141" s="37" t="s">
        <v>601</v>
      </c>
      <c r="B141" s="45"/>
      <c r="C141" s="46"/>
      <c r="D141" s="46"/>
      <c r="E141" s="39" t="s">
        <v>1819</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20">
      <c r="A144" s="37" t="s">
        <v>601</v>
      </c>
      <c r="B144" s="50"/>
      <c r="C144" s="51"/>
      <c r="D144" s="51"/>
      <c r="E144" s="39" t="s">
        <v>1819</v>
      </c>
      <c r="F144" s="51"/>
      <c r="G144" s="51"/>
      <c r="H144" s="51"/>
      <c r="I144" s="51"/>
      <c r="J144" s="52"/>
    </row>
  </sheetData>
  <sheetProtection sheet="1" objects="1" scenarios="1" spinCount="100000" saltValue="HhqTk4ZhcltZO6BsNMaXXpuugEPBmgU2wpsjf4q7m6NweC5DhSh51pPPkihzhQYdV17CM5I4Nbzy6xEk3yyEPQ==" hashValue="mba/MGJ8g30JKoZR9yaO6490A/P/vMN+FE72tBqYzOuxt+xVL+etqtB+q4/j5bCnol8qrtZsvZEqLtyBQqkn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14615</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14615</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SUMIFS(I12:I22,A12:A22,"P")</f>
        <v>0</v>
      </c>
      <c r="J11" s="36"/>
    </row>
    <row r="12">
      <c r="A12" s="37" t="s">
        <v>593</v>
      </c>
      <c r="B12" s="37">
        <v>1</v>
      </c>
      <c r="C12" s="38" t="s">
        <v>14215</v>
      </c>
      <c r="D12" s="37" t="s">
        <v>595</v>
      </c>
      <c r="E12" s="39" t="s">
        <v>14216</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14286</v>
      </c>
      <c r="D15" s="37" t="s">
        <v>595</v>
      </c>
      <c r="E15" s="39" t="s">
        <v>14287</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14616</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14617</v>
      </c>
      <c r="F21" s="46"/>
      <c r="G21" s="46"/>
      <c r="H21" s="46"/>
      <c r="I21" s="46"/>
      <c r="J21" s="48"/>
    </row>
    <row r="22" ht="405">
      <c r="A22" s="37" t="s">
        <v>601</v>
      </c>
      <c r="B22" s="45"/>
      <c r="C22" s="46"/>
      <c r="D22" s="46"/>
      <c r="E22" s="39" t="s">
        <v>643</v>
      </c>
      <c r="F22" s="46"/>
      <c r="G22" s="46"/>
      <c r="H22" s="46"/>
      <c r="I22" s="46"/>
      <c r="J22" s="48"/>
    </row>
    <row r="23">
      <c r="A23" s="31" t="s">
        <v>591</v>
      </c>
      <c r="B23" s="32"/>
      <c r="C23" s="33" t="s">
        <v>14218</v>
      </c>
      <c r="D23" s="34"/>
      <c r="E23" s="31" t="s">
        <v>14219</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14618</v>
      </c>
      <c r="F26" s="46"/>
      <c r="G26" s="46"/>
      <c r="H26" s="46"/>
      <c r="I26" s="46"/>
      <c r="J26" s="48"/>
    </row>
    <row r="27" ht="300">
      <c r="A27" s="37" t="s">
        <v>601</v>
      </c>
      <c r="B27" s="45"/>
      <c r="C27" s="46"/>
      <c r="D27" s="46"/>
      <c r="E27" s="39" t="s">
        <v>647</v>
      </c>
      <c r="F27" s="46"/>
      <c r="G27" s="46"/>
      <c r="H27" s="46"/>
      <c r="I27" s="46"/>
      <c r="J27" s="48"/>
    </row>
    <row r="28">
      <c r="A28" s="31" t="s">
        <v>591</v>
      </c>
      <c r="B28" s="32"/>
      <c r="C28" s="33" t="s">
        <v>4039</v>
      </c>
      <c r="D28" s="34"/>
      <c r="E28" s="31" t="s">
        <v>4040</v>
      </c>
      <c r="F28" s="34"/>
      <c r="G28" s="34"/>
      <c r="H28" s="34"/>
      <c r="I28" s="35">
        <f>SUMIFS(I29:I32,A29:A32,"P")</f>
        <v>0</v>
      </c>
      <c r="J28" s="36"/>
    </row>
    <row r="29">
      <c r="A29" s="37" t="s">
        <v>593</v>
      </c>
      <c r="B29" s="37">
        <v>5</v>
      </c>
      <c r="C29" s="38" t="s">
        <v>14221</v>
      </c>
      <c r="D29" s="37" t="s">
        <v>595</v>
      </c>
      <c r="E29" s="39" t="s">
        <v>14222</v>
      </c>
      <c r="F29" s="40" t="s">
        <v>989</v>
      </c>
      <c r="G29" s="41">
        <v>0.34999999999999998</v>
      </c>
      <c r="H29" s="42">
        <v>0</v>
      </c>
      <c r="I29" s="43">
        <f>ROUND(G29*H29,P4)</f>
        <v>0</v>
      </c>
      <c r="J29" s="37"/>
      <c r="O29" s="44">
        <f>I29*0.21</f>
        <v>0</v>
      </c>
      <c r="P29">
        <v>3</v>
      </c>
    </row>
    <row r="30">
      <c r="A30" s="37" t="s">
        <v>598</v>
      </c>
      <c r="B30" s="45"/>
      <c r="C30" s="46"/>
      <c r="D30" s="46"/>
      <c r="E30" s="39" t="s">
        <v>14222</v>
      </c>
      <c r="F30" s="46"/>
      <c r="G30" s="46"/>
      <c r="H30" s="46"/>
      <c r="I30" s="46"/>
      <c r="J30" s="48"/>
    </row>
    <row r="31">
      <c r="A31" s="37" t="s">
        <v>599</v>
      </c>
      <c r="B31" s="45"/>
      <c r="C31" s="46"/>
      <c r="D31" s="46"/>
      <c r="E31" s="49" t="s">
        <v>14619</v>
      </c>
      <c r="F31" s="46"/>
      <c r="G31" s="46"/>
      <c r="H31" s="46"/>
      <c r="I31" s="46"/>
      <c r="J31" s="48"/>
    </row>
    <row r="32" ht="30">
      <c r="A32" s="37" t="s">
        <v>601</v>
      </c>
      <c r="B32" s="45"/>
      <c r="C32" s="46"/>
      <c r="D32" s="46"/>
      <c r="E32" s="39" t="s">
        <v>14224</v>
      </c>
      <c r="F32" s="46"/>
      <c r="G32" s="46"/>
      <c r="H32" s="46"/>
      <c r="I32" s="46"/>
      <c r="J32" s="48"/>
    </row>
    <row r="33">
      <c r="A33" s="31" t="s">
        <v>591</v>
      </c>
      <c r="B33" s="32"/>
      <c r="C33" s="33" t="s">
        <v>4057</v>
      </c>
      <c r="D33" s="34"/>
      <c r="E33" s="31" t="s">
        <v>4058</v>
      </c>
      <c r="F33" s="34"/>
      <c r="G33" s="34"/>
      <c r="H33" s="34"/>
      <c r="I33" s="35">
        <f>SUMIFS(I34:I39,A34:A39,"P")</f>
        <v>0</v>
      </c>
      <c r="J33" s="36"/>
    </row>
    <row r="34" ht="30">
      <c r="A34" s="37" t="s">
        <v>593</v>
      </c>
      <c r="B34" s="37">
        <v>6</v>
      </c>
      <c r="C34" s="38" t="s">
        <v>3028</v>
      </c>
      <c r="D34" s="37" t="s">
        <v>595</v>
      </c>
      <c r="E34" s="39" t="s">
        <v>3029</v>
      </c>
      <c r="F34" s="40" t="s">
        <v>608</v>
      </c>
      <c r="G34" s="41">
        <v>4</v>
      </c>
      <c r="H34" s="42">
        <v>0</v>
      </c>
      <c r="I34" s="43">
        <f>ROUND(G34*H34,P4)</f>
        <v>0</v>
      </c>
      <c r="J34" s="37"/>
      <c r="O34" s="44">
        <f>I34*0.21</f>
        <v>0</v>
      </c>
      <c r="P34">
        <v>3</v>
      </c>
    </row>
    <row r="35">
      <c r="A35" s="37" t="s">
        <v>598</v>
      </c>
      <c r="B35" s="45"/>
      <c r="C35" s="46"/>
      <c r="D35" s="46"/>
      <c r="E35" s="39" t="s">
        <v>14500</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14501</v>
      </c>
      <c r="F38" s="46"/>
      <c r="G38" s="46"/>
      <c r="H38" s="46"/>
      <c r="I38" s="46"/>
      <c r="J38" s="48"/>
    </row>
    <row r="39" ht="90">
      <c r="A39" s="37" t="s">
        <v>601</v>
      </c>
      <c r="B39" s="45"/>
      <c r="C39" s="46"/>
      <c r="D39" s="46"/>
      <c r="E39" s="39" t="s">
        <v>658</v>
      </c>
      <c r="F39" s="46"/>
      <c r="G39" s="46"/>
      <c r="H39" s="46"/>
      <c r="I39" s="46"/>
      <c r="J39" s="48"/>
    </row>
    <row r="40">
      <c r="A40" s="31" t="s">
        <v>591</v>
      </c>
      <c r="B40" s="32"/>
      <c r="C40" s="33" t="s">
        <v>4061</v>
      </c>
      <c r="D40" s="34"/>
      <c r="E40" s="31" t="s">
        <v>4062</v>
      </c>
      <c r="F40" s="34"/>
      <c r="G40" s="34"/>
      <c r="H40" s="34"/>
      <c r="I40" s="35">
        <f>SUMIFS(I41:I52,A41:A52,"P")</f>
        <v>0</v>
      </c>
      <c r="J40" s="36"/>
    </row>
    <row r="41">
      <c r="A41" s="37" t="s">
        <v>593</v>
      </c>
      <c r="B41" s="37">
        <v>8</v>
      </c>
      <c r="C41" s="38" t="s">
        <v>14227</v>
      </c>
      <c r="D41" s="37" t="s">
        <v>595</v>
      </c>
      <c r="E41" s="39" t="s">
        <v>14228</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14620</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14621</v>
      </c>
      <c r="F47" s="46"/>
      <c r="G47" s="46"/>
      <c r="H47" s="46"/>
      <c r="I47" s="46"/>
      <c r="J47" s="48"/>
    </row>
    <row r="48" ht="105">
      <c r="A48" s="37" t="s">
        <v>601</v>
      </c>
      <c r="B48" s="45"/>
      <c r="C48" s="46"/>
      <c r="D48" s="46"/>
      <c r="E48" s="39" t="s">
        <v>14231</v>
      </c>
      <c r="F48" s="46"/>
      <c r="G48" s="46"/>
      <c r="H48" s="46"/>
      <c r="I48" s="46"/>
      <c r="J48" s="48"/>
    </row>
    <row r="49" ht="30">
      <c r="A49" s="37" t="s">
        <v>593</v>
      </c>
      <c r="B49" s="37">
        <v>10</v>
      </c>
      <c r="C49" s="38" t="s">
        <v>14232</v>
      </c>
      <c r="D49" s="37" t="s">
        <v>595</v>
      </c>
      <c r="E49" s="39" t="s">
        <v>14233</v>
      </c>
      <c r="F49" s="40" t="s">
        <v>597</v>
      </c>
      <c r="G49" s="41">
        <v>35</v>
      </c>
      <c r="H49" s="42">
        <v>0</v>
      </c>
      <c r="I49" s="43">
        <f>ROUND(G49*H49,P4)</f>
        <v>0</v>
      </c>
      <c r="J49" s="37"/>
      <c r="O49" s="44">
        <f>I49*0.21</f>
        <v>0</v>
      </c>
      <c r="P49">
        <v>3</v>
      </c>
    </row>
    <row r="50" ht="30">
      <c r="A50" s="37" t="s">
        <v>598</v>
      </c>
      <c r="B50" s="45"/>
      <c r="C50" s="46"/>
      <c r="D50" s="46"/>
      <c r="E50" s="39" t="s">
        <v>14233</v>
      </c>
      <c r="F50" s="46"/>
      <c r="G50" s="46"/>
      <c r="H50" s="46"/>
      <c r="I50" s="46"/>
      <c r="J50" s="48"/>
    </row>
    <row r="51">
      <c r="A51" s="37" t="s">
        <v>599</v>
      </c>
      <c r="B51" s="45"/>
      <c r="C51" s="46"/>
      <c r="D51" s="46"/>
      <c r="E51" s="49" t="s">
        <v>14621</v>
      </c>
      <c r="F51" s="46"/>
      <c r="G51" s="46"/>
      <c r="H51" s="46"/>
      <c r="I51" s="46"/>
      <c r="J51" s="48"/>
    </row>
    <row r="52" ht="150">
      <c r="A52" s="37" t="s">
        <v>601</v>
      </c>
      <c r="B52" s="45"/>
      <c r="C52" s="46"/>
      <c r="D52" s="46"/>
      <c r="E52" s="39" t="s">
        <v>14234</v>
      </c>
      <c r="F52" s="46"/>
      <c r="G52" s="46"/>
      <c r="H52" s="46"/>
      <c r="I52" s="46"/>
      <c r="J52" s="48"/>
    </row>
    <row r="53">
      <c r="A53" s="31" t="s">
        <v>591</v>
      </c>
      <c r="B53" s="32"/>
      <c r="C53" s="33" t="s">
        <v>3661</v>
      </c>
      <c r="D53" s="34"/>
      <c r="E53" s="31" t="s">
        <v>4125</v>
      </c>
      <c r="F53" s="34"/>
      <c r="G53" s="34"/>
      <c r="H53" s="34"/>
      <c r="I53" s="35">
        <f>SUMIFS(I54:I62,A54:A62,"P")</f>
        <v>0</v>
      </c>
      <c r="J53" s="36"/>
    </row>
    <row r="54" ht="30">
      <c r="A54" s="37" t="s">
        <v>593</v>
      </c>
      <c r="B54" s="37">
        <v>11</v>
      </c>
      <c r="C54" s="38" t="s">
        <v>14622</v>
      </c>
      <c r="D54" s="37" t="s">
        <v>595</v>
      </c>
      <c r="E54" s="39" t="s">
        <v>4340</v>
      </c>
      <c r="F54" s="40" t="s">
        <v>597</v>
      </c>
      <c r="G54" s="41">
        <v>25</v>
      </c>
      <c r="H54" s="42">
        <v>0</v>
      </c>
      <c r="I54" s="43">
        <f>ROUND(G54*H54,P4)</f>
        <v>0</v>
      </c>
      <c r="J54" s="37"/>
      <c r="O54" s="44">
        <f>I54*0.21</f>
        <v>0</v>
      </c>
      <c r="P54">
        <v>3</v>
      </c>
    </row>
    <row r="55">
      <c r="A55" s="37" t="s">
        <v>598</v>
      </c>
      <c r="B55" s="45"/>
      <c r="C55" s="46"/>
      <c r="D55" s="46"/>
      <c r="E55" s="39" t="s">
        <v>14500</v>
      </c>
      <c r="F55" s="46"/>
      <c r="G55" s="46"/>
      <c r="H55" s="46"/>
      <c r="I55" s="46"/>
      <c r="J55" s="48"/>
    </row>
    <row r="56" ht="105">
      <c r="A56" s="37" t="s">
        <v>601</v>
      </c>
      <c r="B56" s="45"/>
      <c r="C56" s="46"/>
      <c r="D56" s="46"/>
      <c r="E56" s="39" t="s">
        <v>2260</v>
      </c>
      <c r="F56" s="46"/>
      <c r="G56" s="46"/>
      <c r="H56" s="46"/>
      <c r="I56" s="46"/>
      <c r="J56" s="48"/>
    </row>
    <row r="57" ht="30">
      <c r="A57" s="37" t="s">
        <v>593</v>
      </c>
      <c r="B57" s="37">
        <v>12</v>
      </c>
      <c r="C57" s="38" t="s">
        <v>14240</v>
      </c>
      <c r="D57" s="37" t="s">
        <v>595</v>
      </c>
      <c r="E57" s="39" t="s">
        <v>4344</v>
      </c>
      <c r="F57" s="40" t="s">
        <v>597</v>
      </c>
      <c r="G57" s="41">
        <v>20</v>
      </c>
      <c r="H57" s="42">
        <v>0</v>
      </c>
      <c r="I57" s="43">
        <f>ROUND(G57*H57,P4)</f>
        <v>0</v>
      </c>
      <c r="J57" s="37"/>
      <c r="O57" s="44">
        <f>I57*0.21</f>
        <v>0</v>
      </c>
      <c r="P57">
        <v>3</v>
      </c>
    </row>
    <row r="58">
      <c r="A58" s="37" t="s">
        <v>598</v>
      </c>
      <c r="B58" s="45"/>
      <c r="C58" s="46"/>
      <c r="D58" s="46"/>
      <c r="E58" s="39" t="s">
        <v>14500</v>
      </c>
      <c r="F58" s="46"/>
      <c r="G58" s="46"/>
      <c r="H58" s="46"/>
      <c r="I58" s="46"/>
      <c r="J58" s="48"/>
    </row>
    <row r="59" ht="105">
      <c r="A59" s="37" t="s">
        <v>601</v>
      </c>
      <c r="B59" s="45"/>
      <c r="C59" s="46"/>
      <c r="D59" s="46"/>
      <c r="E59" s="39" t="s">
        <v>2260</v>
      </c>
      <c r="F59" s="46"/>
      <c r="G59" s="46"/>
      <c r="H59" s="46"/>
      <c r="I59" s="46"/>
      <c r="J59" s="48"/>
    </row>
    <row r="60" ht="30">
      <c r="A60" s="37" t="s">
        <v>593</v>
      </c>
      <c r="B60" s="37">
        <v>13</v>
      </c>
      <c r="C60" s="38" t="s">
        <v>4330</v>
      </c>
      <c r="D60" s="37" t="s">
        <v>595</v>
      </c>
      <c r="E60" s="39" t="s">
        <v>4331</v>
      </c>
      <c r="F60" s="40" t="s">
        <v>608</v>
      </c>
      <c r="G60" s="41">
        <v>4</v>
      </c>
      <c r="H60" s="42">
        <v>0</v>
      </c>
      <c r="I60" s="43">
        <f>ROUND(G60*H60,P4)</f>
        <v>0</v>
      </c>
      <c r="J60" s="37"/>
      <c r="O60" s="44">
        <f>I60*0.21</f>
        <v>0</v>
      </c>
      <c r="P60">
        <v>3</v>
      </c>
    </row>
    <row r="61">
      <c r="A61" s="37" t="s">
        <v>598</v>
      </c>
      <c r="B61" s="45"/>
      <c r="C61" s="46"/>
      <c r="D61" s="46"/>
      <c r="E61" s="39" t="s">
        <v>14500</v>
      </c>
      <c r="F61" s="46"/>
      <c r="G61" s="46"/>
      <c r="H61" s="46"/>
      <c r="I61" s="46"/>
      <c r="J61" s="48"/>
    </row>
    <row r="62" ht="120">
      <c r="A62" s="37" t="s">
        <v>601</v>
      </c>
      <c r="B62" s="45"/>
      <c r="C62" s="46"/>
      <c r="D62" s="46"/>
      <c r="E62" s="39" t="s">
        <v>2096</v>
      </c>
      <c r="F62" s="46"/>
      <c r="G62" s="46"/>
      <c r="H62" s="46"/>
      <c r="I62" s="46"/>
      <c r="J62" s="48"/>
    </row>
    <row r="63">
      <c r="A63" s="31" t="s">
        <v>591</v>
      </c>
      <c r="B63" s="32"/>
      <c r="C63" s="33" t="s">
        <v>14249</v>
      </c>
      <c r="D63" s="34"/>
      <c r="E63" s="31" t="s">
        <v>14250</v>
      </c>
      <c r="F63" s="34"/>
      <c r="G63" s="34"/>
      <c r="H63" s="34"/>
      <c r="I63" s="35">
        <f>SUMIFS(I64:I66,A64:A66,"P")</f>
        <v>0</v>
      </c>
      <c r="J63" s="36"/>
    </row>
    <row r="64" ht="30">
      <c r="A64" s="37" t="s">
        <v>593</v>
      </c>
      <c r="B64" s="37">
        <v>14</v>
      </c>
      <c r="C64" s="38" t="s">
        <v>14503</v>
      </c>
      <c r="D64" s="37" t="s">
        <v>595</v>
      </c>
      <c r="E64" s="39" t="s">
        <v>14504</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14505</v>
      </c>
      <c r="F66" s="46"/>
      <c r="G66" s="46"/>
      <c r="H66" s="46"/>
      <c r="I66" s="46"/>
      <c r="J66" s="48"/>
    </row>
    <row r="67">
      <c r="A67" s="31" t="s">
        <v>591</v>
      </c>
      <c r="B67" s="32"/>
      <c r="C67" s="33" t="s">
        <v>3666</v>
      </c>
      <c r="D67" s="34"/>
      <c r="E67" s="31" t="s">
        <v>4198</v>
      </c>
      <c r="F67" s="34"/>
      <c r="G67" s="34"/>
      <c r="H67" s="34"/>
      <c r="I67" s="35">
        <f>SUMIFS(I68:I94,A68:A94,"P")</f>
        <v>0</v>
      </c>
      <c r="J67" s="36"/>
    </row>
    <row r="68" ht="30">
      <c r="A68" s="37" t="s">
        <v>593</v>
      </c>
      <c r="B68" s="37">
        <v>15</v>
      </c>
      <c r="C68" s="38" t="s">
        <v>3065</v>
      </c>
      <c r="D68" s="37" t="s">
        <v>595</v>
      </c>
      <c r="E68" s="39" t="s">
        <v>3962</v>
      </c>
      <c r="F68" s="40" t="s">
        <v>608</v>
      </c>
      <c r="G68" s="41">
        <v>1</v>
      </c>
      <c r="H68" s="42">
        <v>0</v>
      </c>
      <c r="I68" s="43">
        <f>ROUND(G68*H68,P4)</f>
        <v>0</v>
      </c>
      <c r="J68" s="37"/>
      <c r="O68" s="44">
        <f>I68*0.21</f>
        <v>0</v>
      </c>
      <c r="P68">
        <v>3</v>
      </c>
    </row>
    <row r="69">
      <c r="A69" s="37" t="s">
        <v>598</v>
      </c>
      <c r="B69" s="45"/>
      <c r="C69" s="46"/>
      <c r="D69" s="46"/>
      <c r="E69" s="39" t="s">
        <v>14506</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3069</v>
      </c>
      <c r="D71" s="37" t="s">
        <v>595</v>
      </c>
      <c r="E71" s="39" t="s">
        <v>3964</v>
      </c>
      <c r="F71" s="40" t="s">
        <v>608</v>
      </c>
      <c r="G71" s="41">
        <v>4</v>
      </c>
      <c r="H71" s="42">
        <v>0</v>
      </c>
      <c r="I71" s="43">
        <f>ROUND(G71*H71,P4)</f>
        <v>0</v>
      </c>
      <c r="J71" s="37"/>
      <c r="O71" s="44">
        <f>I71*0.21</f>
        <v>0</v>
      </c>
      <c r="P71">
        <v>3</v>
      </c>
    </row>
    <row r="72">
      <c r="A72" s="37" t="s">
        <v>598</v>
      </c>
      <c r="B72" s="45"/>
      <c r="C72" s="46"/>
      <c r="D72" s="46"/>
      <c r="E72" s="39" t="s">
        <v>14506</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3072</v>
      </c>
      <c r="D74" s="37" t="s">
        <v>595</v>
      </c>
      <c r="E74" s="39" t="s">
        <v>3073</v>
      </c>
      <c r="F74" s="40" t="s">
        <v>608</v>
      </c>
      <c r="G74" s="41">
        <v>1</v>
      </c>
      <c r="H74" s="42">
        <v>0</v>
      </c>
      <c r="I74" s="43">
        <f>ROUND(G74*H74,P4)</f>
        <v>0</v>
      </c>
      <c r="J74" s="37"/>
      <c r="O74" s="44">
        <f>I74*0.21</f>
        <v>0</v>
      </c>
      <c r="P74">
        <v>3</v>
      </c>
    </row>
    <row r="75">
      <c r="A75" s="37" t="s">
        <v>598</v>
      </c>
      <c r="B75" s="45"/>
      <c r="C75" s="46"/>
      <c r="D75" s="46"/>
      <c r="E75" s="39" t="s">
        <v>14506</v>
      </c>
      <c r="F75" s="46"/>
      <c r="G75" s="46"/>
      <c r="H75" s="46"/>
      <c r="I75" s="46"/>
      <c r="J75" s="48"/>
    </row>
    <row r="76" ht="105">
      <c r="A76" s="37" t="s">
        <v>601</v>
      </c>
      <c r="B76" s="45"/>
      <c r="C76" s="46"/>
      <c r="D76" s="46"/>
      <c r="E76" s="39" t="s">
        <v>4208</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14506</v>
      </c>
      <c r="F78" s="46"/>
      <c r="G78" s="46"/>
      <c r="H78" s="46"/>
      <c r="I78" s="46"/>
      <c r="J78" s="48"/>
    </row>
    <row r="79" ht="120">
      <c r="A79" s="37" t="s">
        <v>601</v>
      </c>
      <c r="B79" s="45"/>
      <c r="C79" s="46"/>
      <c r="D79" s="46"/>
      <c r="E79" s="39" t="s">
        <v>3669</v>
      </c>
      <c r="F79" s="46"/>
      <c r="G79" s="46"/>
      <c r="H79" s="46"/>
      <c r="I79" s="46"/>
      <c r="J79" s="48"/>
    </row>
    <row r="80">
      <c r="A80" s="37" t="s">
        <v>593</v>
      </c>
      <c r="B80" s="37">
        <v>19</v>
      </c>
      <c r="C80" s="38" t="s">
        <v>3077</v>
      </c>
      <c r="D80" s="37" t="s">
        <v>595</v>
      </c>
      <c r="E80" s="39" t="s">
        <v>3078</v>
      </c>
      <c r="F80" s="40" t="s">
        <v>624</v>
      </c>
      <c r="G80" s="41">
        <v>24</v>
      </c>
      <c r="H80" s="42">
        <v>0</v>
      </c>
      <c r="I80" s="43">
        <f>ROUND(G80*H80,P4)</f>
        <v>0</v>
      </c>
      <c r="J80" s="37"/>
      <c r="O80" s="44">
        <f>I80*0.21</f>
        <v>0</v>
      </c>
      <c r="P80">
        <v>3</v>
      </c>
    </row>
    <row r="81">
      <c r="A81" s="37" t="s">
        <v>598</v>
      </c>
      <c r="B81" s="45"/>
      <c r="C81" s="46"/>
      <c r="D81" s="46"/>
      <c r="E81" s="39" t="s">
        <v>14506</v>
      </c>
      <c r="F81" s="46"/>
      <c r="G81" s="46"/>
      <c r="H81" s="46"/>
      <c r="I81" s="46"/>
      <c r="J81" s="48"/>
    </row>
    <row r="82" ht="105">
      <c r="A82" s="37" t="s">
        <v>601</v>
      </c>
      <c r="B82" s="45"/>
      <c r="C82" s="46"/>
      <c r="D82" s="46"/>
      <c r="E82" s="39" t="s">
        <v>4225</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14506</v>
      </c>
      <c r="F84" s="46"/>
      <c r="G84" s="46"/>
      <c r="H84" s="46"/>
      <c r="I84" s="46"/>
      <c r="J84" s="48"/>
    </row>
    <row r="85" ht="105">
      <c r="A85" s="37" t="s">
        <v>601</v>
      </c>
      <c r="B85" s="45"/>
      <c r="C85" s="46"/>
      <c r="D85" s="46"/>
      <c r="E85" s="39" t="s">
        <v>3670</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14506</v>
      </c>
      <c r="F87" s="46"/>
      <c r="G87" s="46"/>
      <c r="H87" s="46"/>
      <c r="I87" s="46"/>
      <c r="J87" s="48"/>
    </row>
    <row r="88" ht="105">
      <c r="A88" s="37" t="s">
        <v>601</v>
      </c>
      <c r="B88" s="45"/>
      <c r="C88" s="46"/>
      <c r="D88" s="46"/>
      <c r="E88" s="39" t="s">
        <v>4226</v>
      </c>
      <c r="F88" s="46"/>
      <c r="G88" s="46"/>
      <c r="H88" s="46"/>
      <c r="I88" s="46"/>
      <c r="J88" s="48"/>
    </row>
    <row r="89">
      <c r="A89" s="37" t="s">
        <v>593</v>
      </c>
      <c r="B89" s="37">
        <v>22</v>
      </c>
      <c r="C89" s="38" t="s">
        <v>3392</v>
      </c>
      <c r="D89" s="37" t="s">
        <v>595</v>
      </c>
      <c r="E89" s="39" t="s">
        <v>3393</v>
      </c>
      <c r="F89" s="40" t="s">
        <v>624</v>
      </c>
      <c r="G89" s="41">
        <v>8</v>
      </c>
      <c r="H89" s="42">
        <v>0</v>
      </c>
      <c r="I89" s="43">
        <f>ROUND(G89*H89,P4)</f>
        <v>0</v>
      </c>
      <c r="J89" s="37"/>
      <c r="O89" s="44">
        <f>I89*0.21</f>
        <v>0</v>
      </c>
      <c r="P89">
        <v>3</v>
      </c>
    </row>
    <row r="90">
      <c r="A90" s="37" t="s">
        <v>598</v>
      </c>
      <c r="B90" s="45"/>
      <c r="C90" s="46"/>
      <c r="D90" s="46"/>
      <c r="E90" s="39" t="s">
        <v>14506</v>
      </c>
      <c r="F90" s="46"/>
      <c r="G90" s="46"/>
      <c r="H90" s="46"/>
      <c r="I90" s="46"/>
      <c r="J90" s="48"/>
    </row>
    <row r="91" ht="105">
      <c r="A91" s="37" t="s">
        <v>601</v>
      </c>
      <c r="B91" s="45"/>
      <c r="C91" s="46"/>
      <c r="D91" s="46"/>
      <c r="E91" s="39" t="s">
        <v>4390</v>
      </c>
      <c r="F91" s="46"/>
      <c r="G91" s="46"/>
      <c r="H91" s="46"/>
      <c r="I91" s="46"/>
      <c r="J91" s="48"/>
    </row>
    <row r="92">
      <c r="A92" s="37" t="s">
        <v>593</v>
      </c>
      <c r="B92" s="37">
        <v>23</v>
      </c>
      <c r="C92" s="38" t="s">
        <v>4227</v>
      </c>
      <c r="D92" s="37" t="s">
        <v>595</v>
      </c>
      <c r="E92" s="39" t="s">
        <v>4228</v>
      </c>
      <c r="F92" s="40" t="s">
        <v>624</v>
      </c>
      <c r="G92" s="41">
        <v>24</v>
      </c>
      <c r="H92" s="42">
        <v>0</v>
      </c>
      <c r="I92" s="43">
        <f>ROUND(G92*H92,P4)</f>
        <v>0</v>
      </c>
      <c r="J92" s="37"/>
      <c r="O92" s="44">
        <f>I92*0.21</f>
        <v>0</v>
      </c>
      <c r="P92">
        <v>3</v>
      </c>
    </row>
    <row r="93">
      <c r="A93" s="37" t="s">
        <v>598</v>
      </c>
      <c r="B93" s="45"/>
      <c r="C93" s="46"/>
      <c r="D93" s="46"/>
      <c r="E93" s="39" t="s">
        <v>14506</v>
      </c>
      <c r="F93" s="46"/>
      <c r="G93" s="46"/>
      <c r="H93" s="46"/>
      <c r="I93" s="46"/>
      <c r="J93" s="48"/>
    </row>
    <row r="94" ht="105">
      <c r="A94" s="37" t="s">
        <v>601</v>
      </c>
      <c r="B94" s="45"/>
      <c r="C94" s="46"/>
      <c r="D94" s="46"/>
      <c r="E94" s="39" t="s">
        <v>4229</v>
      </c>
      <c r="F94" s="46"/>
      <c r="G94" s="46"/>
      <c r="H94" s="46"/>
      <c r="I94" s="46"/>
      <c r="J94" s="48"/>
    </row>
    <row r="95">
      <c r="A95" s="31" t="s">
        <v>591</v>
      </c>
      <c r="B95" s="32"/>
      <c r="C95" s="33" t="s">
        <v>1812</v>
      </c>
      <c r="D95" s="34"/>
      <c r="E95" s="31" t="s">
        <v>1813</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30">
      <c r="A98" s="37" t="s">
        <v>599</v>
      </c>
      <c r="B98" s="45"/>
      <c r="C98" s="46"/>
      <c r="D98" s="46"/>
      <c r="E98" s="49" t="s">
        <v>14623</v>
      </c>
      <c r="F98" s="46"/>
      <c r="G98" s="46"/>
      <c r="H98" s="46"/>
      <c r="I98" s="46"/>
      <c r="J98" s="48"/>
    </row>
    <row r="99" ht="120">
      <c r="A99" s="37" t="s">
        <v>601</v>
      </c>
      <c r="B99" s="45"/>
      <c r="C99" s="46"/>
      <c r="D99" s="46"/>
      <c r="E99" s="39" t="s">
        <v>1819</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20">
      <c r="A102" s="37" t="s">
        <v>601</v>
      </c>
      <c r="B102" s="45"/>
      <c r="C102" s="46"/>
      <c r="D102" s="46"/>
      <c r="E102" s="39" t="s">
        <v>1819</v>
      </c>
      <c r="F102" s="46"/>
      <c r="G102" s="46"/>
      <c r="H102" s="46"/>
      <c r="I102" s="46"/>
      <c r="J102" s="48"/>
    </row>
    <row r="103" ht="30">
      <c r="A103" s="37" t="s">
        <v>593</v>
      </c>
      <c r="B103" s="37">
        <v>26</v>
      </c>
      <c r="C103" s="38" t="s">
        <v>3429</v>
      </c>
      <c r="D103" s="37" t="s">
        <v>3430</v>
      </c>
      <c r="E103" s="39" t="s">
        <v>4281</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YhqKEeEYHUwGsd4dr3q16+AlMYOkSTTrMczt7N37Snq8mpDHSt1ednmD668LmUSUmMNNshCHf6OdkO8ylipilg==" hashValue="cHYNWyU0te0PF36/ijcz9wmwCK2S9rG6+zuRvXP7nWk4C0HT2BJii6MxjCMgRqk8XrfvTMShSb3mA+/aRswF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14624</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14624</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14249</v>
      </c>
      <c r="D11" s="34"/>
      <c r="E11" s="31" t="s">
        <v>14250</v>
      </c>
      <c r="F11" s="34"/>
      <c r="G11" s="34"/>
      <c r="H11" s="34"/>
      <c r="I11" s="35">
        <f>SUMIFS(I12:I25,A12:A25,"P")</f>
        <v>0</v>
      </c>
      <c r="J11" s="36"/>
    </row>
    <row r="12">
      <c r="A12" s="37" t="s">
        <v>593</v>
      </c>
      <c r="B12" s="37">
        <v>1</v>
      </c>
      <c r="C12" s="38" t="s">
        <v>14531</v>
      </c>
      <c r="D12" s="37" t="s">
        <v>595</v>
      </c>
      <c r="E12" s="39" t="s">
        <v>14532</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14625</v>
      </c>
      <c r="F14" s="46"/>
      <c r="G14" s="46"/>
      <c r="H14" s="46"/>
      <c r="I14" s="46"/>
      <c r="J14" s="48"/>
    </row>
    <row r="15" ht="135">
      <c r="A15" s="37" t="s">
        <v>601</v>
      </c>
      <c r="B15" s="45"/>
      <c r="C15" s="46"/>
      <c r="D15" s="46"/>
      <c r="E15" s="39" t="s">
        <v>14534</v>
      </c>
      <c r="F15" s="46"/>
      <c r="G15" s="46"/>
      <c r="H15" s="46"/>
      <c r="I15" s="46"/>
      <c r="J15" s="48"/>
    </row>
    <row r="16" ht="30">
      <c r="A16" s="37" t="s">
        <v>593</v>
      </c>
      <c r="B16" s="37">
        <v>2</v>
      </c>
      <c r="C16" s="38" t="s">
        <v>14535</v>
      </c>
      <c r="D16" s="37" t="s">
        <v>595</v>
      </c>
      <c r="E16" s="39" t="s">
        <v>14536</v>
      </c>
      <c r="F16" s="40" t="s">
        <v>608</v>
      </c>
      <c r="G16" s="41">
        <v>10</v>
      </c>
      <c r="H16" s="42">
        <v>0</v>
      </c>
      <c r="I16" s="43">
        <f>ROUND(G16*H16,P4)</f>
        <v>0</v>
      </c>
      <c r="J16" s="37"/>
      <c r="O16" s="44">
        <f>I16*0.21</f>
        <v>0</v>
      </c>
      <c r="P16">
        <v>3</v>
      </c>
    </row>
    <row r="17">
      <c r="A17" s="37" t="s">
        <v>598</v>
      </c>
      <c r="B17" s="45"/>
      <c r="C17" s="46"/>
      <c r="D17" s="46"/>
      <c r="E17" s="39" t="s">
        <v>14626</v>
      </c>
      <c r="F17" s="46"/>
      <c r="G17" s="46"/>
      <c r="H17" s="46"/>
      <c r="I17" s="46"/>
      <c r="J17" s="48"/>
    </row>
    <row r="18" ht="135">
      <c r="A18" s="37" t="s">
        <v>601</v>
      </c>
      <c r="B18" s="45"/>
      <c r="C18" s="46"/>
      <c r="D18" s="46"/>
      <c r="E18" s="39" t="s">
        <v>14534</v>
      </c>
      <c r="F18" s="46"/>
      <c r="G18" s="46"/>
      <c r="H18" s="46"/>
      <c r="I18" s="46"/>
      <c r="J18" s="48"/>
    </row>
    <row r="19">
      <c r="A19" s="37" t="s">
        <v>593</v>
      </c>
      <c r="B19" s="37">
        <v>3</v>
      </c>
      <c r="C19" s="38" t="s">
        <v>14537</v>
      </c>
      <c r="D19" s="37" t="s">
        <v>595</v>
      </c>
      <c r="E19" s="39" t="s">
        <v>14538</v>
      </c>
      <c r="F19" s="40" t="s">
        <v>608</v>
      </c>
      <c r="G19" s="41">
        <v>10</v>
      </c>
      <c r="H19" s="42">
        <v>0</v>
      </c>
      <c r="I19" s="43">
        <f>ROUND(G19*H19,P4)</f>
        <v>0</v>
      </c>
      <c r="J19" s="37"/>
      <c r="O19" s="44">
        <f>I19*0.21</f>
        <v>0</v>
      </c>
      <c r="P19">
        <v>3</v>
      </c>
    </row>
    <row r="20">
      <c r="A20" s="37" t="s">
        <v>598</v>
      </c>
      <c r="B20" s="45"/>
      <c r="C20" s="46"/>
      <c r="D20" s="46"/>
      <c r="E20" s="39" t="s">
        <v>14626</v>
      </c>
      <c r="F20" s="46"/>
      <c r="G20" s="46"/>
      <c r="H20" s="46"/>
      <c r="I20" s="46"/>
      <c r="J20" s="48"/>
    </row>
    <row r="21" ht="135">
      <c r="A21" s="37" t="s">
        <v>601</v>
      </c>
      <c r="B21" s="45"/>
      <c r="C21" s="46"/>
      <c r="D21" s="46"/>
      <c r="E21" s="39" t="s">
        <v>14534</v>
      </c>
      <c r="F21" s="46"/>
      <c r="G21" s="46"/>
      <c r="H21" s="46"/>
      <c r="I21" s="46"/>
      <c r="J21" s="48"/>
    </row>
    <row r="22">
      <c r="A22" s="37" t="s">
        <v>593</v>
      </c>
      <c r="B22" s="37">
        <v>4</v>
      </c>
      <c r="C22" s="38" t="s">
        <v>14539</v>
      </c>
      <c r="D22" s="37" t="s">
        <v>595</v>
      </c>
      <c r="E22" s="39" t="s">
        <v>14540</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14627</v>
      </c>
      <c r="F24" s="46"/>
      <c r="G24" s="46"/>
      <c r="H24" s="46"/>
      <c r="I24" s="46"/>
      <c r="J24" s="48"/>
    </row>
    <row r="25" ht="135">
      <c r="A25" s="37" t="s">
        <v>601</v>
      </c>
      <c r="B25" s="45"/>
      <c r="C25" s="46"/>
      <c r="D25" s="46"/>
      <c r="E25" s="39" t="s">
        <v>14534</v>
      </c>
      <c r="F25" s="46"/>
      <c r="G25" s="46"/>
      <c r="H25" s="46"/>
      <c r="I25" s="46"/>
      <c r="J25" s="48"/>
    </row>
    <row r="26">
      <c r="A26" s="31" t="s">
        <v>591</v>
      </c>
      <c r="B26" s="32"/>
      <c r="C26" s="33" t="s">
        <v>4818</v>
      </c>
      <c r="D26" s="34"/>
      <c r="E26" s="31" t="s">
        <v>14542</v>
      </c>
      <c r="F26" s="34"/>
      <c r="G26" s="34"/>
      <c r="H26" s="34"/>
      <c r="I26" s="35">
        <f>SUMIFS(I27:I30,A27:A30,"P")</f>
        <v>0</v>
      </c>
      <c r="J26" s="36"/>
    </row>
    <row r="27">
      <c r="A27" s="37" t="s">
        <v>593</v>
      </c>
      <c r="B27" s="37">
        <v>5</v>
      </c>
      <c r="C27" s="38" t="s">
        <v>6253</v>
      </c>
      <c r="D27" s="37" t="s">
        <v>595</v>
      </c>
      <c r="E27" s="39" t="s">
        <v>6254</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14628</v>
      </c>
      <c r="F29" s="46"/>
      <c r="G29" s="46"/>
      <c r="H29" s="46"/>
      <c r="I29" s="46"/>
      <c r="J29" s="48"/>
    </row>
    <row r="30" ht="150">
      <c r="A30" s="37" t="s">
        <v>601</v>
      </c>
      <c r="B30" s="45"/>
      <c r="C30" s="46"/>
      <c r="D30" s="46"/>
      <c r="E30" s="39" t="s">
        <v>4685</v>
      </c>
      <c r="F30" s="46"/>
      <c r="G30" s="46"/>
      <c r="H30" s="46"/>
      <c r="I30" s="46"/>
      <c r="J30" s="48"/>
    </row>
    <row r="31">
      <c r="A31" s="31" t="s">
        <v>591</v>
      </c>
      <c r="B31" s="32"/>
      <c r="C31" s="33" t="s">
        <v>1812</v>
      </c>
      <c r="D31" s="34"/>
      <c r="E31" s="31" t="s">
        <v>1813</v>
      </c>
      <c r="F31" s="34"/>
      <c r="G31" s="34"/>
      <c r="H31" s="34"/>
      <c r="I31" s="35">
        <f>SUMIFS(I32:I44,A32:A44,"P")</f>
        <v>0</v>
      </c>
      <c r="J31" s="36"/>
    </row>
    <row r="32" ht="60">
      <c r="A32" s="37" t="s">
        <v>593</v>
      </c>
      <c r="B32" s="37">
        <v>6</v>
      </c>
      <c r="C32" s="38" t="s">
        <v>2447</v>
      </c>
      <c r="D32" s="37" t="s">
        <v>2448</v>
      </c>
      <c r="E32" s="39" t="s">
        <v>2449</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30">
      <c r="A34" s="37" t="s">
        <v>599</v>
      </c>
      <c r="B34" s="45"/>
      <c r="C34" s="46"/>
      <c r="D34" s="46"/>
      <c r="E34" s="49" t="s">
        <v>14629</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20">
      <c r="A38" s="37" t="s">
        <v>601</v>
      </c>
      <c r="B38" s="45"/>
      <c r="C38" s="46"/>
      <c r="D38" s="46"/>
      <c r="E38" s="39" t="s">
        <v>1819</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20">
      <c r="A44" s="37" t="s">
        <v>601</v>
      </c>
      <c r="B44" s="50"/>
      <c r="C44" s="51"/>
      <c r="D44" s="51"/>
      <c r="E44" s="39" t="s">
        <v>1819</v>
      </c>
      <c r="F44" s="51"/>
      <c r="G44" s="51"/>
      <c r="H44" s="51"/>
      <c r="I44" s="51"/>
      <c r="J44" s="52"/>
    </row>
  </sheetData>
  <sheetProtection sheet="1" objects="1" scenarios="1" spinCount="100000" saltValue="swRV4ZKG+EhTUsDSTNCz31k2U01QwyU5P10sTALZnWVvcj0ruW/RLfTeiKplcQP+FrhS24+9R3ngA4fO7fgqSw==" hashValue="mKx4R6aQU5IV2YyizLtSML7tJSeqkmbwZLevSLNmA3c4zwP27t4DES0sF2JCbdjx3IMa/TjcpowhqHt4GPVa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14630</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14630</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14631</v>
      </c>
      <c r="F17" s="46"/>
      <c r="G17" s="46"/>
      <c r="H17" s="46"/>
      <c r="I17" s="46"/>
      <c r="J17" s="48"/>
    </row>
    <row r="18" ht="405">
      <c r="A18" s="37" t="s">
        <v>601</v>
      </c>
      <c r="B18" s="45"/>
      <c r="C18" s="46"/>
      <c r="D18" s="46"/>
      <c r="E18" s="39" t="s">
        <v>643</v>
      </c>
      <c r="F18" s="46"/>
      <c r="G18" s="46"/>
      <c r="H18" s="46"/>
      <c r="I18" s="46"/>
      <c r="J18" s="48"/>
    </row>
    <row r="19">
      <c r="A19" s="31" t="s">
        <v>591</v>
      </c>
      <c r="B19" s="32"/>
      <c r="C19" s="33" t="s">
        <v>14290</v>
      </c>
      <c r="D19" s="34"/>
      <c r="E19" s="31" t="s">
        <v>14291</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14632</v>
      </c>
      <c r="F22" s="46"/>
      <c r="G22" s="46"/>
      <c r="H22" s="46"/>
      <c r="I22" s="46"/>
      <c r="J22" s="48"/>
    </row>
    <row r="23" ht="45">
      <c r="A23" s="37" t="s">
        <v>601</v>
      </c>
      <c r="B23" s="45"/>
      <c r="C23" s="46"/>
      <c r="D23" s="46"/>
      <c r="E23" s="39" t="s">
        <v>14293</v>
      </c>
      <c r="F23" s="46"/>
      <c r="G23" s="46"/>
      <c r="H23" s="46"/>
      <c r="I23" s="46"/>
      <c r="J23" s="48"/>
    </row>
    <row r="24">
      <c r="A24" s="31" t="s">
        <v>591</v>
      </c>
      <c r="B24" s="32"/>
      <c r="C24" s="33" t="s">
        <v>14218</v>
      </c>
      <c r="D24" s="34"/>
      <c r="E24" s="31" t="s">
        <v>14219</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14633</v>
      </c>
      <c r="F27" s="46"/>
      <c r="G27" s="46"/>
      <c r="H27" s="46"/>
      <c r="I27" s="46"/>
      <c r="J27" s="48"/>
    </row>
    <row r="28" ht="300">
      <c r="A28" s="37" t="s">
        <v>601</v>
      </c>
      <c r="B28" s="45"/>
      <c r="C28" s="46"/>
      <c r="D28" s="46"/>
      <c r="E28" s="39" t="s">
        <v>647</v>
      </c>
      <c r="F28" s="46"/>
      <c r="G28" s="46"/>
      <c r="H28" s="46"/>
      <c r="I28" s="46"/>
      <c r="J28" s="48"/>
    </row>
    <row r="29">
      <c r="A29" s="31" t="s">
        <v>591</v>
      </c>
      <c r="B29" s="32"/>
      <c r="C29" s="33" t="s">
        <v>4039</v>
      </c>
      <c r="D29" s="34"/>
      <c r="E29" s="31" t="s">
        <v>4040</v>
      </c>
      <c r="F29" s="34"/>
      <c r="G29" s="34"/>
      <c r="H29" s="34"/>
      <c r="I29" s="35">
        <f>SUMIFS(I30:I33,A30:A33,"P")</f>
        <v>0</v>
      </c>
      <c r="J29" s="36"/>
    </row>
    <row r="30">
      <c r="A30" s="37" t="s">
        <v>593</v>
      </c>
      <c r="B30" s="37">
        <v>5</v>
      </c>
      <c r="C30" s="38" t="s">
        <v>5262</v>
      </c>
      <c r="D30" s="37" t="s">
        <v>595</v>
      </c>
      <c r="E30" s="39" t="s">
        <v>5263</v>
      </c>
      <c r="F30" s="40" t="s">
        <v>989</v>
      </c>
      <c r="G30" s="41">
        <v>9.5</v>
      </c>
      <c r="H30" s="42">
        <v>0</v>
      </c>
      <c r="I30" s="43">
        <f>ROUND(G30*H30,P4)</f>
        <v>0</v>
      </c>
      <c r="J30" s="37"/>
      <c r="O30" s="44">
        <f>I30*0.21</f>
        <v>0</v>
      </c>
      <c r="P30">
        <v>3</v>
      </c>
    </row>
    <row r="31">
      <c r="A31" s="37" t="s">
        <v>598</v>
      </c>
      <c r="B31" s="45"/>
      <c r="C31" s="46"/>
      <c r="D31" s="46"/>
      <c r="E31" s="39" t="s">
        <v>5263</v>
      </c>
      <c r="F31" s="46"/>
      <c r="G31" s="46"/>
      <c r="H31" s="46"/>
      <c r="I31" s="46"/>
      <c r="J31" s="48"/>
    </row>
    <row r="32">
      <c r="A32" s="37" t="s">
        <v>599</v>
      </c>
      <c r="B32" s="45"/>
      <c r="C32" s="46"/>
      <c r="D32" s="46"/>
      <c r="E32" s="49" t="s">
        <v>14634</v>
      </c>
      <c r="F32" s="46"/>
      <c r="G32" s="46"/>
      <c r="H32" s="46"/>
      <c r="I32" s="46"/>
      <c r="J32" s="48"/>
    </row>
    <row r="33" ht="30">
      <c r="A33" s="37" t="s">
        <v>601</v>
      </c>
      <c r="B33" s="45"/>
      <c r="C33" s="46"/>
      <c r="D33" s="46"/>
      <c r="E33" s="39" t="s">
        <v>4291</v>
      </c>
      <c r="F33" s="46"/>
      <c r="G33" s="46"/>
      <c r="H33" s="46"/>
      <c r="I33" s="46"/>
      <c r="J33" s="48"/>
    </row>
    <row r="34">
      <c r="A34" s="31" t="s">
        <v>591</v>
      </c>
      <c r="B34" s="32"/>
      <c r="C34" s="33" t="s">
        <v>4057</v>
      </c>
      <c r="D34" s="34"/>
      <c r="E34" s="31" t="s">
        <v>4058</v>
      </c>
      <c r="F34" s="34"/>
      <c r="G34" s="34"/>
      <c r="H34" s="34"/>
      <c r="I34" s="35">
        <f>SUMIFS(I35:I40,A35:A40,"P")</f>
        <v>0</v>
      </c>
      <c r="J34" s="36"/>
    </row>
    <row r="35" ht="30">
      <c r="A35" s="37" t="s">
        <v>593</v>
      </c>
      <c r="B35" s="37">
        <v>6</v>
      </c>
      <c r="C35" s="38" t="s">
        <v>3028</v>
      </c>
      <c r="D35" s="37" t="s">
        <v>595</v>
      </c>
      <c r="E35" s="39" t="s">
        <v>3029</v>
      </c>
      <c r="F35" s="40" t="s">
        <v>608</v>
      </c>
      <c r="G35" s="41">
        <v>57</v>
      </c>
      <c r="H35" s="42">
        <v>0</v>
      </c>
      <c r="I35" s="43">
        <f>ROUND(G35*H35,P4)</f>
        <v>0</v>
      </c>
      <c r="J35" s="37"/>
      <c r="O35" s="44">
        <f>I35*0.21</f>
        <v>0</v>
      </c>
      <c r="P35">
        <v>3</v>
      </c>
    </row>
    <row r="36">
      <c r="A36" s="37" t="s">
        <v>598</v>
      </c>
      <c r="B36" s="45"/>
      <c r="C36" s="46"/>
      <c r="D36" s="46"/>
      <c r="E36" s="39" t="s">
        <v>14309</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14309</v>
      </c>
      <c r="F39" s="46"/>
      <c r="G39" s="46"/>
      <c r="H39" s="46"/>
      <c r="I39" s="46"/>
      <c r="J39" s="48"/>
    </row>
    <row r="40" ht="90">
      <c r="A40" s="37" t="s">
        <v>601</v>
      </c>
      <c r="B40" s="45"/>
      <c r="C40" s="46"/>
      <c r="D40" s="46"/>
      <c r="E40" s="39" t="s">
        <v>658</v>
      </c>
      <c r="F40" s="46"/>
      <c r="G40" s="46"/>
      <c r="H40" s="46"/>
      <c r="I40" s="46"/>
      <c r="J40" s="48"/>
    </row>
    <row r="41">
      <c r="A41" s="31" t="s">
        <v>591</v>
      </c>
      <c r="B41" s="32"/>
      <c r="C41" s="33" t="s">
        <v>4061</v>
      </c>
      <c r="D41" s="34"/>
      <c r="E41" s="31" t="s">
        <v>4062</v>
      </c>
      <c r="F41" s="34"/>
      <c r="G41" s="34"/>
      <c r="H41" s="34"/>
      <c r="I41" s="35">
        <f>SUMIFS(I42:I53,A42:A53,"P")</f>
        <v>0</v>
      </c>
      <c r="J41" s="36"/>
    </row>
    <row r="42">
      <c r="A42" s="37" t="s">
        <v>593</v>
      </c>
      <c r="B42" s="37">
        <v>8</v>
      </c>
      <c r="C42" s="38" t="s">
        <v>14227</v>
      </c>
      <c r="D42" s="37" t="s">
        <v>595</v>
      </c>
      <c r="E42" s="39" t="s">
        <v>14228</v>
      </c>
      <c r="F42" s="40" t="s">
        <v>597</v>
      </c>
      <c r="G42" s="41">
        <v>950</v>
      </c>
      <c r="H42" s="42">
        <v>0</v>
      </c>
      <c r="I42" s="43">
        <f>ROUND(G42*H42,P4)</f>
        <v>0</v>
      </c>
      <c r="J42" s="37"/>
      <c r="O42" s="44">
        <f>I42*0.21</f>
        <v>0</v>
      </c>
      <c r="P42">
        <v>3</v>
      </c>
    </row>
    <row r="43">
      <c r="A43" s="37" t="s">
        <v>598</v>
      </c>
      <c r="B43" s="45"/>
      <c r="C43" s="46"/>
      <c r="D43" s="46"/>
      <c r="E43" s="39" t="s">
        <v>14309</v>
      </c>
      <c r="F43" s="46"/>
      <c r="G43" s="46"/>
      <c r="H43" s="46"/>
      <c r="I43" s="46"/>
      <c r="J43" s="48"/>
    </row>
    <row r="44" ht="90">
      <c r="A44" s="37" t="s">
        <v>601</v>
      </c>
      <c r="B44" s="45"/>
      <c r="C44" s="46"/>
      <c r="D44" s="46"/>
      <c r="E44" s="39" t="s">
        <v>1040</v>
      </c>
      <c r="F44" s="46"/>
      <c r="G44" s="46"/>
      <c r="H44" s="46"/>
      <c r="I44" s="46"/>
      <c r="J44" s="48"/>
    </row>
    <row r="45">
      <c r="A45" s="37" t="s">
        <v>593</v>
      </c>
      <c r="B45" s="37">
        <v>9</v>
      </c>
      <c r="C45" s="38" t="s">
        <v>14635</v>
      </c>
      <c r="D45" s="37" t="s">
        <v>595</v>
      </c>
      <c r="E45" s="39" t="s">
        <v>14636</v>
      </c>
      <c r="F45" s="40" t="s">
        <v>597</v>
      </c>
      <c r="G45" s="41">
        <v>750</v>
      </c>
      <c r="H45" s="42">
        <v>0</v>
      </c>
      <c r="I45" s="43">
        <f>ROUND(G45*H45,P4)</f>
        <v>0</v>
      </c>
      <c r="J45" s="37"/>
      <c r="O45" s="44">
        <f>I45*0.21</f>
        <v>0</v>
      </c>
      <c r="P45">
        <v>3</v>
      </c>
    </row>
    <row r="46">
      <c r="A46" s="37" t="s">
        <v>598</v>
      </c>
      <c r="B46" s="45"/>
      <c r="C46" s="46"/>
      <c r="D46" s="46"/>
      <c r="E46" s="39" t="s">
        <v>14302</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14309</v>
      </c>
      <c r="F49" s="46"/>
      <c r="G49" s="46"/>
      <c r="H49" s="46"/>
      <c r="I49" s="46"/>
      <c r="J49" s="48"/>
    </row>
    <row r="50" ht="105">
      <c r="A50" s="37" t="s">
        <v>601</v>
      </c>
      <c r="B50" s="45"/>
      <c r="C50" s="46"/>
      <c r="D50" s="46"/>
      <c r="E50" s="39" t="s">
        <v>14231</v>
      </c>
      <c r="F50" s="46"/>
      <c r="G50" s="46"/>
      <c r="H50" s="46"/>
      <c r="I50" s="46"/>
      <c r="J50" s="48"/>
    </row>
    <row r="51" ht="30">
      <c r="A51" s="37" t="s">
        <v>593</v>
      </c>
      <c r="B51" s="37">
        <v>11</v>
      </c>
      <c r="C51" s="38" t="s">
        <v>14519</v>
      </c>
      <c r="D51" s="37" t="s">
        <v>595</v>
      </c>
      <c r="E51" s="39" t="s">
        <v>14520</v>
      </c>
      <c r="F51" s="40" t="s">
        <v>597</v>
      </c>
      <c r="G51" s="41">
        <v>10000</v>
      </c>
      <c r="H51" s="42">
        <v>0</v>
      </c>
      <c r="I51" s="43">
        <f>ROUND(G51*H51,P4)</f>
        <v>0</v>
      </c>
      <c r="J51" s="37"/>
      <c r="O51" s="44">
        <f>I51*0.21</f>
        <v>0</v>
      </c>
      <c r="P51">
        <v>3</v>
      </c>
    </row>
    <row r="52">
      <c r="A52" s="37" t="s">
        <v>598</v>
      </c>
      <c r="B52" s="45"/>
      <c r="C52" s="46"/>
      <c r="D52" s="46"/>
      <c r="E52" s="39" t="s">
        <v>14309</v>
      </c>
      <c r="F52" s="46"/>
      <c r="G52" s="46"/>
      <c r="H52" s="46"/>
      <c r="I52" s="46"/>
      <c r="J52" s="48"/>
    </row>
    <row r="53" ht="90">
      <c r="A53" s="37" t="s">
        <v>601</v>
      </c>
      <c r="B53" s="45"/>
      <c r="C53" s="46"/>
      <c r="D53" s="46"/>
      <c r="E53" s="39" t="s">
        <v>14310</v>
      </c>
      <c r="F53" s="46"/>
      <c r="G53" s="46"/>
      <c r="H53" s="46"/>
      <c r="I53" s="46"/>
      <c r="J53" s="48"/>
    </row>
    <row r="54">
      <c r="A54" s="31" t="s">
        <v>591</v>
      </c>
      <c r="B54" s="32"/>
      <c r="C54" s="33" t="s">
        <v>4095</v>
      </c>
      <c r="D54" s="34"/>
      <c r="E54" s="31" t="s">
        <v>4096</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14309</v>
      </c>
      <c r="F56" s="46"/>
      <c r="G56" s="46"/>
      <c r="H56" s="46"/>
      <c r="I56" s="46"/>
      <c r="J56" s="48"/>
    </row>
    <row r="57" ht="105">
      <c r="A57" s="37" t="s">
        <v>601</v>
      </c>
      <c r="B57" s="45"/>
      <c r="C57" s="46"/>
      <c r="D57" s="46"/>
      <c r="E57" s="39" t="s">
        <v>4097</v>
      </c>
      <c r="F57" s="46"/>
      <c r="G57" s="46"/>
      <c r="H57" s="46"/>
      <c r="I57" s="46"/>
      <c r="J57" s="48"/>
    </row>
    <row r="58">
      <c r="A58" s="31" t="s">
        <v>591</v>
      </c>
      <c r="B58" s="32"/>
      <c r="C58" s="33" t="s">
        <v>3661</v>
      </c>
      <c r="D58" s="34"/>
      <c r="E58" s="31" t="s">
        <v>4125</v>
      </c>
      <c r="F58" s="34"/>
      <c r="G58" s="34"/>
      <c r="H58" s="34"/>
      <c r="I58" s="35">
        <f>SUMIFS(I59:I95,A59:A95,"P")</f>
        <v>0</v>
      </c>
      <c r="J58" s="36"/>
    </row>
    <row r="59">
      <c r="A59" s="37" t="s">
        <v>593</v>
      </c>
      <c r="B59" s="37">
        <v>13</v>
      </c>
      <c r="C59" s="38" t="s">
        <v>14637</v>
      </c>
      <c r="D59" s="37" t="s">
        <v>595</v>
      </c>
      <c r="E59" s="39" t="s">
        <v>14638</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14639</v>
      </c>
      <c r="F61" s="46"/>
      <c r="G61" s="46"/>
      <c r="H61" s="46"/>
      <c r="I61" s="46"/>
      <c r="J61" s="48"/>
    </row>
    <row r="62">
      <c r="A62" s="37" t="s">
        <v>593</v>
      </c>
      <c r="B62" s="37">
        <v>14</v>
      </c>
      <c r="C62" s="38" t="s">
        <v>14640</v>
      </c>
      <c r="D62" s="37" t="s">
        <v>595</v>
      </c>
      <c r="E62" s="39" t="s">
        <v>14641</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14642</v>
      </c>
      <c r="F64" s="46"/>
      <c r="G64" s="46"/>
      <c r="H64" s="46"/>
      <c r="I64" s="46"/>
      <c r="J64" s="48"/>
    </row>
    <row r="65">
      <c r="A65" s="37" t="s">
        <v>593</v>
      </c>
      <c r="B65" s="37">
        <v>15</v>
      </c>
      <c r="C65" s="38" t="s">
        <v>14643</v>
      </c>
      <c r="D65" s="37" t="s">
        <v>595</v>
      </c>
      <c r="E65" s="39" t="s">
        <v>14644</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14642</v>
      </c>
      <c r="F67" s="46"/>
      <c r="G67" s="46"/>
      <c r="H67" s="46"/>
      <c r="I67" s="46"/>
      <c r="J67" s="48"/>
    </row>
    <row r="68">
      <c r="A68" s="37" t="s">
        <v>593</v>
      </c>
      <c r="B68" s="37">
        <v>16</v>
      </c>
      <c r="C68" s="38" t="s">
        <v>4136</v>
      </c>
      <c r="D68" s="37" t="s">
        <v>595</v>
      </c>
      <c r="E68" s="39" t="s">
        <v>4137</v>
      </c>
      <c r="F68" s="40" t="s">
        <v>597</v>
      </c>
      <c r="G68" s="41">
        <v>26700</v>
      </c>
      <c r="H68" s="42">
        <v>0</v>
      </c>
      <c r="I68" s="43">
        <f>ROUND(G68*H68,P4)</f>
        <v>0</v>
      </c>
      <c r="J68" s="37"/>
      <c r="O68" s="44">
        <f>I68*0.21</f>
        <v>0</v>
      </c>
      <c r="P68">
        <v>3</v>
      </c>
    </row>
    <row r="69">
      <c r="A69" s="37" t="s">
        <v>598</v>
      </c>
      <c r="B69" s="45"/>
      <c r="C69" s="46"/>
      <c r="D69" s="46"/>
      <c r="E69" s="39" t="s">
        <v>4137</v>
      </c>
      <c r="F69" s="46"/>
      <c r="G69" s="46"/>
      <c r="H69" s="46"/>
      <c r="I69" s="46"/>
      <c r="J69" s="48"/>
    </row>
    <row r="70">
      <c r="A70" s="37" t="s">
        <v>599</v>
      </c>
      <c r="B70" s="45"/>
      <c r="C70" s="46"/>
      <c r="D70" s="46"/>
      <c r="E70" s="49" t="s">
        <v>14645</v>
      </c>
      <c r="F70" s="46"/>
      <c r="G70" s="46"/>
      <c r="H70" s="46"/>
      <c r="I70" s="46"/>
      <c r="J70" s="48"/>
    </row>
    <row r="71" ht="60">
      <c r="A71" s="37" t="s">
        <v>601</v>
      </c>
      <c r="B71" s="45"/>
      <c r="C71" s="46"/>
      <c r="D71" s="46"/>
      <c r="E71" s="39" t="s">
        <v>4135</v>
      </c>
      <c r="F71" s="46"/>
      <c r="G71" s="46"/>
      <c r="H71" s="46"/>
      <c r="I71" s="46"/>
      <c r="J71" s="48"/>
    </row>
    <row r="72" ht="30">
      <c r="A72" s="37" t="s">
        <v>593</v>
      </c>
      <c r="B72" s="37">
        <v>17</v>
      </c>
      <c r="C72" s="38" t="s">
        <v>14646</v>
      </c>
      <c r="D72" s="37" t="s">
        <v>595</v>
      </c>
      <c r="E72" s="39" t="s">
        <v>14647</v>
      </c>
      <c r="F72" s="40" t="s">
        <v>597</v>
      </c>
      <c r="G72" s="41">
        <v>3300</v>
      </c>
      <c r="H72" s="42">
        <v>0</v>
      </c>
      <c r="I72" s="43">
        <f>ROUND(G72*H72,P4)</f>
        <v>0</v>
      </c>
      <c r="J72" s="37"/>
      <c r="O72" s="44">
        <f>I72*0.21</f>
        <v>0</v>
      </c>
      <c r="P72">
        <v>3</v>
      </c>
    </row>
    <row r="73" ht="30">
      <c r="A73" s="37" t="s">
        <v>598</v>
      </c>
      <c r="B73" s="45"/>
      <c r="C73" s="46"/>
      <c r="D73" s="46"/>
      <c r="E73" s="39" t="s">
        <v>14647</v>
      </c>
      <c r="F73" s="46"/>
      <c r="G73" s="46"/>
      <c r="H73" s="46"/>
      <c r="I73" s="46"/>
      <c r="J73" s="48"/>
    </row>
    <row r="74">
      <c r="A74" s="37" t="s">
        <v>599</v>
      </c>
      <c r="B74" s="45"/>
      <c r="C74" s="46"/>
      <c r="D74" s="46"/>
      <c r="E74" s="49" t="s">
        <v>14648</v>
      </c>
      <c r="F74" s="46"/>
      <c r="G74" s="46"/>
      <c r="H74" s="46"/>
      <c r="I74" s="46"/>
      <c r="J74" s="48"/>
    </row>
    <row r="75" ht="60">
      <c r="A75" s="37" t="s">
        <v>601</v>
      </c>
      <c r="B75" s="45"/>
      <c r="C75" s="46"/>
      <c r="D75" s="46"/>
      <c r="E75" s="39" t="s">
        <v>4135</v>
      </c>
      <c r="F75" s="46"/>
      <c r="G75" s="46"/>
      <c r="H75" s="46"/>
      <c r="I75" s="46"/>
      <c r="J75" s="48"/>
    </row>
    <row r="76" ht="30">
      <c r="A76" s="37" t="s">
        <v>593</v>
      </c>
      <c r="B76" s="37">
        <v>18</v>
      </c>
      <c r="C76" s="38" t="s">
        <v>14649</v>
      </c>
      <c r="D76" s="37" t="s">
        <v>595</v>
      </c>
      <c r="E76" s="39" t="s">
        <v>14647</v>
      </c>
      <c r="F76" s="40" t="s">
        <v>597</v>
      </c>
      <c r="G76" s="41">
        <v>3300</v>
      </c>
      <c r="H76" s="42">
        <v>0</v>
      </c>
      <c r="I76" s="43">
        <f>ROUND(G76*H76,P4)</f>
        <v>0</v>
      </c>
      <c r="J76" s="37"/>
      <c r="O76" s="44">
        <f>I76*0.21</f>
        <v>0</v>
      </c>
      <c r="P76">
        <v>3</v>
      </c>
    </row>
    <row r="77" ht="30">
      <c r="A77" s="37" t="s">
        <v>598</v>
      </c>
      <c r="B77" s="45"/>
      <c r="C77" s="46"/>
      <c r="D77" s="46"/>
      <c r="E77" s="39" t="s">
        <v>14647</v>
      </c>
      <c r="F77" s="46"/>
      <c r="G77" s="46"/>
      <c r="H77" s="46"/>
      <c r="I77" s="46"/>
      <c r="J77" s="48"/>
    </row>
    <row r="78">
      <c r="A78" s="37" t="s">
        <v>599</v>
      </c>
      <c r="B78" s="45"/>
      <c r="C78" s="46"/>
      <c r="D78" s="46"/>
      <c r="E78" s="49" t="s">
        <v>14648</v>
      </c>
      <c r="F78" s="46"/>
      <c r="G78" s="46"/>
      <c r="H78" s="46"/>
      <c r="I78" s="46"/>
      <c r="J78" s="48"/>
    </row>
    <row r="79" ht="60">
      <c r="A79" s="37" t="s">
        <v>601</v>
      </c>
      <c r="B79" s="45"/>
      <c r="C79" s="46"/>
      <c r="D79" s="46"/>
      <c r="E79" s="39" t="s">
        <v>4135</v>
      </c>
      <c r="F79" s="46"/>
      <c r="G79" s="46"/>
      <c r="H79" s="46"/>
      <c r="I79" s="46"/>
      <c r="J79" s="48"/>
    </row>
    <row r="80" ht="30">
      <c r="A80" s="37" t="s">
        <v>593</v>
      </c>
      <c r="B80" s="37">
        <v>19</v>
      </c>
      <c r="C80" s="38" t="s">
        <v>14649</v>
      </c>
      <c r="D80" s="37" t="s">
        <v>592</v>
      </c>
      <c r="E80" s="39" t="s">
        <v>14647</v>
      </c>
      <c r="F80" s="40" t="s">
        <v>597</v>
      </c>
      <c r="G80" s="41">
        <v>3300</v>
      </c>
      <c r="H80" s="42">
        <v>0</v>
      </c>
      <c r="I80" s="43">
        <f>ROUND(G80*H80,P4)</f>
        <v>0</v>
      </c>
      <c r="J80" s="37"/>
      <c r="O80" s="44">
        <f>I80*0.21</f>
        <v>0</v>
      </c>
      <c r="P80">
        <v>3</v>
      </c>
    </row>
    <row r="81" ht="30">
      <c r="A81" s="37" t="s">
        <v>598</v>
      </c>
      <c r="B81" s="45"/>
      <c r="C81" s="46"/>
      <c r="D81" s="46"/>
      <c r="E81" s="39" t="s">
        <v>14647</v>
      </c>
      <c r="F81" s="46"/>
      <c r="G81" s="46"/>
      <c r="H81" s="46"/>
      <c r="I81" s="46"/>
      <c r="J81" s="48"/>
    </row>
    <row r="82">
      <c r="A82" s="37" t="s">
        <v>599</v>
      </c>
      <c r="B82" s="45"/>
      <c r="C82" s="46"/>
      <c r="D82" s="46"/>
      <c r="E82" s="49" t="s">
        <v>14648</v>
      </c>
      <c r="F82" s="46"/>
      <c r="G82" s="46"/>
      <c r="H82" s="46"/>
      <c r="I82" s="46"/>
      <c r="J82" s="48"/>
    </row>
    <row r="83" ht="60">
      <c r="A83" s="37" t="s">
        <v>601</v>
      </c>
      <c r="B83" s="45"/>
      <c r="C83" s="46"/>
      <c r="D83" s="46"/>
      <c r="E83" s="39" t="s">
        <v>4135</v>
      </c>
      <c r="F83" s="46"/>
      <c r="G83" s="46"/>
      <c r="H83" s="46"/>
      <c r="I83" s="46"/>
      <c r="J83" s="48"/>
    </row>
    <row r="84" ht="30">
      <c r="A84" s="37" t="s">
        <v>593</v>
      </c>
      <c r="B84" s="37">
        <v>20</v>
      </c>
      <c r="C84" s="38" t="s">
        <v>4141</v>
      </c>
      <c r="D84" s="37" t="s">
        <v>595</v>
      </c>
      <c r="E84" s="39" t="s">
        <v>4142</v>
      </c>
      <c r="F84" s="40" t="s">
        <v>608</v>
      </c>
      <c r="G84" s="41">
        <v>15</v>
      </c>
      <c r="H84" s="42">
        <v>0</v>
      </c>
      <c r="I84" s="43">
        <f>ROUND(G84*H84,P4)</f>
        <v>0</v>
      </c>
      <c r="J84" s="37"/>
      <c r="O84" s="44">
        <f>I84*0.21</f>
        <v>0</v>
      </c>
      <c r="P84">
        <v>3</v>
      </c>
    </row>
    <row r="85" ht="30">
      <c r="A85" s="37" t="s">
        <v>598</v>
      </c>
      <c r="B85" s="45"/>
      <c r="C85" s="46"/>
      <c r="D85" s="46"/>
      <c r="E85" s="39" t="s">
        <v>4142</v>
      </c>
      <c r="F85" s="46"/>
      <c r="G85" s="46"/>
      <c r="H85" s="46"/>
      <c r="I85" s="46"/>
      <c r="J85" s="48"/>
    </row>
    <row r="86">
      <c r="A86" s="37" t="s">
        <v>599</v>
      </c>
      <c r="B86" s="45"/>
      <c r="C86" s="46"/>
      <c r="D86" s="46"/>
      <c r="E86" s="49" t="s">
        <v>14650</v>
      </c>
      <c r="F86" s="46"/>
      <c r="G86" s="46"/>
      <c r="H86" s="46"/>
      <c r="I86" s="46"/>
      <c r="J86" s="48"/>
    </row>
    <row r="87" ht="60">
      <c r="A87" s="37" t="s">
        <v>601</v>
      </c>
      <c r="B87" s="45"/>
      <c r="C87" s="46"/>
      <c r="D87" s="46"/>
      <c r="E87" s="39" t="s">
        <v>4140</v>
      </c>
      <c r="F87" s="46"/>
      <c r="G87" s="46"/>
      <c r="H87" s="46"/>
      <c r="I87" s="46"/>
      <c r="J87" s="48"/>
    </row>
    <row r="88" ht="30">
      <c r="A88" s="37" t="s">
        <v>593</v>
      </c>
      <c r="B88" s="37">
        <v>21</v>
      </c>
      <c r="C88" s="38" t="s">
        <v>14651</v>
      </c>
      <c r="D88" s="37" t="s">
        <v>595</v>
      </c>
      <c r="E88" s="39" t="s">
        <v>14652</v>
      </c>
      <c r="F88" s="40" t="s">
        <v>608</v>
      </c>
      <c r="G88" s="41">
        <v>3</v>
      </c>
      <c r="H88" s="42">
        <v>0</v>
      </c>
      <c r="I88" s="43">
        <f>ROUND(G88*H88,P4)</f>
        <v>0</v>
      </c>
      <c r="J88" s="37"/>
      <c r="O88" s="44">
        <f>I88*0.21</f>
        <v>0</v>
      </c>
      <c r="P88">
        <v>3</v>
      </c>
    </row>
    <row r="89" ht="30">
      <c r="A89" s="37" t="s">
        <v>598</v>
      </c>
      <c r="B89" s="45"/>
      <c r="C89" s="46"/>
      <c r="D89" s="46"/>
      <c r="E89" s="39" t="s">
        <v>14652</v>
      </c>
      <c r="F89" s="46"/>
      <c r="G89" s="46"/>
      <c r="H89" s="46"/>
      <c r="I89" s="46"/>
      <c r="J89" s="48"/>
    </row>
    <row r="90">
      <c r="A90" s="37" t="s">
        <v>599</v>
      </c>
      <c r="B90" s="45"/>
      <c r="C90" s="46"/>
      <c r="D90" s="46"/>
      <c r="E90" s="49" t="s">
        <v>14653</v>
      </c>
      <c r="F90" s="46"/>
      <c r="G90" s="46"/>
      <c r="H90" s="46"/>
      <c r="I90" s="46"/>
      <c r="J90" s="48"/>
    </row>
    <row r="91" ht="60">
      <c r="A91" s="37" t="s">
        <v>601</v>
      </c>
      <c r="B91" s="45"/>
      <c r="C91" s="46"/>
      <c r="D91" s="46"/>
      <c r="E91" s="39" t="s">
        <v>4140</v>
      </c>
      <c r="F91" s="46"/>
      <c r="G91" s="46"/>
      <c r="H91" s="46"/>
      <c r="I91" s="46"/>
      <c r="J91" s="48"/>
    </row>
    <row r="92" ht="30">
      <c r="A92" s="37" t="s">
        <v>593</v>
      </c>
      <c r="B92" s="37">
        <v>22</v>
      </c>
      <c r="C92" s="38" t="s">
        <v>14654</v>
      </c>
      <c r="D92" s="37" t="s">
        <v>595</v>
      </c>
      <c r="E92" s="39" t="s">
        <v>14655</v>
      </c>
      <c r="F92" s="40" t="s">
        <v>608</v>
      </c>
      <c r="G92" s="41">
        <v>39</v>
      </c>
      <c r="H92" s="42">
        <v>0</v>
      </c>
      <c r="I92" s="43">
        <f>ROUND(G92*H92,P4)</f>
        <v>0</v>
      </c>
      <c r="J92" s="37"/>
      <c r="O92" s="44">
        <f>I92*0.21</f>
        <v>0</v>
      </c>
      <c r="P92">
        <v>3</v>
      </c>
    </row>
    <row r="93" ht="30">
      <c r="A93" s="37" t="s">
        <v>598</v>
      </c>
      <c r="B93" s="45"/>
      <c r="C93" s="46"/>
      <c r="D93" s="46"/>
      <c r="E93" s="39" t="s">
        <v>14655</v>
      </c>
      <c r="F93" s="46"/>
      <c r="G93" s="46"/>
      <c r="H93" s="46"/>
      <c r="I93" s="46"/>
      <c r="J93" s="48"/>
    </row>
    <row r="94">
      <c r="A94" s="37" t="s">
        <v>599</v>
      </c>
      <c r="B94" s="45"/>
      <c r="C94" s="46"/>
      <c r="D94" s="46"/>
      <c r="E94" s="49" t="s">
        <v>14656</v>
      </c>
      <c r="F94" s="46"/>
      <c r="G94" s="46"/>
      <c r="H94" s="46"/>
      <c r="I94" s="46"/>
      <c r="J94" s="48"/>
    </row>
    <row r="95" ht="60">
      <c r="A95" s="37" t="s">
        <v>601</v>
      </c>
      <c r="B95" s="45"/>
      <c r="C95" s="46"/>
      <c r="D95" s="46"/>
      <c r="E95" s="39" t="s">
        <v>4140</v>
      </c>
      <c r="F95" s="46"/>
      <c r="G95" s="46"/>
      <c r="H95" s="46"/>
      <c r="I95" s="46"/>
      <c r="J95" s="48"/>
    </row>
    <row r="96">
      <c r="A96" s="31" t="s">
        <v>591</v>
      </c>
      <c r="B96" s="32"/>
      <c r="C96" s="33" t="s">
        <v>4160</v>
      </c>
      <c r="D96" s="34"/>
      <c r="E96" s="31" t="s">
        <v>4161</v>
      </c>
      <c r="F96" s="34"/>
      <c r="G96" s="34"/>
      <c r="H96" s="34"/>
      <c r="I96" s="35">
        <f>SUMIFS(I97:I100,A97:A100,"P")</f>
        <v>0</v>
      </c>
      <c r="J96" s="36"/>
    </row>
    <row r="97">
      <c r="A97" s="37" t="s">
        <v>593</v>
      </c>
      <c r="B97" s="37">
        <v>23</v>
      </c>
      <c r="C97" s="38" t="s">
        <v>14657</v>
      </c>
      <c r="D97" s="37" t="s">
        <v>595</v>
      </c>
      <c r="E97" s="39" t="s">
        <v>14658</v>
      </c>
      <c r="F97" s="40" t="s">
        <v>608</v>
      </c>
      <c r="G97" s="41">
        <v>1</v>
      </c>
      <c r="H97" s="42">
        <v>0</v>
      </c>
      <c r="I97" s="43">
        <f>ROUND(G97*H97,P4)</f>
        <v>0</v>
      </c>
      <c r="J97" s="37"/>
      <c r="O97" s="44">
        <f>I97*0.21</f>
        <v>0</v>
      </c>
      <c r="P97">
        <v>3</v>
      </c>
    </row>
    <row r="98">
      <c r="A98" s="37" t="s">
        <v>598</v>
      </c>
      <c r="B98" s="45"/>
      <c r="C98" s="46"/>
      <c r="D98" s="46"/>
      <c r="E98" s="39" t="s">
        <v>14658</v>
      </c>
      <c r="F98" s="46"/>
      <c r="G98" s="46"/>
      <c r="H98" s="46"/>
      <c r="I98" s="46"/>
      <c r="J98" s="48"/>
    </row>
    <row r="99">
      <c r="A99" s="37" t="s">
        <v>599</v>
      </c>
      <c r="B99" s="45"/>
      <c r="C99" s="46"/>
      <c r="D99" s="46"/>
      <c r="E99" s="49" t="s">
        <v>14576</v>
      </c>
      <c r="F99" s="46"/>
      <c r="G99" s="46"/>
      <c r="H99" s="46"/>
      <c r="I99" s="46"/>
      <c r="J99" s="48"/>
    </row>
    <row r="100" ht="75">
      <c r="A100" s="37" t="s">
        <v>601</v>
      </c>
      <c r="B100" s="45"/>
      <c r="C100" s="46"/>
      <c r="D100" s="46"/>
      <c r="E100" s="39" t="s">
        <v>14659</v>
      </c>
      <c r="F100" s="46"/>
      <c r="G100" s="46"/>
      <c r="H100" s="46"/>
      <c r="I100" s="46"/>
      <c r="J100" s="48"/>
    </row>
    <row r="101">
      <c r="A101" s="31" t="s">
        <v>591</v>
      </c>
      <c r="B101" s="32"/>
      <c r="C101" s="33" t="s">
        <v>3666</v>
      </c>
      <c r="D101" s="34"/>
      <c r="E101" s="31" t="s">
        <v>4198</v>
      </c>
      <c r="F101" s="34"/>
      <c r="G101" s="34"/>
      <c r="H101" s="34"/>
      <c r="I101" s="35">
        <f>SUMIFS(I102:I122,A102:A122,"P")</f>
        <v>0</v>
      </c>
      <c r="J101" s="36"/>
    </row>
    <row r="102" ht="30">
      <c r="A102" s="37" t="s">
        <v>593</v>
      </c>
      <c r="B102" s="37">
        <v>24</v>
      </c>
      <c r="C102" s="38" t="s">
        <v>14660</v>
      </c>
      <c r="D102" s="37" t="s">
        <v>595</v>
      </c>
      <c r="E102" s="39" t="s">
        <v>14661</v>
      </c>
      <c r="F102" s="40" t="s">
        <v>608</v>
      </c>
      <c r="G102" s="41">
        <v>1</v>
      </c>
      <c r="H102" s="42">
        <v>0</v>
      </c>
      <c r="I102" s="43">
        <f>ROUND(G102*H102,P4)</f>
        <v>0</v>
      </c>
      <c r="J102" s="37"/>
      <c r="O102" s="44">
        <f>I102*0.21</f>
        <v>0</v>
      </c>
      <c r="P102">
        <v>3</v>
      </c>
    </row>
    <row r="103">
      <c r="A103" s="37" t="s">
        <v>598</v>
      </c>
      <c r="B103" s="45"/>
      <c r="C103" s="46"/>
      <c r="D103" s="46"/>
      <c r="E103" s="39" t="s">
        <v>14302</v>
      </c>
      <c r="F103" s="46"/>
      <c r="G103" s="46"/>
      <c r="H103" s="46"/>
      <c r="I103" s="46"/>
      <c r="J103" s="48"/>
    </row>
    <row r="104" ht="105">
      <c r="A104" s="37" t="s">
        <v>601</v>
      </c>
      <c r="B104" s="45"/>
      <c r="C104" s="46"/>
      <c r="D104" s="46"/>
      <c r="E104" s="39" t="s">
        <v>4201</v>
      </c>
      <c r="F104" s="46"/>
      <c r="G104" s="46"/>
      <c r="H104" s="46"/>
      <c r="I104" s="46"/>
      <c r="J104" s="48"/>
    </row>
    <row r="105" ht="30">
      <c r="A105" s="37" t="s">
        <v>593</v>
      </c>
      <c r="B105" s="37">
        <v>25</v>
      </c>
      <c r="C105" s="38" t="s">
        <v>3065</v>
      </c>
      <c r="D105" s="37" t="s">
        <v>595</v>
      </c>
      <c r="E105" s="39" t="s">
        <v>3962</v>
      </c>
      <c r="F105" s="40" t="s">
        <v>608</v>
      </c>
      <c r="G105" s="41">
        <v>3</v>
      </c>
      <c r="H105" s="42">
        <v>0</v>
      </c>
      <c r="I105" s="43">
        <f>ROUND(G105*H105,P4)</f>
        <v>0</v>
      </c>
      <c r="J105" s="37"/>
      <c r="O105" s="44">
        <f>I105*0.21</f>
        <v>0</v>
      </c>
      <c r="P105">
        <v>3</v>
      </c>
    </row>
    <row r="106">
      <c r="A106" s="37" t="s">
        <v>598</v>
      </c>
      <c r="B106" s="45"/>
      <c r="C106" s="46"/>
      <c r="D106" s="46"/>
      <c r="E106" s="39" t="s">
        <v>14302</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3072</v>
      </c>
      <c r="D108" s="37" t="s">
        <v>595</v>
      </c>
      <c r="E108" s="39" t="s">
        <v>3073</v>
      </c>
      <c r="F108" s="40" t="s">
        <v>608</v>
      </c>
      <c r="G108" s="41">
        <v>1</v>
      </c>
      <c r="H108" s="42">
        <v>0</v>
      </c>
      <c r="I108" s="43">
        <f>ROUND(G108*H108,P4)</f>
        <v>0</v>
      </c>
      <c r="J108" s="37"/>
      <c r="O108" s="44">
        <f>I108*0.21</f>
        <v>0</v>
      </c>
      <c r="P108">
        <v>3</v>
      </c>
    </row>
    <row r="109">
      <c r="A109" s="37" t="s">
        <v>598</v>
      </c>
      <c r="B109" s="45"/>
      <c r="C109" s="46"/>
      <c r="D109" s="46"/>
      <c r="E109" s="39" t="s">
        <v>14302</v>
      </c>
      <c r="F109" s="46"/>
      <c r="G109" s="46"/>
      <c r="H109" s="46"/>
      <c r="I109" s="46"/>
      <c r="J109" s="48"/>
    </row>
    <row r="110" ht="105">
      <c r="A110" s="37" t="s">
        <v>601</v>
      </c>
      <c r="B110" s="45"/>
      <c r="C110" s="46"/>
      <c r="D110" s="46"/>
      <c r="E110" s="39" t="s">
        <v>4208</v>
      </c>
      <c r="F110" s="46"/>
      <c r="G110" s="46"/>
      <c r="H110" s="46"/>
      <c r="I110" s="46"/>
      <c r="J110" s="48"/>
    </row>
    <row r="111">
      <c r="A111" s="37" t="s">
        <v>593</v>
      </c>
      <c r="B111" s="37">
        <v>27</v>
      </c>
      <c r="C111" s="38" t="s">
        <v>4212</v>
      </c>
      <c r="D111" s="37" t="s">
        <v>595</v>
      </c>
      <c r="E111" s="39" t="s">
        <v>4213</v>
      </c>
      <c r="F111" s="40" t="s">
        <v>608</v>
      </c>
      <c r="G111" s="41">
        <v>9</v>
      </c>
      <c r="H111" s="42">
        <v>0</v>
      </c>
      <c r="I111" s="43">
        <f>ROUND(G111*H111,P4)</f>
        <v>0</v>
      </c>
      <c r="J111" s="37"/>
      <c r="O111" s="44">
        <f>I111*0.21</f>
        <v>0</v>
      </c>
      <c r="P111">
        <v>3</v>
      </c>
    </row>
    <row r="112">
      <c r="A112" s="37" t="s">
        <v>598</v>
      </c>
      <c r="B112" s="45"/>
      <c r="C112" s="46"/>
      <c r="D112" s="46"/>
      <c r="E112" s="39" t="s">
        <v>14302</v>
      </c>
      <c r="F112" s="46"/>
      <c r="G112" s="46"/>
      <c r="H112" s="46"/>
      <c r="I112" s="46"/>
      <c r="J112" s="48"/>
    </row>
    <row r="113" ht="90">
      <c r="A113" s="37" t="s">
        <v>601</v>
      </c>
      <c r="B113" s="45"/>
      <c r="C113" s="46"/>
      <c r="D113" s="46"/>
      <c r="E113" s="39" t="s">
        <v>4214</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14302</v>
      </c>
      <c r="F115" s="46"/>
      <c r="G115" s="46"/>
      <c r="H115" s="46"/>
      <c r="I115" s="46"/>
      <c r="J115" s="48"/>
    </row>
    <row r="116" ht="120">
      <c r="A116" s="37" t="s">
        <v>601</v>
      </c>
      <c r="B116" s="45"/>
      <c r="C116" s="46"/>
      <c r="D116" s="46"/>
      <c r="E116" s="39" t="s">
        <v>3669</v>
      </c>
      <c r="F116" s="46"/>
      <c r="G116" s="46"/>
      <c r="H116" s="46"/>
      <c r="I116" s="46"/>
      <c r="J116" s="48"/>
    </row>
    <row r="117">
      <c r="A117" s="37" t="s">
        <v>593</v>
      </c>
      <c r="B117" s="37">
        <v>29</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14302</v>
      </c>
      <c r="F118" s="46"/>
      <c r="G118" s="46"/>
      <c r="H118" s="46"/>
      <c r="I118" s="46"/>
      <c r="J118" s="48"/>
    </row>
    <row r="119" ht="105">
      <c r="A119" s="37" t="s">
        <v>601</v>
      </c>
      <c r="B119" s="45"/>
      <c r="C119" s="46"/>
      <c r="D119" s="46"/>
      <c r="E119" s="39" t="s">
        <v>4225</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14302</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14662</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14583</v>
      </c>
      <c r="F130" s="46"/>
      <c r="G130" s="46"/>
      <c r="H130" s="46"/>
      <c r="I130" s="46"/>
      <c r="J130" s="48"/>
    </row>
    <row r="131" ht="120">
      <c r="A131" s="37" t="s">
        <v>601</v>
      </c>
      <c r="B131" s="50"/>
      <c r="C131" s="51"/>
      <c r="D131" s="51"/>
      <c r="E131" s="39" t="s">
        <v>1819</v>
      </c>
      <c r="F131" s="51"/>
      <c r="G131" s="51"/>
      <c r="H131" s="51"/>
      <c r="I131" s="51"/>
      <c r="J131" s="52"/>
    </row>
  </sheetData>
  <sheetProtection sheet="1" objects="1" scenarios="1" spinCount="100000" saltValue="kOoxD8byTxZ/w/yMfaPf6+eBX0KJE9MxE2SjTqLDB9DteuF4WBMu2HGmpB/tEwreBCRzpwj8Tp75Iq7oL3sEEg==" hashValue="2ezTfX4pQrRC/kN6JfleJV+6sjbTuMRppS9zUggiHXuq4ZRJ0+XTMD5QcQvt+xYAQeYqTFhF5G7wC6ZcAXjB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14663</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14663</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14664</v>
      </c>
      <c r="F17" s="46"/>
      <c r="G17" s="46"/>
      <c r="H17" s="46"/>
      <c r="I17" s="46"/>
      <c r="J17" s="48"/>
    </row>
    <row r="18" ht="405">
      <c r="A18" s="37" t="s">
        <v>601</v>
      </c>
      <c r="B18" s="45"/>
      <c r="C18" s="46"/>
      <c r="D18" s="46"/>
      <c r="E18" s="39" t="s">
        <v>643</v>
      </c>
      <c r="F18" s="46"/>
      <c r="G18" s="46"/>
      <c r="H18" s="46"/>
      <c r="I18" s="46"/>
      <c r="J18" s="48"/>
    </row>
    <row r="19">
      <c r="A19" s="31" t="s">
        <v>591</v>
      </c>
      <c r="B19" s="32"/>
      <c r="C19" s="33" t="s">
        <v>14218</v>
      </c>
      <c r="D19" s="34"/>
      <c r="E19" s="31" t="s">
        <v>14219</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14665</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5262</v>
      </c>
      <c r="D25" s="37" t="s">
        <v>595</v>
      </c>
      <c r="E25" s="39" t="s">
        <v>5263</v>
      </c>
      <c r="F25" s="40" t="s">
        <v>989</v>
      </c>
      <c r="G25" s="41">
        <v>1.6000000000000001</v>
      </c>
      <c r="H25" s="42">
        <v>0</v>
      </c>
      <c r="I25" s="43">
        <f>ROUND(G25*H25,P4)</f>
        <v>0</v>
      </c>
      <c r="J25" s="37"/>
      <c r="O25" s="44">
        <f>I25*0.21</f>
        <v>0</v>
      </c>
      <c r="P25">
        <v>3</v>
      </c>
    </row>
    <row r="26">
      <c r="A26" s="37" t="s">
        <v>598</v>
      </c>
      <c r="B26" s="45"/>
      <c r="C26" s="46"/>
      <c r="D26" s="46"/>
      <c r="E26" s="39" t="s">
        <v>5263</v>
      </c>
      <c r="F26" s="46"/>
      <c r="G26" s="46"/>
      <c r="H26" s="46"/>
      <c r="I26" s="46"/>
      <c r="J26" s="48"/>
    </row>
    <row r="27">
      <c r="A27" s="37" t="s">
        <v>599</v>
      </c>
      <c r="B27" s="45"/>
      <c r="C27" s="46"/>
      <c r="D27" s="46"/>
      <c r="E27" s="49" t="s">
        <v>14666</v>
      </c>
      <c r="F27" s="46"/>
      <c r="G27" s="46"/>
      <c r="H27" s="46"/>
      <c r="I27" s="46"/>
      <c r="J27" s="48"/>
    </row>
    <row r="28" ht="30">
      <c r="A28" s="37" t="s">
        <v>601</v>
      </c>
      <c r="B28" s="45"/>
      <c r="C28" s="46"/>
      <c r="D28" s="46"/>
      <c r="E28" s="39" t="s">
        <v>4291</v>
      </c>
      <c r="F28" s="46"/>
      <c r="G28" s="46"/>
      <c r="H28" s="46"/>
      <c r="I28" s="46"/>
      <c r="J28" s="48"/>
    </row>
    <row r="29">
      <c r="A29" s="31" t="s">
        <v>591</v>
      </c>
      <c r="B29" s="32"/>
      <c r="C29" s="33" t="s">
        <v>4057</v>
      </c>
      <c r="D29" s="34"/>
      <c r="E29" s="31" t="s">
        <v>4058</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14309</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14309</v>
      </c>
      <c r="F34" s="46"/>
      <c r="G34" s="46"/>
      <c r="H34" s="46"/>
      <c r="I34" s="46"/>
      <c r="J34" s="48"/>
    </row>
    <row r="35" ht="90">
      <c r="A35" s="37" t="s">
        <v>601</v>
      </c>
      <c r="B35" s="45"/>
      <c r="C35" s="46"/>
      <c r="D35" s="46"/>
      <c r="E35" s="39" t="s">
        <v>658</v>
      </c>
      <c r="F35" s="46"/>
      <c r="G35" s="46"/>
      <c r="H35" s="46"/>
      <c r="I35" s="46"/>
      <c r="J35" s="48"/>
    </row>
    <row r="36">
      <c r="A36" s="31" t="s">
        <v>591</v>
      </c>
      <c r="B36" s="32"/>
      <c r="C36" s="33" t="s">
        <v>4061</v>
      </c>
      <c r="D36" s="34"/>
      <c r="E36" s="31" t="s">
        <v>4062</v>
      </c>
      <c r="F36" s="34"/>
      <c r="G36" s="34"/>
      <c r="H36" s="34"/>
      <c r="I36" s="35">
        <f>SUMIFS(I37:I45,A37:A45,"P")</f>
        <v>0</v>
      </c>
      <c r="J36" s="36"/>
    </row>
    <row r="37">
      <c r="A37" s="37" t="s">
        <v>593</v>
      </c>
      <c r="B37" s="37">
        <v>7</v>
      </c>
      <c r="C37" s="38" t="s">
        <v>14227</v>
      </c>
      <c r="D37" s="37" t="s">
        <v>595</v>
      </c>
      <c r="E37" s="39" t="s">
        <v>14228</v>
      </c>
      <c r="F37" s="40" t="s">
        <v>597</v>
      </c>
      <c r="G37" s="41">
        <v>160</v>
      </c>
      <c r="H37" s="42">
        <v>0</v>
      </c>
      <c r="I37" s="43">
        <f>ROUND(G37*H37,P4)</f>
        <v>0</v>
      </c>
      <c r="J37" s="37"/>
      <c r="O37" s="44">
        <f>I37*0.21</f>
        <v>0</v>
      </c>
      <c r="P37">
        <v>3</v>
      </c>
    </row>
    <row r="38">
      <c r="A38" s="37" t="s">
        <v>598</v>
      </c>
      <c r="B38" s="45"/>
      <c r="C38" s="46"/>
      <c r="D38" s="46"/>
      <c r="E38" s="39" t="s">
        <v>14309</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14309</v>
      </c>
      <c r="F41" s="46"/>
      <c r="G41" s="46"/>
      <c r="H41" s="46"/>
      <c r="I41" s="46"/>
      <c r="J41" s="48"/>
    </row>
    <row r="42" ht="105">
      <c r="A42" s="37" t="s">
        <v>601</v>
      </c>
      <c r="B42" s="45"/>
      <c r="C42" s="46"/>
      <c r="D42" s="46"/>
      <c r="E42" s="39" t="s">
        <v>14231</v>
      </c>
      <c r="F42" s="46"/>
      <c r="G42" s="46"/>
      <c r="H42" s="46"/>
      <c r="I42" s="46"/>
      <c r="J42" s="48"/>
    </row>
    <row r="43" ht="30">
      <c r="A43" s="37" t="s">
        <v>593</v>
      </c>
      <c r="B43" s="37">
        <v>9</v>
      </c>
      <c r="C43" s="38" t="s">
        <v>14232</v>
      </c>
      <c r="D43" s="37" t="s">
        <v>595</v>
      </c>
      <c r="E43" s="39" t="s">
        <v>14233</v>
      </c>
      <c r="F43" s="40" t="s">
        <v>597</v>
      </c>
      <c r="G43" s="41">
        <v>160</v>
      </c>
      <c r="H43" s="42">
        <v>0</v>
      </c>
      <c r="I43" s="43">
        <f>ROUND(G43*H43,P4)</f>
        <v>0</v>
      </c>
      <c r="J43" s="37"/>
      <c r="O43" s="44">
        <f>I43*0.21</f>
        <v>0</v>
      </c>
      <c r="P43">
        <v>3</v>
      </c>
    </row>
    <row r="44" ht="30">
      <c r="A44" s="37" t="s">
        <v>598</v>
      </c>
      <c r="B44" s="45"/>
      <c r="C44" s="46"/>
      <c r="D44" s="46"/>
      <c r="E44" s="39" t="s">
        <v>14233</v>
      </c>
      <c r="F44" s="46"/>
      <c r="G44" s="46"/>
      <c r="H44" s="46"/>
      <c r="I44" s="46"/>
      <c r="J44" s="48"/>
    </row>
    <row r="45">
      <c r="A45" s="37" t="s">
        <v>601</v>
      </c>
      <c r="B45" s="45"/>
      <c r="C45" s="46"/>
      <c r="D45" s="46"/>
      <c r="E45" s="47" t="s">
        <v>595</v>
      </c>
      <c r="F45" s="46"/>
      <c r="G45" s="46"/>
      <c r="H45" s="46"/>
      <c r="I45" s="46"/>
      <c r="J45" s="48"/>
    </row>
    <row r="46">
      <c r="A46" s="31" t="s">
        <v>591</v>
      </c>
      <c r="B46" s="32"/>
      <c r="C46" s="33" t="s">
        <v>4066</v>
      </c>
      <c r="D46" s="34"/>
      <c r="E46" s="31" t="s">
        <v>4067</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14667</v>
      </c>
      <c r="F48" s="46"/>
      <c r="G48" s="46"/>
      <c r="H48" s="46"/>
      <c r="I48" s="46"/>
      <c r="J48" s="48"/>
    </row>
    <row r="49" ht="165">
      <c r="A49" s="37" t="s">
        <v>601</v>
      </c>
      <c r="B49" s="45"/>
      <c r="C49" s="46"/>
      <c r="D49" s="46"/>
      <c r="E49" s="39" t="s">
        <v>4304</v>
      </c>
      <c r="F49" s="46"/>
      <c r="G49" s="46"/>
      <c r="H49" s="46"/>
      <c r="I49" s="46"/>
      <c r="J49" s="48"/>
    </row>
    <row r="50">
      <c r="A50" s="31" t="s">
        <v>591</v>
      </c>
      <c r="B50" s="32"/>
      <c r="C50" s="33" t="s">
        <v>3661</v>
      </c>
      <c r="D50" s="34"/>
      <c r="E50" s="31" t="s">
        <v>4125</v>
      </c>
      <c r="F50" s="34"/>
      <c r="G50" s="34"/>
      <c r="H50" s="34"/>
      <c r="I50" s="35">
        <f>SUMIFS(I51:I62,A51:A62,"P")</f>
        <v>0</v>
      </c>
      <c r="J50" s="36"/>
    </row>
    <row r="51">
      <c r="A51" s="37" t="s">
        <v>593</v>
      </c>
      <c r="B51" s="37">
        <v>11</v>
      </c>
      <c r="C51" s="38" t="s">
        <v>4136</v>
      </c>
      <c r="D51" s="37" t="s">
        <v>595</v>
      </c>
      <c r="E51" s="39" t="s">
        <v>4137</v>
      </c>
      <c r="F51" s="40" t="s">
        <v>597</v>
      </c>
      <c r="G51" s="41">
        <v>450</v>
      </c>
      <c r="H51" s="42">
        <v>0</v>
      </c>
      <c r="I51" s="43">
        <f>ROUND(G51*H51,P4)</f>
        <v>0</v>
      </c>
      <c r="J51" s="37"/>
      <c r="O51" s="44">
        <f>I51*0.21</f>
        <v>0</v>
      </c>
      <c r="P51">
        <v>3</v>
      </c>
    </row>
    <row r="52">
      <c r="A52" s="37" t="s">
        <v>598</v>
      </c>
      <c r="B52" s="45"/>
      <c r="C52" s="46"/>
      <c r="D52" s="46"/>
      <c r="E52" s="39" t="s">
        <v>4137</v>
      </c>
      <c r="F52" s="46"/>
      <c r="G52" s="46"/>
      <c r="H52" s="46"/>
      <c r="I52" s="46"/>
      <c r="J52" s="48"/>
    </row>
    <row r="53">
      <c r="A53" s="37" t="s">
        <v>599</v>
      </c>
      <c r="B53" s="45"/>
      <c r="C53" s="46"/>
      <c r="D53" s="46"/>
      <c r="E53" s="49" t="s">
        <v>14668</v>
      </c>
      <c r="F53" s="46"/>
      <c r="G53" s="46"/>
      <c r="H53" s="46"/>
      <c r="I53" s="46"/>
      <c r="J53" s="48"/>
    </row>
    <row r="54" ht="60">
      <c r="A54" s="37" t="s">
        <v>601</v>
      </c>
      <c r="B54" s="45"/>
      <c r="C54" s="46"/>
      <c r="D54" s="46"/>
      <c r="E54" s="39" t="s">
        <v>4135</v>
      </c>
      <c r="F54" s="46"/>
      <c r="G54" s="46"/>
      <c r="H54" s="46"/>
      <c r="I54" s="46"/>
      <c r="J54" s="48"/>
    </row>
    <row r="55" ht="30">
      <c r="A55" s="37" t="s">
        <v>593</v>
      </c>
      <c r="B55" s="37">
        <v>12</v>
      </c>
      <c r="C55" s="38" t="s">
        <v>4141</v>
      </c>
      <c r="D55" s="37" t="s">
        <v>595</v>
      </c>
      <c r="E55" s="39" t="s">
        <v>4142</v>
      </c>
      <c r="F55" s="40" t="s">
        <v>608</v>
      </c>
      <c r="G55" s="41">
        <v>3</v>
      </c>
      <c r="H55" s="42">
        <v>0</v>
      </c>
      <c r="I55" s="43">
        <f>ROUND(G55*H55,P4)</f>
        <v>0</v>
      </c>
      <c r="J55" s="37"/>
      <c r="O55" s="44">
        <f>I55*0.21</f>
        <v>0</v>
      </c>
      <c r="P55">
        <v>3</v>
      </c>
    </row>
    <row r="56" ht="30">
      <c r="A56" s="37" t="s">
        <v>598</v>
      </c>
      <c r="B56" s="45"/>
      <c r="C56" s="46"/>
      <c r="D56" s="46"/>
      <c r="E56" s="39" t="s">
        <v>4142</v>
      </c>
      <c r="F56" s="46"/>
      <c r="G56" s="46"/>
      <c r="H56" s="46"/>
      <c r="I56" s="46"/>
      <c r="J56" s="48"/>
    </row>
    <row r="57">
      <c r="A57" s="37" t="s">
        <v>599</v>
      </c>
      <c r="B57" s="45"/>
      <c r="C57" s="46"/>
      <c r="D57" s="46"/>
      <c r="E57" s="49" t="s">
        <v>14669</v>
      </c>
      <c r="F57" s="46"/>
      <c r="G57" s="46"/>
      <c r="H57" s="46"/>
      <c r="I57" s="46"/>
      <c r="J57" s="48"/>
    </row>
    <row r="58" ht="60">
      <c r="A58" s="37" t="s">
        <v>601</v>
      </c>
      <c r="B58" s="45"/>
      <c r="C58" s="46"/>
      <c r="D58" s="46"/>
      <c r="E58" s="39" t="s">
        <v>4140</v>
      </c>
      <c r="F58" s="46"/>
      <c r="G58" s="46"/>
      <c r="H58" s="46"/>
      <c r="I58" s="46"/>
      <c r="J58" s="48"/>
    </row>
    <row r="59" ht="30">
      <c r="A59" s="37" t="s">
        <v>593</v>
      </c>
      <c r="B59" s="37">
        <v>13</v>
      </c>
      <c r="C59" s="38" t="s">
        <v>14654</v>
      </c>
      <c r="D59" s="37" t="s">
        <v>595</v>
      </c>
      <c r="E59" s="39" t="s">
        <v>14655</v>
      </c>
      <c r="F59" s="40" t="s">
        <v>608</v>
      </c>
      <c r="G59" s="41">
        <v>3</v>
      </c>
      <c r="H59" s="42">
        <v>0</v>
      </c>
      <c r="I59" s="43">
        <f>ROUND(G59*H59,P4)</f>
        <v>0</v>
      </c>
      <c r="J59" s="37"/>
      <c r="O59" s="44">
        <f>I59*0.21</f>
        <v>0</v>
      </c>
      <c r="P59">
        <v>3</v>
      </c>
    </row>
    <row r="60" ht="30">
      <c r="A60" s="37" t="s">
        <v>598</v>
      </c>
      <c r="B60" s="45"/>
      <c r="C60" s="46"/>
      <c r="D60" s="46"/>
      <c r="E60" s="39" t="s">
        <v>14655</v>
      </c>
      <c r="F60" s="46"/>
      <c r="G60" s="46"/>
      <c r="H60" s="46"/>
      <c r="I60" s="46"/>
      <c r="J60" s="48"/>
    </row>
    <row r="61">
      <c r="A61" s="37" t="s">
        <v>599</v>
      </c>
      <c r="B61" s="45"/>
      <c r="C61" s="46"/>
      <c r="D61" s="46"/>
      <c r="E61" s="49" t="s">
        <v>14669</v>
      </c>
      <c r="F61" s="46"/>
      <c r="G61" s="46"/>
      <c r="H61" s="46"/>
      <c r="I61" s="46"/>
      <c r="J61" s="48"/>
    </row>
    <row r="62" ht="60">
      <c r="A62" s="37" t="s">
        <v>601</v>
      </c>
      <c r="B62" s="45"/>
      <c r="C62" s="46"/>
      <c r="D62" s="46"/>
      <c r="E62" s="39" t="s">
        <v>4140</v>
      </c>
      <c r="F62" s="46"/>
      <c r="G62" s="46"/>
      <c r="H62" s="46"/>
      <c r="I62" s="46"/>
      <c r="J62" s="48"/>
    </row>
    <row r="63">
      <c r="A63" s="31" t="s">
        <v>591</v>
      </c>
      <c r="B63" s="32"/>
      <c r="C63" s="33" t="s">
        <v>3666</v>
      </c>
      <c r="D63" s="34"/>
      <c r="E63" s="31" t="s">
        <v>4198</v>
      </c>
      <c r="F63" s="34"/>
      <c r="G63" s="34"/>
      <c r="H63" s="34"/>
      <c r="I63" s="35">
        <f>SUMIFS(I64:I81,A64:A81,"P")</f>
        <v>0</v>
      </c>
      <c r="J63" s="36"/>
    </row>
    <row r="64" ht="30">
      <c r="A64" s="37" t="s">
        <v>593</v>
      </c>
      <c r="B64" s="37">
        <v>14</v>
      </c>
      <c r="C64" s="38" t="s">
        <v>3065</v>
      </c>
      <c r="D64" s="37" t="s">
        <v>595</v>
      </c>
      <c r="E64" s="39" t="s">
        <v>3962</v>
      </c>
      <c r="F64" s="40" t="s">
        <v>608</v>
      </c>
      <c r="G64" s="41">
        <v>1</v>
      </c>
      <c r="H64" s="42">
        <v>0</v>
      </c>
      <c r="I64" s="43">
        <f>ROUND(G64*H64,P4)</f>
        <v>0</v>
      </c>
      <c r="J64" s="37"/>
      <c r="O64" s="44">
        <f>I64*0.21</f>
        <v>0</v>
      </c>
      <c r="P64">
        <v>3</v>
      </c>
    </row>
    <row r="65">
      <c r="A65" s="37" t="s">
        <v>598</v>
      </c>
      <c r="B65" s="45"/>
      <c r="C65" s="46"/>
      <c r="D65" s="46"/>
      <c r="E65" s="39" t="s">
        <v>14302</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14302</v>
      </c>
      <c r="F68" s="46"/>
      <c r="G68" s="46"/>
      <c r="H68" s="46"/>
      <c r="I68" s="46"/>
      <c r="J68" s="48"/>
    </row>
    <row r="69" ht="105">
      <c r="A69" s="37" t="s">
        <v>601</v>
      </c>
      <c r="B69" s="45"/>
      <c r="C69" s="46"/>
      <c r="D69" s="46"/>
      <c r="E69" s="39" t="s">
        <v>4208</v>
      </c>
      <c r="F69" s="46"/>
      <c r="G69" s="46"/>
      <c r="H69" s="46"/>
      <c r="I69" s="46"/>
      <c r="J69" s="48"/>
    </row>
    <row r="70">
      <c r="A70" s="37" t="s">
        <v>593</v>
      </c>
      <c r="B70" s="37">
        <v>16</v>
      </c>
      <c r="C70" s="38" t="s">
        <v>4212</v>
      </c>
      <c r="D70" s="37" t="s">
        <v>595</v>
      </c>
      <c r="E70" s="39" t="s">
        <v>4213</v>
      </c>
      <c r="F70" s="40" t="s">
        <v>608</v>
      </c>
      <c r="G70" s="41">
        <v>3</v>
      </c>
      <c r="H70" s="42">
        <v>0</v>
      </c>
      <c r="I70" s="43">
        <f>ROUND(G70*H70,P4)</f>
        <v>0</v>
      </c>
      <c r="J70" s="37"/>
      <c r="O70" s="44">
        <f>I70*0.21</f>
        <v>0</v>
      </c>
      <c r="P70">
        <v>3</v>
      </c>
    </row>
    <row r="71">
      <c r="A71" s="37" t="s">
        <v>598</v>
      </c>
      <c r="B71" s="45"/>
      <c r="C71" s="46"/>
      <c r="D71" s="46"/>
      <c r="E71" s="39" t="s">
        <v>14302</v>
      </c>
      <c r="F71" s="46"/>
      <c r="G71" s="46"/>
      <c r="H71" s="46"/>
      <c r="I71" s="46"/>
      <c r="J71" s="48"/>
    </row>
    <row r="72" ht="90">
      <c r="A72" s="37" t="s">
        <v>601</v>
      </c>
      <c r="B72" s="45"/>
      <c r="C72" s="46"/>
      <c r="D72" s="46"/>
      <c r="E72" s="39" t="s">
        <v>4214</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14302</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14302</v>
      </c>
      <c r="F77" s="46"/>
      <c r="G77" s="46"/>
      <c r="H77" s="46"/>
      <c r="I77" s="46"/>
      <c r="J77" s="48"/>
    </row>
    <row r="78" ht="105">
      <c r="A78" s="37" t="s">
        <v>601</v>
      </c>
      <c r="B78" s="45"/>
      <c r="C78" s="46"/>
      <c r="D78" s="46"/>
      <c r="E78" s="39" t="s">
        <v>4225</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14302</v>
      </c>
      <c r="F80" s="46"/>
      <c r="G80" s="46"/>
      <c r="H80" s="46"/>
      <c r="I80" s="46"/>
      <c r="J80" s="48"/>
    </row>
    <row r="81" ht="105">
      <c r="A81" s="37" t="s">
        <v>601</v>
      </c>
      <c r="B81" s="45"/>
      <c r="C81" s="46"/>
      <c r="D81" s="46"/>
      <c r="E81" s="39" t="s">
        <v>3670</v>
      </c>
      <c r="F81" s="46"/>
      <c r="G81" s="46"/>
      <c r="H81" s="46"/>
      <c r="I81" s="46"/>
      <c r="J81" s="48"/>
    </row>
    <row r="82">
      <c r="A82" s="31" t="s">
        <v>591</v>
      </c>
      <c r="B82" s="32"/>
      <c r="C82" s="33" t="s">
        <v>1812</v>
      </c>
      <c r="D82" s="34"/>
      <c r="E82" s="31" t="s">
        <v>1813</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14670</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14583</v>
      </c>
      <c r="F89" s="46"/>
      <c r="G89" s="46"/>
      <c r="H89" s="46"/>
      <c r="I89" s="46"/>
      <c r="J89" s="48"/>
    </row>
    <row r="90" ht="120">
      <c r="A90" s="37" t="s">
        <v>601</v>
      </c>
      <c r="B90" s="50"/>
      <c r="C90" s="51"/>
      <c r="D90" s="51"/>
      <c r="E90" s="39" t="s">
        <v>1819</v>
      </c>
      <c r="F90" s="51"/>
      <c r="G90" s="51"/>
      <c r="H90" s="51"/>
      <c r="I90" s="51"/>
      <c r="J90" s="52"/>
    </row>
  </sheetData>
  <sheetProtection sheet="1" objects="1" scenarios="1" spinCount="100000" saltValue="Nrr0/PT9JPrtuHQxOxPkY9HDRga3GvD3ToAbm9C2izhgnAhbPdhqNDTinc+qifP46dl4lzR/0kNq0enipMtaxw==" hashValue="GGpNgVVjP9+2FjLvYA7A+WpsUrGj8GdrQ39sgcbK7OOR4X0AmbAhXLHvW/L/D1Y1hyzMHwpHznJcpeF15039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14671</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14671</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SUMIFS(I12:I18,A12:A18,"P")</f>
        <v>0</v>
      </c>
      <c r="J11" s="36"/>
    </row>
    <row r="12">
      <c r="A12" s="37" t="s">
        <v>593</v>
      </c>
      <c r="B12" s="37">
        <v>1</v>
      </c>
      <c r="C12" s="38" t="s">
        <v>14215</v>
      </c>
      <c r="D12" s="37" t="s">
        <v>595</v>
      </c>
      <c r="E12" s="39" t="s">
        <v>14216</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14672</v>
      </c>
      <c r="F17" s="46"/>
      <c r="G17" s="46"/>
      <c r="H17" s="46"/>
      <c r="I17" s="46"/>
      <c r="J17" s="48"/>
    </row>
    <row r="18" ht="405">
      <c r="A18" s="37" t="s">
        <v>601</v>
      </c>
      <c r="B18" s="45"/>
      <c r="C18" s="46"/>
      <c r="D18" s="46"/>
      <c r="E18" s="39" t="s">
        <v>643</v>
      </c>
      <c r="F18" s="46"/>
      <c r="G18" s="46"/>
      <c r="H18" s="46"/>
      <c r="I18" s="46"/>
      <c r="J18" s="48"/>
    </row>
    <row r="19">
      <c r="A19" s="31" t="s">
        <v>591</v>
      </c>
      <c r="B19" s="32"/>
      <c r="C19" s="33" t="s">
        <v>14218</v>
      </c>
      <c r="D19" s="34"/>
      <c r="E19" s="31" t="s">
        <v>14219</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14673</v>
      </c>
      <c r="F22" s="46"/>
      <c r="G22" s="46"/>
      <c r="H22" s="46"/>
      <c r="I22" s="46"/>
      <c r="J22" s="48"/>
    </row>
    <row r="23" ht="300">
      <c r="A23" s="37" t="s">
        <v>601</v>
      </c>
      <c r="B23" s="45"/>
      <c r="C23" s="46"/>
      <c r="D23" s="46"/>
      <c r="E23" s="39" t="s">
        <v>647</v>
      </c>
      <c r="F23" s="46"/>
      <c r="G23" s="46"/>
      <c r="H23" s="46"/>
      <c r="I23" s="46"/>
      <c r="J23" s="48"/>
    </row>
    <row r="24">
      <c r="A24" s="31" t="s">
        <v>591</v>
      </c>
      <c r="B24" s="32"/>
      <c r="C24" s="33" t="s">
        <v>4039</v>
      </c>
      <c r="D24" s="34"/>
      <c r="E24" s="31" t="s">
        <v>4040</v>
      </c>
      <c r="F24" s="34"/>
      <c r="G24" s="34"/>
      <c r="H24" s="34"/>
      <c r="I24" s="35">
        <f>SUMIFS(I25:I28,A25:A28,"P")</f>
        <v>0</v>
      </c>
      <c r="J24" s="36"/>
    </row>
    <row r="25">
      <c r="A25" s="37" t="s">
        <v>593</v>
      </c>
      <c r="B25" s="37">
        <v>4</v>
      </c>
      <c r="C25" s="38" t="s">
        <v>5262</v>
      </c>
      <c r="D25" s="37" t="s">
        <v>595</v>
      </c>
      <c r="E25" s="39" t="s">
        <v>5263</v>
      </c>
      <c r="F25" s="40" t="s">
        <v>989</v>
      </c>
      <c r="G25" s="41">
        <v>0.45000000000000001</v>
      </c>
      <c r="H25" s="42">
        <v>0</v>
      </c>
      <c r="I25" s="43">
        <f>ROUND(G25*H25,P4)</f>
        <v>0</v>
      </c>
      <c r="J25" s="37"/>
      <c r="O25" s="44">
        <f>I25*0.21</f>
        <v>0</v>
      </c>
      <c r="P25">
        <v>3</v>
      </c>
    </row>
    <row r="26">
      <c r="A26" s="37" t="s">
        <v>598</v>
      </c>
      <c r="B26" s="45"/>
      <c r="C26" s="46"/>
      <c r="D26" s="46"/>
      <c r="E26" s="39" t="s">
        <v>5263</v>
      </c>
      <c r="F26" s="46"/>
      <c r="G26" s="46"/>
      <c r="H26" s="46"/>
      <c r="I26" s="46"/>
      <c r="J26" s="48"/>
    </row>
    <row r="27">
      <c r="A27" s="37" t="s">
        <v>599</v>
      </c>
      <c r="B27" s="45"/>
      <c r="C27" s="46"/>
      <c r="D27" s="46"/>
      <c r="E27" s="49" t="s">
        <v>14674</v>
      </c>
      <c r="F27" s="46"/>
      <c r="G27" s="46"/>
      <c r="H27" s="46"/>
      <c r="I27" s="46"/>
      <c r="J27" s="48"/>
    </row>
    <row r="28" ht="30">
      <c r="A28" s="37" t="s">
        <v>601</v>
      </c>
      <c r="B28" s="45"/>
      <c r="C28" s="46"/>
      <c r="D28" s="46"/>
      <c r="E28" s="39" t="s">
        <v>4291</v>
      </c>
      <c r="F28" s="46"/>
      <c r="G28" s="46"/>
      <c r="H28" s="46"/>
      <c r="I28" s="46"/>
      <c r="J28" s="48"/>
    </row>
    <row r="29">
      <c r="A29" s="31" t="s">
        <v>591</v>
      </c>
      <c r="B29" s="32"/>
      <c r="C29" s="33" t="s">
        <v>4057</v>
      </c>
      <c r="D29" s="34"/>
      <c r="E29" s="31" t="s">
        <v>4058</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14309</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14309</v>
      </c>
      <c r="F34" s="46"/>
      <c r="G34" s="46"/>
      <c r="H34" s="46"/>
      <c r="I34" s="46"/>
      <c r="J34" s="48"/>
    </row>
    <row r="35" ht="90">
      <c r="A35" s="37" t="s">
        <v>601</v>
      </c>
      <c r="B35" s="45"/>
      <c r="C35" s="46"/>
      <c r="D35" s="46"/>
      <c r="E35" s="39" t="s">
        <v>658</v>
      </c>
      <c r="F35" s="46"/>
      <c r="G35" s="46"/>
      <c r="H35" s="46"/>
      <c r="I35" s="46"/>
      <c r="J35" s="48"/>
    </row>
    <row r="36">
      <c r="A36" s="31" t="s">
        <v>591</v>
      </c>
      <c r="B36" s="32"/>
      <c r="C36" s="33" t="s">
        <v>4061</v>
      </c>
      <c r="D36" s="34"/>
      <c r="E36" s="31" t="s">
        <v>4062</v>
      </c>
      <c r="F36" s="34"/>
      <c r="G36" s="34"/>
      <c r="H36" s="34"/>
      <c r="I36" s="35">
        <f>SUMIFS(I37:I45,A37:A45,"P")</f>
        <v>0</v>
      </c>
      <c r="J36" s="36"/>
    </row>
    <row r="37">
      <c r="A37" s="37" t="s">
        <v>593</v>
      </c>
      <c r="B37" s="37">
        <v>7</v>
      </c>
      <c r="C37" s="38" t="s">
        <v>14227</v>
      </c>
      <c r="D37" s="37" t="s">
        <v>595</v>
      </c>
      <c r="E37" s="39" t="s">
        <v>14228</v>
      </c>
      <c r="F37" s="40" t="s">
        <v>597</v>
      </c>
      <c r="G37" s="41">
        <v>35</v>
      </c>
      <c r="H37" s="42">
        <v>0</v>
      </c>
      <c r="I37" s="43">
        <f>ROUND(G37*H37,P4)</f>
        <v>0</v>
      </c>
      <c r="J37" s="37"/>
      <c r="O37" s="44">
        <f>I37*0.21</f>
        <v>0</v>
      </c>
      <c r="P37">
        <v>3</v>
      </c>
    </row>
    <row r="38">
      <c r="A38" s="37" t="s">
        <v>598</v>
      </c>
      <c r="B38" s="45"/>
      <c r="C38" s="46"/>
      <c r="D38" s="46"/>
      <c r="E38" s="39" t="s">
        <v>14309</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14309</v>
      </c>
      <c r="F41" s="46"/>
      <c r="G41" s="46"/>
      <c r="H41" s="46"/>
      <c r="I41" s="46"/>
      <c r="J41" s="48"/>
    </row>
    <row r="42" ht="105">
      <c r="A42" s="37" t="s">
        <v>601</v>
      </c>
      <c r="B42" s="45"/>
      <c r="C42" s="46"/>
      <c r="D42" s="46"/>
      <c r="E42" s="39" t="s">
        <v>14231</v>
      </c>
      <c r="F42" s="46"/>
      <c r="G42" s="46"/>
      <c r="H42" s="46"/>
      <c r="I42" s="46"/>
      <c r="J42" s="48"/>
    </row>
    <row r="43" ht="30">
      <c r="A43" s="37" t="s">
        <v>593</v>
      </c>
      <c r="B43" s="37">
        <v>9</v>
      </c>
      <c r="C43" s="38" t="s">
        <v>14232</v>
      </c>
      <c r="D43" s="37" t="s">
        <v>595</v>
      </c>
      <c r="E43" s="39" t="s">
        <v>14233</v>
      </c>
      <c r="F43" s="40" t="s">
        <v>597</v>
      </c>
      <c r="G43" s="41">
        <v>35</v>
      </c>
      <c r="H43" s="42">
        <v>0</v>
      </c>
      <c r="I43" s="43">
        <f>ROUND(G43*H43,P4)</f>
        <v>0</v>
      </c>
      <c r="J43" s="37"/>
      <c r="O43" s="44">
        <f>I43*0.21</f>
        <v>0</v>
      </c>
      <c r="P43">
        <v>3</v>
      </c>
    </row>
    <row r="44" ht="30">
      <c r="A44" s="37" t="s">
        <v>598</v>
      </c>
      <c r="B44" s="45"/>
      <c r="C44" s="46"/>
      <c r="D44" s="46"/>
      <c r="E44" s="39" t="s">
        <v>14233</v>
      </c>
      <c r="F44" s="46"/>
      <c r="G44" s="46"/>
      <c r="H44" s="46"/>
      <c r="I44" s="46"/>
      <c r="J44" s="48"/>
    </row>
    <row r="45">
      <c r="A45" s="37" t="s">
        <v>601</v>
      </c>
      <c r="B45" s="45"/>
      <c r="C45" s="46"/>
      <c r="D45" s="46"/>
      <c r="E45" s="47" t="s">
        <v>595</v>
      </c>
      <c r="F45" s="46"/>
      <c r="G45" s="46"/>
      <c r="H45" s="46"/>
      <c r="I45" s="46"/>
      <c r="J45" s="48"/>
    </row>
    <row r="46">
      <c r="A46" s="31" t="s">
        <v>591</v>
      </c>
      <c r="B46" s="32"/>
      <c r="C46" s="33" t="s">
        <v>4066</v>
      </c>
      <c r="D46" s="34"/>
      <c r="E46" s="31" t="s">
        <v>4067</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14667</v>
      </c>
      <c r="F48" s="46"/>
      <c r="G48" s="46"/>
      <c r="H48" s="46"/>
      <c r="I48" s="46"/>
      <c r="J48" s="48"/>
    </row>
    <row r="49" ht="165">
      <c r="A49" s="37" t="s">
        <v>601</v>
      </c>
      <c r="B49" s="45"/>
      <c r="C49" s="46"/>
      <c r="D49" s="46"/>
      <c r="E49" s="39" t="s">
        <v>4304</v>
      </c>
      <c r="F49" s="46"/>
      <c r="G49" s="46"/>
      <c r="H49" s="46"/>
      <c r="I49" s="46"/>
      <c r="J49" s="48"/>
    </row>
    <row r="50">
      <c r="A50" s="31" t="s">
        <v>591</v>
      </c>
      <c r="B50" s="32"/>
      <c r="C50" s="33" t="s">
        <v>3661</v>
      </c>
      <c r="D50" s="34"/>
      <c r="E50" s="31" t="s">
        <v>4125</v>
      </c>
      <c r="F50" s="34"/>
      <c r="G50" s="34"/>
      <c r="H50" s="34"/>
      <c r="I50" s="35">
        <f>SUMIFS(I51:I62,A51:A62,"P")</f>
        <v>0</v>
      </c>
      <c r="J50" s="36"/>
    </row>
    <row r="51">
      <c r="A51" s="37" t="s">
        <v>593</v>
      </c>
      <c r="B51" s="37">
        <v>11</v>
      </c>
      <c r="C51" s="38" t="s">
        <v>4136</v>
      </c>
      <c r="D51" s="37" t="s">
        <v>595</v>
      </c>
      <c r="E51" s="39" t="s">
        <v>4137</v>
      </c>
      <c r="F51" s="40" t="s">
        <v>597</v>
      </c>
      <c r="G51" s="41">
        <v>150</v>
      </c>
      <c r="H51" s="42">
        <v>0</v>
      </c>
      <c r="I51" s="43">
        <f>ROUND(G51*H51,P4)</f>
        <v>0</v>
      </c>
      <c r="J51" s="37"/>
      <c r="O51" s="44">
        <f>I51*0.21</f>
        <v>0</v>
      </c>
      <c r="P51">
        <v>3</v>
      </c>
    </row>
    <row r="52">
      <c r="A52" s="37" t="s">
        <v>598</v>
      </c>
      <c r="B52" s="45"/>
      <c r="C52" s="46"/>
      <c r="D52" s="46"/>
      <c r="E52" s="39" t="s">
        <v>4137</v>
      </c>
      <c r="F52" s="46"/>
      <c r="G52" s="46"/>
      <c r="H52" s="46"/>
      <c r="I52" s="46"/>
      <c r="J52" s="48"/>
    </row>
    <row r="53">
      <c r="A53" s="37" t="s">
        <v>599</v>
      </c>
      <c r="B53" s="45"/>
      <c r="C53" s="46"/>
      <c r="D53" s="46"/>
      <c r="E53" s="49" t="s">
        <v>14675</v>
      </c>
      <c r="F53" s="46"/>
      <c r="G53" s="46"/>
      <c r="H53" s="46"/>
      <c r="I53" s="46"/>
      <c r="J53" s="48"/>
    </row>
    <row r="54" ht="60">
      <c r="A54" s="37" t="s">
        <v>601</v>
      </c>
      <c r="B54" s="45"/>
      <c r="C54" s="46"/>
      <c r="D54" s="46"/>
      <c r="E54" s="39" t="s">
        <v>4135</v>
      </c>
      <c r="F54" s="46"/>
      <c r="G54" s="46"/>
      <c r="H54" s="46"/>
      <c r="I54" s="46"/>
      <c r="J54" s="48"/>
    </row>
    <row r="55" ht="30">
      <c r="A55" s="37" t="s">
        <v>593</v>
      </c>
      <c r="B55" s="37">
        <v>12</v>
      </c>
      <c r="C55" s="38" t="s">
        <v>4141</v>
      </c>
      <c r="D55" s="37" t="s">
        <v>595</v>
      </c>
      <c r="E55" s="39" t="s">
        <v>4142</v>
      </c>
      <c r="F55" s="40" t="s">
        <v>608</v>
      </c>
      <c r="G55" s="41">
        <v>3</v>
      </c>
      <c r="H55" s="42">
        <v>0</v>
      </c>
      <c r="I55" s="43">
        <f>ROUND(G55*H55,P4)</f>
        <v>0</v>
      </c>
      <c r="J55" s="37"/>
      <c r="O55" s="44">
        <f>I55*0.21</f>
        <v>0</v>
      </c>
      <c r="P55">
        <v>3</v>
      </c>
    </row>
    <row r="56" ht="30">
      <c r="A56" s="37" t="s">
        <v>598</v>
      </c>
      <c r="B56" s="45"/>
      <c r="C56" s="46"/>
      <c r="D56" s="46"/>
      <c r="E56" s="39" t="s">
        <v>4142</v>
      </c>
      <c r="F56" s="46"/>
      <c r="G56" s="46"/>
      <c r="H56" s="46"/>
      <c r="I56" s="46"/>
      <c r="J56" s="48"/>
    </row>
    <row r="57">
      <c r="A57" s="37" t="s">
        <v>599</v>
      </c>
      <c r="B57" s="45"/>
      <c r="C57" s="46"/>
      <c r="D57" s="46"/>
      <c r="E57" s="49" t="s">
        <v>14669</v>
      </c>
      <c r="F57" s="46"/>
      <c r="G57" s="46"/>
      <c r="H57" s="46"/>
      <c r="I57" s="46"/>
      <c r="J57" s="48"/>
    </row>
    <row r="58" ht="60">
      <c r="A58" s="37" t="s">
        <v>601</v>
      </c>
      <c r="B58" s="45"/>
      <c r="C58" s="46"/>
      <c r="D58" s="46"/>
      <c r="E58" s="39" t="s">
        <v>4140</v>
      </c>
      <c r="F58" s="46"/>
      <c r="G58" s="46"/>
      <c r="H58" s="46"/>
      <c r="I58" s="46"/>
      <c r="J58" s="48"/>
    </row>
    <row r="59" ht="30">
      <c r="A59" s="37" t="s">
        <v>593</v>
      </c>
      <c r="B59" s="37">
        <v>13</v>
      </c>
      <c r="C59" s="38" t="s">
        <v>14654</v>
      </c>
      <c r="D59" s="37" t="s">
        <v>595</v>
      </c>
      <c r="E59" s="39" t="s">
        <v>14655</v>
      </c>
      <c r="F59" s="40" t="s">
        <v>608</v>
      </c>
      <c r="G59" s="41">
        <v>3</v>
      </c>
      <c r="H59" s="42">
        <v>0</v>
      </c>
      <c r="I59" s="43">
        <f>ROUND(G59*H59,P4)</f>
        <v>0</v>
      </c>
      <c r="J59" s="37"/>
      <c r="O59" s="44">
        <f>I59*0.21</f>
        <v>0</v>
      </c>
      <c r="P59">
        <v>3</v>
      </c>
    </row>
    <row r="60" ht="30">
      <c r="A60" s="37" t="s">
        <v>598</v>
      </c>
      <c r="B60" s="45"/>
      <c r="C60" s="46"/>
      <c r="D60" s="46"/>
      <c r="E60" s="39" t="s">
        <v>14655</v>
      </c>
      <c r="F60" s="46"/>
      <c r="G60" s="46"/>
      <c r="H60" s="46"/>
      <c r="I60" s="46"/>
      <c r="J60" s="48"/>
    </row>
    <row r="61">
      <c r="A61" s="37" t="s">
        <v>599</v>
      </c>
      <c r="B61" s="45"/>
      <c r="C61" s="46"/>
      <c r="D61" s="46"/>
      <c r="E61" s="49" t="s">
        <v>14669</v>
      </c>
      <c r="F61" s="46"/>
      <c r="G61" s="46"/>
      <c r="H61" s="46"/>
      <c r="I61" s="46"/>
      <c r="J61" s="48"/>
    </row>
    <row r="62" ht="60">
      <c r="A62" s="37" t="s">
        <v>601</v>
      </c>
      <c r="B62" s="45"/>
      <c r="C62" s="46"/>
      <c r="D62" s="46"/>
      <c r="E62" s="39" t="s">
        <v>4140</v>
      </c>
      <c r="F62" s="46"/>
      <c r="G62" s="46"/>
      <c r="H62" s="46"/>
      <c r="I62" s="46"/>
      <c r="J62" s="48"/>
    </row>
    <row r="63">
      <c r="A63" s="31" t="s">
        <v>591</v>
      </c>
      <c r="B63" s="32"/>
      <c r="C63" s="33" t="s">
        <v>3666</v>
      </c>
      <c r="D63" s="34"/>
      <c r="E63" s="31" t="s">
        <v>4198</v>
      </c>
      <c r="F63" s="34"/>
      <c r="G63" s="34"/>
      <c r="H63" s="34"/>
      <c r="I63" s="35">
        <f>SUMIFS(I64:I81,A64:A81,"P")</f>
        <v>0</v>
      </c>
      <c r="J63" s="36"/>
    </row>
    <row r="64" ht="30">
      <c r="A64" s="37" t="s">
        <v>593</v>
      </c>
      <c r="B64" s="37">
        <v>14</v>
      </c>
      <c r="C64" s="38" t="s">
        <v>3065</v>
      </c>
      <c r="D64" s="37" t="s">
        <v>595</v>
      </c>
      <c r="E64" s="39" t="s">
        <v>3962</v>
      </c>
      <c r="F64" s="40" t="s">
        <v>608</v>
      </c>
      <c r="G64" s="41">
        <v>1</v>
      </c>
      <c r="H64" s="42">
        <v>0</v>
      </c>
      <c r="I64" s="43">
        <f>ROUND(G64*H64,P4)</f>
        <v>0</v>
      </c>
      <c r="J64" s="37"/>
      <c r="O64" s="44">
        <f>I64*0.21</f>
        <v>0</v>
      </c>
      <c r="P64">
        <v>3</v>
      </c>
    </row>
    <row r="65">
      <c r="A65" s="37" t="s">
        <v>598</v>
      </c>
      <c r="B65" s="45"/>
      <c r="C65" s="46"/>
      <c r="D65" s="46"/>
      <c r="E65" s="39" t="s">
        <v>14302</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14302</v>
      </c>
      <c r="F68" s="46"/>
      <c r="G68" s="46"/>
      <c r="H68" s="46"/>
      <c r="I68" s="46"/>
      <c r="J68" s="48"/>
    </row>
    <row r="69" ht="105">
      <c r="A69" s="37" t="s">
        <v>601</v>
      </c>
      <c r="B69" s="45"/>
      <c r="C69" s="46"/>
      <c r="D69" s="46"/>
      <c r="E69" s="39" t="s">
        <v>4208</v>
      </c>
      <c r="F69" s="46"/>
      <c r="G69" s="46"/>
      <c r="H69" s="46"/>
      <c r="I69" s="46"/>
      <c r="J69" s="48"/>
    </row>
    <row r="70">
      <c r="A70" s="37" t="s">
        <v>593</v>
      </c>
      <c r="B70" s="37">
        <v>16</v>
      </c>
      <c r="C70" s="38" t="s">
        <v>4212</v>
      </c>
      <c r="D70" s="37" t="s">
        <v>595</v>
      </c>
      <c r="E70" s="39" t="s">
        <v>4213</v>
      </c>
      <c r="F70" s="40" t="s">
        <v>608</v>
      </c>
      <c r="G70" s="41">
        <v>3</v>
      </c>
      <c r="H70" s="42">
        <v>0</v>
      </c>
      <c r="I70" s="43">
        <f>ROUND(G70*H70,P4)</f>
        <v>0</v>
      </c>
      <c r="J70" s="37"/>
      <c r="O70" s="44">
        <f>I70*0.21</f>
        <v>0</v>
      </c>
      <c r="P70">
        <v>3</v>
      </c>
    </row>
    <row r="71">
      <c r="A71" s="37" t="s">
        <v>598</v>
      </c>
      <c r="B71" s="45"/>
      <c r="C71" s="46"/>
      <c r="D71" s="46"/>
      <c r="E71" s="39" t="s">
        <v>14302</v>
      </c>
      <c r="F71" s="46"/>
      <c r="G71" s="46"/>
      <c r="H71" s="46"/>
      <c r="I71" s="46"/>
      <c r="J71" s="48"/>
    </row>
    <row r="72" ht="90">
      <c r="A72" s="37" t="s">
        <v>601</v>
      </c>
      <c r="B72" s="45"/>
      <c r="C72" s="46"/>
      <c r="D72" s="46"/>
      <c r="E72" s="39" t="s">
        <v>4214</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14302</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14302</v>
      </c>
      <c r="F77" s="46"/>
      <c r="G77" s="46"/>
      <c r="H77" s="46"/>
      <c r="I77" s="46"/>
      <c r="J77" s="48"/>
    </row>
    <row r="78" ht="105">
      <c r="A78" s="37" t="s">
        <v>601</v>
      </c>
      <c r="B78" s="45"/>
      <c r="C78" s="46"/>
      <c r="D78" s="46"/>
      <c r="E78" s="39" t="s">
        <v>4225</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14302</v>
      </c>
      <c r="F80" s="46"/>
      <c r="G80" s="46"/>
      <c r="H80" s="46"/>
      <c r="I80" s="46"/>
      <c r="J80" s="48"/>
    </row>
    <row r="81" ht="105">
      <c r="A81" s="37" t="s">
        <v>601</v>
      </c>
      <c r="B81" s="45"/>
      <c r="C81" s="46"/>
      <c r="D81" s="46"/>
      <c r="E81" s="39" t="s">
        <v>3670</v>
      </c>
      <c r="F81" s="46"/>
      <c r="G81" s="46"/>
      <c r="H81" s="46"/>
      <c r="I81" s="46"/>
      <c r="J81" s="48"/>
    </row>
    <row r="82">
      <c r="A82" s="31" t="s">
        <v>591</v>
      </c>
      <c r="B82" s="32"/>
      <c r="C82" s="33" t="s">
        <v>1812</v>
      </c>
      <c r="D82" s="34"/>
      <c r="E82" s="31" t="s">
        <v>1813</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14676</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20">
      <c r="A89" s="37" t="s">
        <v>601</v>
      </c>
      <c r="B89" s="50"/>
      <c r="C89" s="51"/>
      <c r="D89" s="51"/>
      <c r="E89" s="39" t="s">
        <v>1819</v>
      </c>
      <c r="F89" s="51"/>
      <c r="G89" s="51"/>
      <c r="H89" s="51"/>
      <c r="I89" s="51"/>
      <c r="J89" s="52"/>
    </row>
  </sheetData>
  <sheetProtection sheet="1" objects="1" scenarios="1" spinCount="100000" saltValue="+MnRmy7jjmvImrh/T1WTu6VVkavBA8A3dQ/VfmEVo49QCA/cb/ioM9yjv3FK/7wo1aF8oC8UTSIopVqB8eC4nA==" hashValue="VSkedhDDguUpYSwOF5K7UwTsiMZO6RB6vy+YmLZ9tCCxtHvn9ViL/wi6WbYgYABTZGc6ZVHi/qeg8LID5qBS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14677</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14282</v>
      </c>
      <c r="D6" s="22"/>
      <c r="E6" s="23" t="s">
        <v>485</v>
      </c>
      <c r="F6" s="17"/>
      <c r="G6" s="17"/>
      <c r="H6" s="17"/>
      <c r="I6" s="17"/>
      <c r="J6" s="19"/>
    </row>
    <row r="7">
      <c r="A7" s="3" t="s">
        <v>578</v>
      </c>
      <c r="B7" s="20" t="s">
        <v>579</v>
      </c>
      <c r="C7" s="21" t="s">
        <v>14677</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SUMIFS(I12:I15,A12:A15,"P")</f>
        <v>0</v>
      </c>
      <c r="J11" s="36"/>
    </row>
    <row r="12">
      <c r="A12" s="37" t="s">
        <v>593</v>
      </c>
      <c r="B12" s="37">
        <v>1</v>
      </c>
      <c r="C12" s="38" t="s">
        <v>14215</v>
      </c>
      <c r="D12" s="37" t="s">
        <v>595</v>
      </c>
      <c r="E12" s="39" t="s">
        <v>14216</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14678</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SUMIFS(I17:I24,A17:A24,"P")</f>
        <v>0</v>
      </c>
      <c r="J16" s="36"/>
    </row>
    <row r="17">
      <c r="A17" s="37" t="s">
        <v>593</v>
      </c>
      <c r="B17" s="37">
        <v>2</v>
      </c>
      <c r="C17" s="38" t="s">
        <v>14286</v>
      </c>
      <c r="D17" s="37" t="s">
        <v>595</v>
      </c>
      <c r="E17" s="39" t="s">
        <v>14287</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14679</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14678</v>
      </c>
      <c r="F23" s="46"/>
      <c r="G23" s="46"/>
      <c r="H23" s="46"/>
      <c r="I23" s="46"/>
      <c r="J23" s="48"/>
    </row>
    <row r="24" ht="405">
      <c r="A24" s="37" t="s">
        <v>601</v>
      </c>
      <c r="B24" s="45"/>
      <c r="C24" s="46"/>
      <c r="D24" s="46"/>
      <c r="E24" s="39" t="s">
        <v>643</v>
      </c>
      <c r="F24" s="46"/>
      <c r="G24" s="46"/>
      <c r="H24" s="46"/>
      <c r="I24" s="46"/>
      <c r="J24" s="48"/>
    </row>
    <row r="25">
      <c r="A25" s="31" t="s">
        <v>591</v>
      </c>
      <c r="B25" s="32"/>
      <c r="C25" s="33" t="s">
        <v>14290</v>
      </c>
      <c r="D25" s="34"/>
      <c r="E25" s="31" t="s">
        <v>14291</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14680</v>
      </c>
      <c r="F28" s="46"/>
      <c r="G28" s="46"/>
      <c r="H28" s="46"/>
      <c r="I28" s="46"/>
      <c r="J28" s="48"/>
    </row>
    <row r="29" ht="45">
      <c r="A29" s="37" t="s">
        <v>601</v>
      </c>
      <c r="B29" s="45"/>
      <c r="C29" s="46"/>
      <c r="D29" s="46"/>
      <c r="E29" s="39" t="s">
        <v>14293</v>
      </c>
      <c r="F29" s="46"/>
      <c r="G29" s="46"/>
      <c r="H29" s="46"/>
      <c r="I29" s="46"/>
      <c r="J29" s="48"/>
    </row>
    <row r="30">
      <c r="A30" s="31" t="s">
        <v>591</v>
      </c>
      <c r="B30" s="32"/>
      <c r="C30" s="33" t="s">
        <v>14218</v>
      </c>
      <c r="D30" s="34"/>
      <c r="E30" s="31" t="s">
        <v>14219</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14678</v>
      </c>
      <c r="F33" s="46"/>
      <c r="G33" s="46"/>
      <c r="H33" s="46"/>
      <c r="I33" s="46"/>
      <c r="J33" s="48"/>
    </row>
    <row r="34" ht="300">
      <c r="A34" s="37" t="s">
        <v>601</v>
      </c>
      <c r="B34" s="45"/>
      <c r="C34" s="46"/>
      <c r="D34" s="46"/>
      <c r="E34" s="39" t="s">
        <v>647</v>
      </c>
      <c r="F34" s="46"/>
      <c r="G34" s="46"/>
      <c r="H34" s="46"/>
      <c r="I34" s="46"/>
      <c r="J34" s="48"/>
    </row>
    <row r="35">
      <c r="A35" s="31" t="s">
        <v>591</v>
      </c>
      <c r="B35" s="32"/>
      <c r="C35" s="33" t="s">
        <v>4039</v>
      </c>
      <c r="D35" s="34"/>
      <c r="E35" s="31" t="s">
        <v>4040</v>
      </c>
      <c r="F35" s="34"/>
      <c r="G35" s="34"/>
      <c r="H35" s="34"/>
      <c r="I35" s="35">
        <f>SUMIFS(I36:I39,A36:A39,"P")</f>
        <v>0</v>
      </c>
      <c r="J35" s="36"/>
    </row>
    <row r="36">
      <c r="A36" s="37" t="s">
        <v>593</v>
      </c>
      <c r="B36" s="37">
        <v>6</v>
      </c>
      <c r="C36" s="38" t="s">
        <v>5448</v>
      </c>
      <c r="D36" s="37" t="s">
        <v>595</v>
      </c>
      <c r="E36" s="39" t="s">
        <v>5263</v>
      </c>
      <c r="F36" s="40" t="s">
        <v>989</v>
      </c>
      <c r="G36" s="41">
        <v>4</v>
      </c>
      <c r="H36" s="42">
        <v>0</v>
      </c>
      <c r="I36" s="43">
        <f>ROUND(G36*H36,P4)</f>
        <v>0</v>
      </c>
      <c r="J36" s="37"/>
      <c r="O36" s="44">
        <f>I36*0.21</f>
        <v>0</v>
      </c>
      <c r="P36">
        <v>3</v>
      </c>
    </row>
    <row r="37">
      <c r="A37" s="37" t="s">
        <v>598</v>
      </c>
      <c r="B37" s="45"/>
      <c r="C37" s="46"/>
      <c r="D37" s="46"/>
      <c r="E37" s="39" t="s">
        <v>5263</v>
      </c>
      <c r="F37" s="46"/>
      <c r="G37" s="46"/>
      <c r="H37" s="46"/>
      <c r="I37" s="46"/>
      <c r="J37" s="48"/>
    </row>
    <row r="38">
      <c r="A38" s="37" t="s">
        <v>599</v>
      </c>
      <c r="B38" s="45"/>
      <c r="C38" s="46"/>
      <c r="D38" s="46"/>
      <c r="E38" s="49" t="s">
        <v>14681</v>
      </c>
      <c r="F38" s="46"/>
      <c r="G38" s="46"/>
      <c r="H38" s="46"/>
      <c r="I38" s="46"/>
      <c r="J38" s="48"/>
    </row>
    <row r="39" ht="30">
      <c r="A39" s="37" t="s">
        <v>601</v>
      </c>
      <c r="B39" s="45"/>
      <c r="C39" s="46"/>
      <c r="D39" s="46"/>
      <c r="E39" s="39" t="s">
        <v>4291</v>
      </c>
      <c r="F39" s="46"/>
      <c r="G39" s="46"/>
      <c r="H39" s="46"/>
      <c r="I39" s="46"/>
      <c r="J39" s="48"/>
    </row>
    <row r="40">
      <c r="A40" s="31" t="s">
        <v>591</v>
      </c>
      <c r="B40" s="32"/>
      <c r="C40" s="33" t="s">
        <v>4057</v>
      </c>
      <c r="D40" s="34"/>
      <c r="E40" s="31" t="s">
        <v>4058</v>
      </c>
      <c r="F40" s="34"/>
      <c r="G40" s="34"/>
      <c r="H40" s="34"/>
      <c r="I40" s="35">
        <f>SUMIFS(I41:I48,A41:A48,"P")</f>
        <v>0</v>
      </c>
      <c r="J40" s="36"/>
    </row>
    <row r="41" ht="30">
      <c r="A41" s="37" t="s">
        <v>593</v>
      </c>
      <c r="B41" s="37">
        <v>7</v>
      </c>
      <c r="C41" s="38" t="s">
        <v>3028</v>
      </c>
      <c r="D41" s="37" t="s">
        <v>595</v>
      </c>
      <c r="E41" s="39" t="s">
        <v>3029</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14682</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14683</v>
      </c>
      <c r="F47" s="46"/>
      <c r="G47" s="46"/>
      <c r="H47" s="46"/>
      <c r="I47" s="46"/>
      <c r="J47" s="48"/>
    </row>
    <row r="48" ht="90">
      <c r="A48" s="37" t="s">
        <v>601</v>
      </c>
      <c r="B48" s="45"/>
      <c r="C48" s="46"/>
      <c r="D48" s="46"/>
      <c r="E48" s="39" t="s">
        <v>658</v>
      </c>
      <c r="F48" s="46"/>
      <c r="G48" s="46"/>
      <c r="H48" s="46"/>
      <c r="I48" s="46"/>
      <c r="J48" s="48"/>
    </row>
    <row r="49">
      <c r="A49" s="31" t="s">
        <v>591</v>
      </c>
      <c r="B49" s="32"/>
      <c r="C49" s="33" t="s">
        <v>4061</v>
      </c>
      <c r="D49" s="34"/>
      <c r="E49" s="31" t="s">
        <v>4062</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14684</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14685</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14684</v>
      </c>
      <c r="F60" s="46"/>
      <c r="G60" s="46"/>
      <c r="H60" s="46"/>
      <c r="I60" s="46"/>
      <c r="J60" s="48"/>
    </row>
    <row r="61" ht="105">
      <c r="A61" s="37" t="s">
        <v>601</v>
      </c>
      <c r="B61" s="45"/>
      <c r="C61" s="46"/>
      <c r="D61" s="46"/>
      <c r="E61" s="39" t="s">
        <v>14231</v>
      </c>
      <c r="F61" s="46"/>
      <c r="G61" s="46"/>
      <c r="H61" s="46"/>
      <c r="I61" s="46"/>
      <c r="J61" s="48"/>
    </row>
    <row r="62" ht="30">
      <c r="A62" s="37" t="s">
        <v>593</v>
      </c>
      <c r="B62" s="37">
        <v>12</v>
      </c>
      <c r="C62" s="38" t="s">
        <v>14300</v>
      </c>
      <c r="D62" s="37" t="s">
        <v>595</v>
      </c>
      <c r="E62" s="39" t="s">
        <v>14301</v>
      </c>
      <c r="F62" s="40" t="s">
        <v>608</v>
      </c>
      <c r="G62" s="41">
        <v>1</v>
      </c>
      <c r="H62" s="42">
        <v>0</v>
      </c>
      <c r="I62" s="43">
        <f>ROUND(G62*H62,P4)</f>
        <v>0</v>
      </c>
      <c r="J62" s="37"/>
      <c r="O62" s="44">
        <f>I62*0.21</f>
        <v>0</v>
      </c>
      <c r="P62">
        <v>3</v>
      </c>
    </row>
    <row r="63">
      <c r="A63" s="37" t="s">
        <v>598</v>
      </c>
      <c r="B63" s="45"/>
      <c r="C63" s="46"/>
      <c r="D63" s="46"/>
      <c r="E63" s="39" t="s">
        <v>14302</v>
      </c>
      <c r="F63" s="46"/>
      <c r="G63" s="46"/>
      <c r="H63" s="46"/>
      <c r="I63" s="46"/>
      <c r="J63" s="48"/>
    </row>
    <row r="64" ht="150">
      <c r="A64" s="37" t="s">
        <v>601</v>
      </c>
      <c r="B64" s="45"/>
      <c r="C64" s="46"/>
      <c r="D64" s="46"/>
      <c r="E64" s="39" t="s">
        <v>14303</v>
      </c>
      <c r="F64" s="46"/>
      <c r="G64" s="46"/>
      <c r="H64" s="46"/>
      <c r="I64" s="46"/>
      <c r="J64" s="48"/>
    </row>
    <row r="65">
      <c r="A65" s="37" t="s">
        <v>593</v>
      </c>
      <c r="B65" s="37">
        <v>13</v>
      </c>
      <c r="C65" s="38" t="s">
        <v>4063</v>
      </c>
      <c r="D65" s="37" t="s">
        <v>595</v>
      </c>
      <c r="E65" s="39" t="s">
        <v>4064</v>
      </c>
      <c r="F65" s="40" t="s">
        <v>608</v>
      </c>
      <c r="G65" s="41">
        <v>1</v>
      </c>
      <c r="H65" s="42">
        <v>0</v>
      </c>
      <c r="I65" s="43">
        <f>ROUND(G65*H65,P4)</f>
        <v>0</v>
      </c>
      <c r="J65" s="37"/>
      <c r="O65" s="44">
        <f>I65*0.21</f>
        <v>0</v>
      </c>
      <c r="P65">
        <v>3</v>
      </c>
    </row>
    <row r="66">
      <c r="A66" s="37" t="s">
        <v>598</v>
      </c>
      <c r="B66" s="45"/>
      <c r="C66" s="46"/>
      <c r="D66" s="46"/>
      <c r="E66" s="39" t="s">
        <v>14302</v>
      </c>
      <c r="F66" s="46"/>
      <c r="G66" s="46"/>
      <c r="H66" s="46"/>
      <c r="I66" s="46"/>
      <c r="J66" s="48"/>
    </row>
    <row r="67" ht="120">
      <c r="A67" s="37" t="s">
        <v>601</v>
      </c>
      <c r="B67" s="45"/>
      <c r="C67" s="46"/>
      <c r="D67" s="46"/>
      <c r="E67" s="39" t="s">
        <v>4065</v>
      </c>
      <c r="F67" s="46"/>
      <c r="G67" s="46"/>
      <c r="H67" s="46"/>
      <c r="I67" s="46"/>
      <c r="J67" s="48"/>
    </row>
    <row r="68">
      <c r="A68" s="37" t="s">
        <v>593</v>
      </c>
      <c r="B68" s="37">
        <v>14</v>
      </c>
      <c r="C68" s="38" t="s">
        <v>14304</v>
      </c>
      <c r="D68" s="37" t="s">
        <v>595</v>
      </c>
      <c r="E68" s="39" t="s">
        <v>14305</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14684</v>
      </c>
      <c r="F70" s="46"/>
      <c r="G70" s="46"/>
      <c r="H70" s="46"/>
      <c r="I70" s="46"/>
      <c r="J70" s="48"/>
    </row>
    <row r="71" ht="90">
      <c r="A71" s="37" t="s">
        <v>601</v>
      </c>
      <c r="B71" s="45"/>
      <c r="C71" s="46"/>
      <c r="D71" s="46"/>
      <c r="E71" s="39" t="s">
        <v>14306</v>
      </c>
      <c r="F71" s="46"/>
      <c r="G71" s="46"/>
      <c r="H71" s="46"/>
      <c r="I71" s="46"/>
      <c r="J71" s="48"/>
    </row>
    <row r="72" ht="30">
      <c r="A72" s="37" t="s">
        <v>593</v>
      </c>
      <c r="B72" s="37">
        <v>15</v>
      </c>
      <c r="C72" s="38" t="s">
        <v>14307</v>
      </c>
      <c r="D72" s="37" t="s">
        <v>595</v>
      </c>
      <c r="E72" s="39" t="s">
        <v>14308</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14684</v>
      </c>
      <c r="F74" s="46"/>
      <c r="G74" s="46"/>
      <c r="H74" s="46"/>
      <c r="I74" s="46"/>
      <c r="J74" s="48"/>
    </row>
    <row r="75" ht="90">
      <c r="A75" s="37" t="s">
        <v>601</v>
      </c>
      <c r="B75" s="45"/>
      <c r="C75" s="46"/>
      <c r="D75" s="46"/>
      <c r="E75" s="39" t="s">
        <v>14310</v>
      </c>
      <c r="F75" s="46"/>
      <c r="G75" s="46"/>
      <c r="H75" s="46"/>
      <c r="I75" s="46"/>
      <c r="J75" s="48"/>
    </row>
    <row r="76" ht="30">
      <c r="A76" s="37" t="s">
        <v>593</v>
      </c>
      <c r="B76" s="37">
        <v>16</v>
      </c>
      <c r="C76" s="38" t="s">
        <v>14311</v>
      </c>
      <c r="D76" s="37" t="s">
        <v>595</v>
      </c>
      <c r="E76" s="39" t="s">
        <v>14312</v>
      </c>
      <c r="F76" s="40" t="s">
        <v>597</v>
      </c>
      <c r="G76" s="41">
        <v>870</v>
      </c>
      <c r="H76" s="42">
        <v>0</v>
      </c>
      <c r="I76" s="43">
        <f>ROUND(G76*H76,P4)</f>
        <v>0</v>
      </c>
      <c r="J76" s="37"/>
      <c r="O76" s="44">
        <f>I76*0.21</f>
        <v>0</v>
      </c>
      <c r="P76">
        <v>3</v>
      </c>
    </row>
    <row r="77" ht="30">
      <c r="A77" s="37" t="s">
        <v>598</v>
      </c>
      <c r="B77" s="45"/>
      <c r="C77" s="46"/>
      <c r="D77" s="46"/>
      <c r="E77" s="39" t="s">
        <v>14312</v>
      </c>
      <c r="F77" s="46"/>
      <c r="G77" s="46"/>
      <c r="H77" s="46"/>
      <c r="I77" s="46"/>
      <c r="J77" s="48"/>
    </row>
    <row r="78">
      <c r="A78" s="37" t="s">
        <v>599</v>
      </c>
      <c r="B78" s="45"/>
      <c r="C78" s="46"/>
      <c r="D78" s="46"/>
      <c r="E78" s="49" t="s">
        <v>14684</v>
      </c>
      <c r="F78" s="46"/>
      <c r="G78" s="46"/>
      <c r="H78" s="46"/>
      <c r="I78" s="46"/>
      <c r="J78" s="48"/>
    </row>
    <row r="79" ht="75">
      <c r="A79" s="37" t="s">
        <v>601</v>
      </c>
      <c r="B79" s="45"/>
      <c r="C79" s="46"/>
      <c r="D79" s="46"/>
      <c r="E79" s="39" t="s">
        <v>14314</v>
      </c>
      <c r="F79" s="46"/>
      <c r="G79" s="46"/>
      <c r="H79" s="46"/>
      <c r="I79" s="46"/>
      <c r="J79" s="48"/>
    </row>
    <row r="80">
      <c r="A80" s="31" t="s">
        <v>591</v>
      </c>
      <c r="B80" s="32"/>
      <c r="C80" s="33" t="s">
        <v>4066</v>
      </c>
      <c r="D80" s="34"/>
      <c r="E80" s="31" t="s">
        <v>4067</v>
      </c>
      <c r="F80" s="34"/>
      <c r="G80" s="34"/>
      <c r="H80" s="34"/>
      <c r="I80" s="35">
        <f>SUMIFS(I81:I92,A81:A92,"P")</f>
        <v>0</v>
      </c>
      <c r="J80" s="36"/>
    </row>
    <row r="81" ht="30">
      <c r="A81" s="37" t="s">
        <v>593</v>
      </c>
      <c r="B81" s="37">
        <v>17</v>
      </c>
      <c r="C81" s="38" t="s">
        <v>3031</v>
      </c>
      <c r="D81" s="37" t="s">
        <v>595</v>
      </c>
      <c r="E81" s="39" t="s">
        <v>3032</v>
      </c>
      <c r="F81" s="40" t="s">
        <v>597</v>
      </c>
      <c r="G81" s="41">
        <v>10</v>
      </c>
      <c r="H81" s="42">
        <v>0</v>
      </c>
      <c r="I81" s="43">
        <f>ROUND(G81*H81,P4)</f>
        <v>0</v>
      </c>
      <c r="J81" s="37"/>
      <c r="O81" s="44">
        <f>I81*0.21</f>
        <v>0</v>
      </c>
      <c r="P81">
        <v>3</v>
      </c>
    </row>
    <row r="82">
      <c r="A82" s="37" t="s">
        <v>598</v>
      </c>
      <c r="B82" s="45"/>
      <c r="C82" s="46"/>
      <c r="D82" s="46"/>
      <c r="E82" s="39" t="s">
        <v>14302</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4306</v>
      </c>
      <c r="D84" s="37" t="s">
        <v>595</v>
      </c>
      <c r="E84" s="39" t="s">
        <v>4087</v>
      </c>
      <c r="F84" s="40" t="s">
        <v>608</v>
      </c>
      <c r="G84" s="41">
        <v>30</v>
      </c>
      <c r="H84" s="42">
        <v>0</v>
      </c>
      <c r="I84" s="43">
        <f>ROUND(G84*H84,P4)</f>
        <v>0</v>
      </c>
      <c r="J84" s="37"/>
      <c r="O84" s="44">
        <f>I84*0.21</f>
        <v>0</v>
      </c>
      <c r="P84">
        <v>3</v>
      </c>
    </row>
    <row r="85">
      <c r="A85" s="37" t="s">
        <v>598</v>
      </c>
      <c r="B85" s="45"/>
      <c r="C85" s="46"/>
      <c r="D85" s="46"/>
      <c r="E85" s="39" t="s">
        <v>14302</v>
      </c>
      <c r="F85" s="46"/>
      <c r="G85" s="46"/>
      <c r="H85" s="46"/>
      <c r="I85" s="46"/>
      <c r="J85" s="48"/>
    </row>
    <row r="86" ht="135">
      <c r="A86" s="37" t="s">
        <v>601</v>
      </c>
      <c r="B86" s="45"/>
      <c r="C86" s="46"/>
      <c r="D86" s="46"/>
      <c r="E86" s="39" t="s">
        <v>4307</v>
      </c>
      <c r="F86" s="46"/>
      <c r="G86" s="46"/>
      <c r="H86" s="46"/>
      <c r="I86" s="46"/>
      <c r="J86" s="48"/>
    </row>
    <row r="87">
      <c r="A87" s="37" t="s">
        <v>593</v>
      </c>
      <c r="B87" s="37">
        <v>19</v>
      </c>
      <c r="C87" s="38" t="s">
        <v>3859</v>
      </c>
      <c r="D87" s="37" t="s">
        <v>595</v>
      </c>
      <c r="E87" s="39" t="s">
        <v>3860</v>
      </c>
      <c r="F87" s="40" t="s">
        <v>650</v>
      </c>
      <c r="G87" s="41">
        <v>2</v>
      </c>
      <c r="H87" s="42">
        <v>0</v>
      </c>
      <c r="I87" s="43">
        <f>ROUND(G87*H87,P4)</f>
        <v>0</v>
      </c>
      <c r="J87" s="37"/>
      <c r="O87" s="44">
        <f>I87*0.21</f>
        <v>0</v>
      </c>
      <c r="P87">
        <v>3</v>
      </c>
    </row>
    <row r="88">
      <c r="A88" s="37" t="s">
        <v>598</v>
      </c>
      <c r="B88" s="45"/>
      <c r="C88" s="46"/>
      <c r="D88" s="46"/>
      <c r="E88" s="39" t="s">
        <v>14302</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3558</v>
      </c>
      <c r="D90" s="37" t="s">
        <v>595</v>
      </c>
      <c r="E90" s="39" t="s">
        <v>3559</v>
      </c>
      <c r="F90" s="40" t="s">
        <v>608</v>
      </c>
      <c r="G90" s="41">
        <v>1</v>
      </c>
      <c r="H90" s="42">
        <v>0</v>
      </c>
      <c r="I90" s="43">
        <f>ROUND(G90*H90,P4)</f>
        <v>0</v>
      </c>
      <c r="J90" s="37"/>
      <c r="O90" s="44">
        <f>I90*0.21</f>
        <v>0</v>
      </c>
      <c r="P90">
        <v>3</v>
      </c>
    </row>
    <row r="91">
      <c r="A91" s="37" t="s">
        <v>598</v>
      </c>
      <c r="B91" s="45"/>
      <c r="C91" s="46"/>
      <c r="D91" s="46"/>
      <c r="E91" s="39" t="s">
        <v>14302</v>
      </c>
      <c r="F91" s="46"/>
      <c r="G91" s="46"/>
      <c r="H91" s="46"/>
      <c r="I91" s="46"/>
      <c r="J91" s="48"/>
    </row>
    <row r="92" ht="60">
      <c r="A92" s="37" t="s">
        <v>601</v>
      </c>
      <c r="B92" s="45"/>
      <c r="C92" s="46"/>
      <c r="D92" s="46"/>
      <c r="E92" s="39" t="s">
        <v>4068</v>
      </c>
      <c r="F92" s="46"/>
      <c r="G92" s="46"/>
      <c r="H92" s="46"/>
      <c r="I92" s="46"/>
      <c r="J92" s="48"/>
    </row>
    <row r="93">
      <c r="A93" s="31" t="s">
        <v>591</v>
      </c>
      <c r="B93" s="32"/>
      <c r="C93" s="33" t="s">
        <v>4095</v>
      </c>
      <c r="D93" s="34"/>
      <c r="E93" s="31" t="s">
        <v>4096</v>
      </c>
      <c r="F93" s="34"/>
      <c r="G93" s="34"/>
      <c r="H93" s="34"/>
      <c r="I93" s="35">
        <f>SUMIFS(I94:I99,A94:A99,"P")</f>
        <v>0</v>
      </c>
      <c r="J93" s="36"/>
    </row>
    <row r="94">
      <c r="A94" s="37" t="s">
        <v>593</v>
      </c>
      <c r="B94" s="37">
        <v>21</v>
      </c>
      <c r="C94" s="38" t="s">
        <v>3415</v>
      </c>
      <c r="D94" s="37" t="s">
        <v>595</v>
      </c>
      <c r="E94" s="39" t="s">
        <v>3416</v>
      </c>
      <c r="F94" s="40" t="s">
        <v>608</v>
      </c>
      <c r="G94" s="41">
        <v>20</v>
      </c>
      <c r="H94" s="42">
        <v>0</v>
      </c>
      <c r="I94" s="43">
        <f>ROUND(G94*H94,P4)</f>
        <v>0</v>
      </c>
      <c r="J94" s="37"/>
      <c r="O94" s="44">
        <f>I94*0.21</f>
        <v>0</v>
      </c>
      <c r="P94">
        <v>3</v>
      </c>
    </row>
    <row r="95">
      <c r="A95" s="37" t="s">
        <v>598</v>
      </c>
      <c r="B95" s="45"/>
      <c r="C95" s="46"/>
      <c r="D95" s="46"/>
      <c r="E95" s="39" t="s">
        <v>14302</v>
      </c>
      <c r="F95" s="46"/>
      <c r="G95" s="46"/>
      <c r="H95" s="46"/>
      <c r="I95" s="46"/>
      <c r="J95" s="48"/>
    </row>
    <row r="96" ht="135">
      <c r="A96" s="37" t="s">
        <v>601</v>
      </c>
      <c r="B96" s="45"/>
      <c r="C96" s="46"/>
      <c r="D96" s="46"/>
      <c r="E96" s="39" t="s">
        <v>14315</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14302</v>
      </c>
      <c r="F98" s="46"/>
      <c r="G98" s="46"/>
      <c r="H98" s="46"/>
      <c r="I98" s="46"/>
      <c r="J98" s="48"/>
    </row>
    <row r="99" ht="120">
      <c r="A99" s="37" t="s">
        <v>601</v>
      </c>
      <c r="B99" s="45"/>
      <c r="C99" s="46"/>
      <c r="D99" s="46"/>
      <c r="E99" s="39" t="s">
        <v>14316</v>
      </c>
      <c r="F99" s="46"/>
      <c r="G99" s="46"/>
      <c r="H99" s="46"/>
      <c r="I99" s="46"/>
      <c r="J99" s="48"/>
    </row>
    <row r="100">
      <c r="A100" s="31" t="s">
        <v>591</v>
      </c>
      <c r="B100" s="32"/>
      <c r="C100" s="33" t="s">
        <v>1716</v>
      </c>
      <c r="D100" s="34"/>
      <c r="E100" s="31" t="s">
        <v>4101</v>
      </c>
      <c r="F100" s="34"/>
      <c r="G100" s="34"/>
      <c r="H100" s="34"/>
      <c r="I100" s="35">
        <f>SUMIFS(I101:I121,A101:A121,"P")</f>
        <v>0</v>
      </c>
      <c r="J100" s="36"/>
    </row>
    <row r="101">
      <c r="A101" s="37" t="s">
        <v>593</v>
      </c>
      <c r="B101" s="37">
        <v>23</v>
      </c>
      <c r="C101" s="38" t="s">
        <v>14317</v>
      </c>
      <c r="D101" s="37" t="s">
        <v>595</v>
      </c>
      <c r="E101" s="39" t="s">
        <v>14318</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14686</v>
      </c>
      <c r="F103" s="46"/>
      <c r="G103" s="46"/>
      <c r="H103" s="46"/>
      <c r="I103" s="46"/>
      <c r="J103" s="48"/>
    </row>
    <row r="104" ht="150">
      <c r="A104" s="37" t="s">
        <v>601</v>
      </c>
      <c r="B104" s="45"/>
      <c r="C104" s="46"/>
      <c r="D104" s="46"/>
      <c r="E104" s="39" t="s">
        <v>14320</v>
      </c>
      <c r="F104" s="46"/>
      <c r="G104" s="46"/>
      <c r="H104" s="46"/>
      <c r="I104" s="46"/>
      <c r="J104" s="48"/>
    </row>
    <row r="105">
      <c r="A105" s="37" t="s">
        <v>593</v>
      </c>
      <c r="B105" s="37">
        <v>24</v>
      </c>
      <c r="C105" s="38" t="s">
        <v>14321</v>
      </c>
      <c r="D105" s="37" t="s">
        <v>595</v>
      </c>
      <c r="E105" s="39" t="s">
        <v>14322</v>
      </c>
      <c r="F105" s="40" t="s">
        <v>608</v>
      </c>
      <c r="G105" s="41">
        <v>8</v>
      </c>
      <c r="H105" s="42">
        <v>0</v>
      </c>
      <c r="I105" s="43">
        <f>ROUND(G105*H105,P4)</f>
        <v>0</v>
      </c>
      <c r="J105" s="37"/>
      <c r="O105" s="44">
        <f>I105*0.21</f>
        <v>0</v>
      </c>
      <c r="P105">
        <v>3</v>
      </c>
    </row>
    <row r="106">
      <c r="A106" s="37" t="s">
        <v>598</v>
      </c>
      <c r="B106" s="45"/>
      <c r="C106" s="46"/>
      <c r="D106" s="46"/>
      <c r="E106" s="39" t="s">
        <v>14302</v>
      </c>
      <c r="F106" s="46"/>
      <c r="G106" s="46"/>
      <c r="H106" s="46"/>
      <c r="I106" s="46"/>
      <c r="J106" s="48"/>
    </row>
    <row r="107" ht="120">
      <c r="A107" s="37" t="s">
        <v>601</v>
      </c>
      <c r="B107" s="45"/>
      <c r="C107" s="46"/>
      <c r="D107" s="46"/>
      <c r="E107" s="39" t="s">
        <v>14323</v>
      </c>
      <c r="F107" s="46"/>
      <c r="G107" s="46"/>
      <c r="H107" s="46"/>
      <c r="I107" s="46"/>
      <c r="J107" s="48"/>
    </row>
    <row r="108">
      <c r="A108" s="37" t="s">
        <v>593</v>
      </c>
      <c r="B108" s="37">
        <v>25</v>
      </c>
      <c r="C108" s="38" t="s">
        <v>3312</v>
      </c>
      <c r="D108" s="37" t="s">
        <v>595</v>
      </c>
      <c r="E108" s="39" t="s">
        <v>3313</v>
      </c>
      <c r="F108" s="40" t="s">
        <v>608</v>
      </c>
      <c r="G108" s="41">
        <v>12</v>
      </c>
      <c r="H108" s="42">
        <v>0</v>
      </c>
      <c r="I108" s="43">
        <f>ROUND(G108*H108,P4)</f>
        <v>0</v>
      </c>
      <c r="J108" s="37"/>
      <c r="O108" s="44">
        <f>I108*0.21</f>
        <v>0</v>
      </c>
      <c r="P108">
        <v>3</v>
      </c>
    </row>
    <row r="109">
      <c r="A109" s="37" t="s">
        <v>598</v>
      </c>
      <c r="B109" s="45"/>
      <c r="C109" s="46"/>
      <c r="D109" s="46"/>
      <c r="E109" s="39" t="s">
        <v>14302</v>
      </c>
      <c r="F109" s="46"/>
      <c r="G109" s="46"/>
      <c r="H109" s="46"/>
      <c r="I109" s="46"/>
      <c r="J109" s="48"/>
    </row>
    <row r="110" ht="90">
      <c r="A110" s="37" t="s">
        <v>601</v>
      </c>
      <c r="B110" s="45"/>
      <c r="C110" s="46"/>
      <c r="D110" s="46"/>
      <c r="E110" s="39" t="s">
        <v>4320</v>
      </c>
      <c r="F110" s="46"/>
      <c r="G110" s="46"/>
      <c r="H110" s="46"/>
      <c r="I110" s="46"/>
      <c r="J110" s="48"/>
    </row>
    <row r="111">
      <c r="A111" s="37" t="s">
        <v>593</v>
      </c>
      <c r="B111" s="37">
        <v>26</v>
      </c>
      <c r="C111" s="38" t="s">
        <v>4324</v>
      </c>
      <c r="D111" s="37" t="s">
        <v>595</v>
      </c>
      <c r="E111" s="39" t="s">
        <v>4123</v>
      </c>
      <c r="F111" s="40" t="s">
        <v>608</v>
      </c>
      <c r="G111" s="41">
        <v>12</v>
      </c>
      <c r="H111" s="42">
        <v>0</v>
      </c>
      <c r="I111" s="43">
        <f>ROUND(G111*H111,P4)</f>
        <v>0</v>
      </c>
      <c r="J111" s="37"/>
      <c r="O111" s="44">
        <f>I111*0.21</f>
        <v>0</v>
      </c>
      <c r="P111">
        <v>3</v>
      </c>
    </row>
    <row r="112">
      <c r="A112" s="37" t="s">
        <v>598</v>
      </c>
      <c r="B112" s="45"/>
      <c r="C112" s="46"/>
      <c r="D112" s="46"/>
      <c r="E112" s="39" t="s">
        <v>14302</v>
      </c>
      <c r="F112" s="46"/>
      <c r="G112" s="46"/>
      <c r="H112" s="46"/>
      <c r="I112" s="46"/>
      <c r="J112" s="48"/>
    </row>
    <row r="113" ht="120">
      <c r="A113" s="37" t="s">
        <v>601</v>
      </c>
      <c r="B113" s="45"/>
      <c r="C113" s="46"/>
      <c r="D113" s="46"/>
      <c r="E113" s="39" t="s">
        <v>4325</v>
      </c>
      <c r="F113" s="46"/>
      <c r="G113" s="46"/>
      <c r="H113" s="46"/>
      <c r="I113" s="46"/>
      <c r="J113" s="48"/>
    </row>
    <row r="114">
      <c r="A114" s="37" t="s">
        <v>593</v>
      </c>
      <c r="B114" s="37">
        <v>27</v>
      </c>
      <c r="C114" s="38" t="s">
        <v>14324</v>
      </c>
      <c r="D114" s="37" t="s">
        <v>595</v>
      </c>
      <c r="E114" s="39" t="s">
        <v>2456</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14687</v>
      </c>
      <c r="F116" s="46"/>
      <c r="G116" s="46"/>
      <c r="H116" s="46"/>
      <c r="I116" s="46"/>
      <c r="J116" s="48"/>
    </row>
    <row r="117" ht="120">
      <c r="A117" s="37" t="s">
        <v>601</v>
      </c>
      <c r="B117" s="45"/>
      <c r="C117" s="46"/>
      <c r="D117" s="46"/>
      <c r="E117" s="39" t="s">
        <v>14326</v>
      </c>
      <c r="F117" s="46"/>
      <c r="G117" s="46"/>
      <c r="H117" s="46"/>
      <c r="I117" s="46"/>
      <c r="J117" s="48"/>
    </row>
    <row r="118">
      <c r="A118" s="37" t="s">
        <v>593</v>
      </c>
      <c r="B118" s="37">
        <v>28</v>
      </c>
      <c r="C118" s="38" t="s">
        <v>14327</v>
      </c>
      <c r="D118" s="37" t="s">
        <v>595</v>
      </c>
      <c r="E118" s="39" t="s">
        <v>14328</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14686</v>
      </c>
      <c r="F120" s="46"/>
      <c r="G120" s="46"/>
      <c r="H120" s="46"/>
      <c r="I120" s="46"/>
      <c r="J120" s="48"/>
    </row>
    <row r="121" ht="45">
      <c r="A121" s="37" t="s">
        <v>601</v>
      </c>
      <c r="B121" s="45"/>
      <c r="C121" s="46"/>
      <c r="D121" s="46"/>
      <c r="E121" s="39" t="s">
        <v>14330</v>
      </c>
      <c r="F121" s="46"/>
      <c r="G121" s="46"/>
      <c r="H121" s="46"/>
      <c r="I121" s="46"/>
      <c r="J121" s="48"/>
    </row>
    <row r="122">
      <c r="A122" s="31" t="s">
        <v>591</v>
      </c>
      <c r="B122" s="32"/>
      <c r="C122" s="33" t="s">
        <v>3661</v>
      </c>
      <c r="D122" s="34"/>
      <c r="E122" s="31" t="s">
        <v>4125</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14688</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30</v>
      </c>
      <c r="C127" s="38" t="s">
        <v>4330</v>
      </c>
      <c r="D127" s="37" t="s">
        <v>595</v>
      </c>
      <c r="E127" s="39" t="s">
        <v>4331</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14688</v>
      </c>
      <c r="F129" s="46"/>
      <c r="G129" s="46"/>
      <c r="H129" s="46"/>
      <c r="I129" s="46"/>
      <c r="J129" s="48"/>
    </row>
    <row r="130" ht="120">
      <c r="A130" s="37" t="s">
        <v>601</v>
      </c>
      <c r="B130" s="45"/>
      <c r="C130" s="46"/>
      <c r="D130" s="46"/>
      <c r="E130" s="39" t="s">
        <v>2096</v>
      </c>
      <c r="F130" s="46"/>
      <c r="G130" s="46"/>
      <c r="H130" s="46"/>
      <c r="I130" s="46"/>
      <c r="J130" s="48"/>
    </row>
    <row r="131">
      <c r="A131" s="37" t="s">
        <v>593</v>
      </c>
      <c r="B131" s="37">
        <v>31</v>
      </c>
      <c r="C131" s="38" t="s">
        <v>14331</v>
      </c>
      <c r="D131" s="37" t="s">
        <v>595</v>
      </c>
      <c r="E131" s="39" t="s">
        <v>14332</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14689</v>
      </c>
      <c r="F133" s="46"/>
      <c r="G133" s="46"/>
      <c r="H133" s="46"/>
      <c r="I133" s="46"/>
      <c r="J133" s="48"/>
    </row>
    <row r="134" ht="90">
      <c r="A134" s="37" t="s">
        <v>601</v>
      </c>
      <c r="B134" s="45"/>
      <c r="C134" s="46"/>
      <c r="D134" s="46"/>
      <c r="E134" s="39" t="s">
        <v>14334</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14302</v>
      </c>
      <c r="F136" s="46"/>
      <c r="G136" s="46"/>
      <c r="H136" s="46"/>
      <c r="I136" s="46"/>
      <c r="J136" s="48"/>
    </row>
    <row r="137" ht="105">
      <c r="A137" s="37" t="s">
        <v>601</v>
      </c>
      <c r="B137" s="45"/>
      <c r="C137" s="46"/>
      <c r="D137" s="46"/>
      <c r="E137" s="39" t="s">
        <v>4130</v>
      </c>
      <c r="F137" s="46"/>
      <c r="G137" s="46"/>
      <c r="H137" s="46"/>
      <c r="I137" s="46"/>
      <c r="J137" s="48"/>
    </row>
    <row r="138">
      <c r="A138" s="37" t="s">
        <v>593</v>
      </c>
      <c r="B138" s="37">
        <v>33</v>
      </c>
      <c r="C138" s="38" t="s">
        <v>4341</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14690</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4343</v>
      </c>
      <c r="D142" s="37" t="s">
        <v>595</v>
      </c>
      <c r="E142" s="39" t="s">
        <v>4344</v>
      </c>
      <c r="F142" s="40" t="s">
        <v>597</v>
      </c>
      <c r="G142" s="41">
        <v>960</v>
      </c>
      <c r="H142" s="42">
        <v>0</v>
      </c>
      <c r="I142" s="43">
        <f>ROUND(G142*H142,P4)</f>
        <v>0</v>
      </c>
      <c r="J142" s="37"/>
      <c r="O142" s="44">
        <f>I142*0.21</f>
        <v>0</v>
      </c>
      <c r="P142">
        <v>3</v>
      </c>
    </row>
    <row r="143" ht="30">
      <c r="A143" s="37" t="s">
        <v>598</v>
      </c>
      <c r="B143" s="45"/>
      <c r="C143" s="46"/>
      <c r="D143" s="46"/>
      <c r="E143" s="39" t="s">
        <v>4344</v>
      </c>
      <c r="F143" s="46"/>
      <c r="G143" s="46"/>
      <c r="H143" s="46"/>
      <c r="I143" s="46"/>
      <c r="J143" s="48"/>
    </row>
    <row r="144">
      <c r="A144" s="37" t="s">
        <v>599</v>
      </c>
      <c r="B144" s="45"/>
      <c r="C144" s="46"/>
      <c r="D144" s="46"/>
      <c r="E144" s="49" t="s">
        <v>14691</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3895</v>
      </c>
      <c r="D146" s="34"/>
      <c r="E146" s="31" t="s">
        <v>4355</v>
      </c>
      <c r="F146" s="34"/>
      <c r="G146" s="34"/>
      <c r="H146" s="34"/>
      <c r="I146" s="35">
        <f>SUMIFS(I147:I150,A147:A150,"P")</f>
        <v>0</v>
      </c>
      <c r="J146" s="36"/>
    </row>
    <row r="147" ht="30">
      <c r="A147" s="37" t="s">
        <v>593</v>
      </c>
      <c r="B147" s="37">
        <v>35</v>
      </c>
      <c r="C147" s="38" t="s">
        <v>14336</v>
      </c>
      <c r="D147" s="37" t="s">
        <v>595</v>
      </c>
      <c r="E147" s="39" t="s">
        <v>14337</v>
      </c>
      <c r="F147" s="40" t="s">
        <v>608</v>
      </c>
      <c r="G147" s="41">
        <v>1</v>
      </c>
      <c r="H147" s="42">
        <v>0</v>
      </c>
      <c r="I147" s="43">
        <f>ROUND(G147*H147,P4)</f>
        <v>0</v>
      </c>
      <c r="J147" s="37"/>
      <c r="O147" s="44">
        <f>I147*0.21</f>
        <v>0</v>
      </c>
      <c r="P147">
        <v>3</v>
      </c>
    </row>
    <row r="148" ht="30">
      <c r="A148" s="37" t="s">
        <v>598</v>
      </c>
      <c r="B148" s="45"/>
      <c r="C148" s="46"/>
      <c r="D148" s="46"/>
      <c r="E148" s="39" t="s">
        <v>14337</v>
      </c>
      <c r="F148" s="46"/>
      <c r="G148" s="46"/>
      <c r="H148" s="46"/>
      <c r="I148" s="46"/>
      <c r="J148" s="48"/>
    </row>
    <row r="149">
      <c r="A149" s="37" t="s">
        <v>599</v>
      </c>
      <c r="B149" s="45"/>
      <c r="C149" s="46"/>
      <c r="D149" s="46"/>
      <c r="E149" s="49" t="s">
        <v>14692</v>
      </c>
      <c r="F149" s="46"/>
      <c r="G149" s="46"/>
      <c r="H149" s="46"/>
      <c r="I149" s="46"/>
      <c r="J149" s="48"/>
    </row>
    <row r="150" ht="105">
      <c r="A150" s="37" t="s">
        <v>601</v>
      </c>
      <c r="B150" s="45"/>
      <c r="C150" s="46"/>
      <c r="D150" s="46"/>
      <c r="E150" s="39" t="s">
        <v>14339</v>
      </c>
      <c r="F150" s="46"/>
      <c r="G150" s="46"/>
      <c r="H150" s="46"/>
      <c r="I150" s="46"/>
      <c r="J150" s="48"/>
    </row>
    <row r="151">
      <c r="A151" s="31" t="s">
        <v>591</v>
      </c>
      <c r="B151" s="32"/>
      <c r="C151" s="33" t="s">
        <v>3666</v>
      </c>
      <c r="D151" s="34"/>
      <c r="E151" s="31" t="s">
        <v>4198</v>
      </c>
      <c r="F151" s="34"/>
      <c r="G151" s="34"/>
      <c r="H151" s="34"/>
      <c r="I151" s="35">
        <f>SUMIFS(I152:I186,A152:A186,"P")</f>
        <v>0</v>
      </c>
      <c r="J151" s="36"/>
    </row>
    <row r="152" ht="30">
      <c r="A152" s="37" t="s">
        <v>593</v>
      </c>
      <c r="B152" s="37">
        <v>36</v>
      </c>
      <c r="C152" s="38" t="s">
        <v>3065</v>
      </c>
      <c r="D152" s="37" t="s">
        <v>595</v>
      </c>
      <c r="E152" s="39" t="s">
        <v>3962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14693</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3069</v>
      </c>
      <c r="D156" s="37" t="s">
        <v>595</v>
      </c>
      <c r="E156" s="39" t="s">
        <v>3964</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14694</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3072</v>
      </c>
      <c r="D160" s="37" t="s">
        <v>595</v>
      </c>
      <c r="E160" s="39" t="s">
        <v>3073</v>
      </c>
      <c r="F160" s="40" t="s">
        <v>608</v>
      </c>
      <c r="G160" s="41">
        <v>1</v>
      </c>
      <c r="H160" s="42">
        <v>0</v>
      </c>
      <c r="I160" s="43">
        <f>ROUND(G160*H160,P4)</f>
        <v>0</v>
      </c>
      <c r="J160" s="37"/>
      <c r="O160" s="44">
        <f>I160*0.21</f>
        <v>0</v>
      </c>
      <c r="P160">
        <v>3</v>
      </c>
    </row>
    <row r="161">
      <c r="A161" s="37" t="s">
        <v>598</v>
      </c>
      <c r="B161" s="45"/>
      <c r="C161" s="46"/>
      <c r="D161" s="46"/>
      <c r="E161" s="39" t="s">
        <v>14302</v>
      </c>
      <c r="F161" s="46"/>
      <c r="G161" s="46"/>
      <c r="H161" s="46"/>
      <c r="I161" s="46"/>
      <c r="J161" s="48"/>
    </row>
    <row r="162" ht="105">
      <c r="A162" s="37" t="s">
        <v>601</v>
      </c>
      <c r="B162" s="45"/>
      <c r="C162" s="46"/>
      <c r="D162" s="46"/>
      <c r="E162" s="39" t="s">
        <v>4208</v>
      </c>
      <c r="F162" s="46"/>
      <c r="G162" s="46"/>
      <c r="H162" s="46"/>
      <c r="I162" s="46"/>
      <c r="J162" s="48"/>
    </row>
    <row r="163">
      <c r="A163" s="37" t="s">
        <v>593</v>
      </c>
      <c r="B163" s="37">
        <v>39</v>
      </c>
      <c r="C163" s="38" t="s">
        <v>14341</v>
      </c>
      <c r="D163" s="37" t="s">
        <v>595</v>
      </c>
      <c r="E163" s="39" t="s">
        <v>14342</v>
      </c>
      <c r="F163" s="40" t="s">
        <v>608</v>
      </c>
      <c r="G163" s="41">
        <v>2</v>
      </c>
      <c r="H163" s="42">
        <v>0</v>
      </c>
      <c r="I163" s="43">
        <f>ROUND(G163*H163,P4)</f>
        <v>0</v>
      </c>
      <c r="J163" s="37"/>
      <c r="O163" s="44">
        <f>I163*0.21</f>
        <v>0</v>
      </c>
      <c r="P163">
        <v>3</v>
      </c>
    </row>
    <row r="164">
      <c r="A164" s="37" t="s">
        <v>598</v>
      </c>
      <c r="B164" s="45"/>
      <c r="C164" s="46"/>
      <c r="D164" s="46"/>
      <c r="E164" s="39" t="s">
        <v>14302</v>
      </c>
      <c r="F164" s="46"/>
      <c r="G164" s="46"/>
      <c r="H164" s="46"/>
      <c r="I164" s="46"/>
      <c r="J164" s="48"/>
    </row>
    <row r="165" ht="90">
      <c r="A165" s="37" t="s">
        <v>601</v>
      </c>
      <c r="B165" s="45"/>
      <c r="C165" s="46"/>
      <c r="D165" s="46"/>
      <c r="E165" s="39" t="s">
        <v>4214</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14302</v>
      </c>
      <c r="F167" s="46"/>
      <c r="G167" s="46"/>
      <c r="H167" s="46"/>
      <c r="I167" s="46"/>
      <c r="J167" s="48"/>
    </row>
    <row r="168" ht="120">
      <c r="A168" s="37" t="s">
        <v>601</v>
      </c>
      <c r="B168" s="45"/>
      <c r="C168" s="46"/>
      <c r="D168" s="46"/>
      <c r="E168" s="39" t="s">
        <v>3669</v>
      </c>
      <c r="F168" s="46"/>
      <c r="G168" s="46"/>
      <c r="H168" s="46"/>
      <c r="I168" s="46"/>
      <c r="J168" s="48"/>
    </row>
    <row r="169">
      <c r="A169" s="37" t="s">
        <v>593</v>
      </c>
      <c r="B169" s="37">
        <v>41</v>
      </c>
      <c r="C169" s="38" t="s">
        <v>3389</v>
      </c>
      <c r="D169" s="37" t="s">
        <v>595</v>
      </c>
      <c r="E169" s="39" t="s">
        <v>3390</v>
      </c>
      <c r="F169" s="40" t="s">
        <v>624</v>
      </c>
      <c r="G169" s="41">
        <v>16</v>
      </c>
      <c r="H169" s="42">
        <v>0</v>
      </c>
      <c r="I169" s="43">
        <f>ROUND(G169*H169,P4)</f>
        <v>0</v>
      </c>
      <c r="J169" s="37"/>
      <c r="O169" s="44">
        <f>I169*0.21</f>
        <v>0</v>
      </c>
      <c r="P169">
        <v>3</v>
      </c>
    </row>
    <row r="170">
      <c r="A170" s="37" t="s">
        <v>598</v>
      </c>
      <c r="B170" s="45"/>
      <c r="C170" s="46"/>
      <c r="D170" s="46"/>
      <c r="E170" s="39" t="s">
        <v>14302</v>
      </c>
      <c r="F170" s="46"/>
      <c r="G170" s="46"/>
      <c r="H170" s="46"/>
      <c r="I170" s="46"/>
      <c r="J170" s="48"/>
    </row>
    <row r="171" ht="120">
      <c r="A171" s="37" t="s">
        <v>601</v>
      </c>
      <c r="B171" s="45"/>
      <c r="C171" s="46"/>
      <c r="D171" s="46"/>
      <c r="E171" s="39" t="s">
        <v>4389</v>
      </c>
      <c r="F171" s="46"/>
      <c r="G171" s="46"/>
      <c r="H171" s="46"/>
      <c r="I171" s="46"/>
      <c r="J171" s="48"/>
    </row>
    <row r="172">
      <c r="A172" s="37" t="s">
        <v>593</v>
      </c>
      <c r="B172" s="37">
        <v>42</v>
      </c>
      <c r="C172" s="38" t="s">
        <v>3077</v>
      </c>
      <c r="D172" s="37" t="s">
        <v>595</v>
      </c>
      <c r="E172" s="39" t="s">
        <v>3078</v>
      </c>
      <c r="F172" s="40" t="s">
        <v>624</v>
      </c>
      <c r="G172" s="41">
        <v>16</v>
      </c>
      <c r="H172" s="42">
        <v>0</v>
      </c>
      <c r="I172" s="43">
        <f>ROUND(G172*H172,P4)</f>
        <v>0</v>
      </c>
      <c r="J172" s="37"/>
      <c r="O172" s="44">
        <f>I172*0.21</f>
        <v>0</v>
      </c>
      <c r="P172">
        <v>3</v>
      </c>
    </row>
    <row r="173">
      <c r="A173" s="37" t="s">
        <v>598</v>
      </c>
      <c r="B173" s="45"/>
      <c r="C173" s="46"/>
      <c r="D173" s="46"/>
      <c r="E173" s="39" t="s">
        <v>14302</v>
      </c>
      <c r="F173" s="46"/>
      <c r="G173" s="46"/>
      <c r="H173" s="46"/>
      <c r="I173" s="46"/>
      <c r="J173" s="48"/>
    </row>
    <row r="174" ht="105">
      <c r="A174" s="37" t="s">
        <v>601</v>
      </c>
      <c r="B174" s="45"/>
      <c r="C174" s="46"/>
      <c r="D174" s="46"/>
      <c r="E174" s="39" t="s">
        <v>4225</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14302</v>
      </c>
      <c r="F176" s="46"/>
      <c r="G176" s="46"/>
      <c r="H176" s="46"/>
      <c r="I176" s="46"/>
      <c r="J176" s="48"/>
    </row>
    <row r="177" ht="105">
      <c r="A177" s="37" t="s">
        <v>601</v>
      </c>
      <c r="B177" s="45"/>
      <c r="C177" s="46"/>
      <c r="D177" s="46"/>
      <c r="E177" s="39" t="s">
        <v>3670</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14302</v>
      </c>
      <c r="F179" s="46"/>
      <c r="G179" s="46"/>
      <c r="H179" s="46"/>
      <c r="I179" s="46"/>
      <c r="J179" s="48"/>
    </row>
    <row r="180" ht="105">
      <c r="A180" s="37" t="s">
        <v>601</v>
      </c>
      <c r="B180" s="45"/>
      <c r="C180" s="46"/>
      <c r="D180" s="46"/>
      <c r="E180" s="39" t="s">
        <v>4226</v>
      </c>
      <c r="F180" s="46"/>
      <c r="G180" s="46"/>
      <c r="H180" s="46"/>
      <c r="I180" s="46"/>
      <c r="J180" s="48"/>
    </row>
    <row r="181">
      <c r="A181" s="37" t="s">
        <v>593</v>
      </c>
      <c r="B181" s="37">
        <v>45</v>
      </c>
      <c r="C181" s="38" t="s">
        <v>3392</v>
      </c>
      <c r="D181" s="37" t="s">
        <v>595</v>
      </c>
      <c r="E181" s="39" t="s">
        <v>3393</v>
      </c>
      <c r="F181" s="40" t="s">
        <v>624</v>
      </c>
      <c r="G181" s="41">
        <v>8</v>
      </c>
      <c r="H181" s="42">
        <v>0</v>
      </c>
      <c r="I181" s="43">
        <f>ROUND(G181*H181,P4)</f>
        <v>0</v>
      </c>
      <c r="J181" s="37"/>
      <c r="O181" s="44">
        <f>I181*0.21</f>
        <v>0</v>
      </c>
      <c r="P181">
        <v>3</v>
      </c>
    </row>
    <row r="182">
      <c r="A182" s="37" t="s">
        <v>598</v>
      </c>
      <c r="B182" s="45"/>
      <c r="C182" s="46"/>
      <c r="D182" s="46"/>
      <c r="E182" s="39" t="s">
        <v>14302</v>
      </c>
      <c r="F182" s="46"/>
      <c r="G182" s="46"/>
      <c r="H182" s="46"/>
      <c r="I182" s="46"/>
      <c r="J182" s="48"/>
    </row>
    <row r="183" ht="105">
      <c r="A183" s="37" t="s">
        <v>601</v>
      </c>
      <c r="B183" s="45"/>
      <c r="C183" s="46"/>
      <c r="D183" s="46"/>
      <c r="E183" s="39" t="s">
        <v>4390</v>
      </c>
      <c r="F183" s="46"/>
      <c r="G183" s="46"/>
      <c r="H183" s="46"/>
      <c r="I183" s="46"/>
      <c r="J183" s="48"/>
    </row>
    <row r="184">
      <c r="A184" s="37" t="s">
        <v>593</v>
      </c>
      <c r="B184" s="37">
        <v>46</v>
      </c>
      <c r="C184" s="38" t="s">
        <v>4227</v>
      </c>
      <c r="D184" s="37" t="s">
        <v>595</v>
      </c>
      <c r="E184" s="39" t="s">
        <v>4228</v>
      </c>
      <c r="F184" s="40" t="s">
        <v>624</v>
      </c>
      <c r="G184" s="41">
        <v>8</v>
      </c>
      <c r="H184" s="42">
        <v>0</v>
      </c>
      <c r="I184" s="43">
        <f>ROUND(G184*H184,P4)</f>
        <v>0</v>
      </c>
      <c r="J184" s="37"/>
      <c r="O184" s="44">
        <f>I184*0.21</f>
        <v>0</v>
      </c>
      <c r="P184">
        <v>3</v>
      </c>
    </row>
    <row r="185">
      <c r="A185" s="37" t="s">
        <v>598</v>
      </c>
      <c r="B185" s="45"/>
      <c r="C185" s="46"/>
      <c r="D185" s="46"/>
      <c r="E185" s="39" t="s">
        <v>14302</v>
      </c>
      <c r="F185" s="46"/>
      <c r="G185" s="46"/>
      <c r="H185" s="46"/>
      <c r="I185" s="46"/>
      <c r="J185" s="48"/>
    </row>
    <row r="186" ht="105">
      <c r="A186" s="37" t="s">
        <v>601</v>
      </c>
      <c r="B186" s="45"/>
      <c r="C186" s="46"/>
      <c r="D186" s="46"/>
      <c r="E186" s="39" t="s">
        <v>4229</v>
      </c>
      <c r="F186" s="46"/>
      <c r="G186" s="46"/>
      <c r="H186" s="46"/>
      <c r="I186" s="46"/>
      <c r="J186" s="48"/>
    </row>
    <row r="187">
      <c r="A187" s="31" t="s">
        <v>591</v>
      </c>
      <c r="B187" s="32"/>
      <c r="C187" s="33" t="s">
        <v>4259</v>
      </c>
      <c r="D187" s="34"/>
      <c r="E187" s="31" t="s">
        <v>561</v>
      </c>
      <c r="F187" s="34"/>
      <c r="G187" s="34"/>
      <c r="H187" s="34"/>
      <c r="I187" s="35">
        <f>SUMIFS(I188:I190,A188:A190,"P")</f>
        <v>0</v>
      </c>
      <c r="J187" s="36"/>
    </row>
    <row r="188">
      <c r="A188" s="37" t="s">
        <v>593</v>
      </c>
      <c r="B188" s="37">
        <v>47</v>
      </c>
      <c r="C188" s="38" t="s">
        <v>3087</v>
      </c>
      <c r="D188" s="37" t="s">
        <v>595</v>
      </c>
      <c r="E188" s="39" t="s">
        <v>3088</v>
      </c>
      <c r="F188" s="40" t="s">
        <v>608</v>
      </c>
      <c r="G188" s="41">
        <v>1</v>
      </c>
      <c r="H188" s="42">
        <v>0</v>
      </c>
      <c r="I188" s="43">
        <f>ROUND(G188*H188,P4)</f>
        <v>0</v>
      </c>
      <c r="J188" s="37"/>
      <c r="O188" s="44">
        <f>I188*0.21</f>
        <v>0</v>
      </c>
      <c r="P188">
        <v>3</v>
      </c>
    </row>
    <row r="189">
      <c r="A189" s="37" t="s">
        <v>598</v>
      </c>
      <c r="B189" s="45"/>
      <c r="C189" s="46"/>
      <c r="D189" s="46"/>
      <c r="E189" s="39" t="s">
        <v>14302</v>
      </c>
      <c r="F189" s="46"/>
      <c r="G189" s="46"/>
      <c r="H189" s="46"/>
      <c r="I189" s="46"/>
      <c r="J189" s="48"/>
    </row>
    <row r="190" ht="90">
      <c r="A190" s="37" t="s">
        <v>601</v>
      </c>
      <c r="B190" s="45"/>
      <c r="C190" s="46"/>
      <c r="D190" s="46"/>
      <c r="E190" s="39" t="s">
        <v>4403</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30">
      <c r="A194" s="37" t="s">
        <v>599</v>
      </c>
      <c r="B194" s="45"/>
      <c r="C194" s="46"/>
      <c r="D194" s="46"/>
      <c r="E194" s="49" t="s">
        <v>14695</v>
      </c>
      <c r="F194" s="46"/>
      <c r="G194" s="46"/>
      <c r="H194" s="46"/>
      <c r="I194" s="46"/>
      <c r="J194" s="48"/>
    </row>
    <row r="195" ht="120">
      <c r="A195" s="37" t="s">
        <v>601</v>
      </c>
      <c r="B195" s="45"/>
      <c r="C195" s="46"/>
      <c r="D195" s="46"/>
      <c r="E195" s="39" t="s">
        <v>1819</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20">
      <c r="A198" s="37" t="s">
        <v>601</v>
      </c>
      <c r="B198" s="45"/>
      <c r="C198" s="46"/>
      <c r="D198" s="46"/>
      <c r="E198" s="39" t="s">
        <v>1819</v>
      </c>
      <c r="F198" s="46"/>
      <c r="G198" s="46"/>
      <c r="H198" s="46"/>
      <c r="I198" s="46"/>
      <c r="J198" s="48"/>
    </row>
    <row r="199" ht="30">
      <c r="A199" s="37" t="s">
        <v>593</v>
      </c>
      <c r="B199" s="37">
        <v>50</v>
      </c>
      <c r="C199" s="38" t="s">
        <v>3429</v>
      </c>
      <c r="D199" s="37" t="s">
        <v>3430</v>
      </c>
      <c r="E199" s="39" t="s">
        <v>4281</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5">
      <c r="A201" s="37" t="s">
        <v>601</v>
      </c>
      <c r="B201" s="45"/>
      <c r="C201" s="46"/>
      <c r="D201" s="46"/>
      <c r="E201" s="39" t="s">
        <v>4282</v>
      </c>
      <c r="F201" s="46"/>
      <c r="G201" s="46"/>
      <c r="H201" s="46"/>
      <c r="I201" s="46"/>
      <c r="J201" s="48"/>
    </row>
    <row r="202" ht="30">
      <c r="A202" s="37" t="s">
        <v>593</v>
      </c>
      <c r="B202" s="37">
        <v>51</v>
      </c>
      <c r="C202" s="38" t="s">
        <v>3433</v>
      </c>
      <c r="D202" s="37" t="s">
        <v>3434</v>
      </c>
      <c r="E202" s="39" t="s">
        <v>4283</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5">
      <c r="A204" s="37" t="s">
        <v>601</v>
      </c>
      <c r="B204" s="50"/>
      <c r="C204" s="51"/>
      <c r="D204" s="51"/>
      <c r="E204" s="39" t="s">
        <v>4282</v>
      </c>
      <c r="F204" s="51"/>
      <c r="G204" s="51"/>
      <c r="H204" s="51"/>
      <c r="I204" s="51"/>
      <c r="J204" s="52"/>
    </row>
  </sheetData>
  <sheetProtection sheet="1" objects="1" scenarios="1" spinCount="100000" saltValue="+o9aFRC035hfA5jsk6XGSlmtW83t7wvuvjR3pIGRZ2q3WEz5ic1MQ+bK0MNb+GZkBnh2ASPpmfw1S8rCV7IdvQ==" hashValue="7l6wVOn+oClIlL92e/IaN+/EDzlD13T/iKfjQDdnm+Pu+0BidN4A4dIgpxjTIkHE7mZf8FhpQlo9mlCR+FJ0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14696</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14697</v>
      </c>
      <c r="D6" s="22"/>
      <c r="E6" s="23" t="s">
        <v>525</v>
      </c>
      <c r="F6" s="17"/>
      <c r="G6" s="17"/>
      <c r="H6" s="17"/>
      <c r="I6" s="17"/>
      <c r="J6" s="19"/>
    </row>
    <row r="7">
      <c r="A7" s="3" t="s">
        <v>578</v>
      </c>
      <c r="B7" s="20" t="s">
        <v>579</v>
      </c>
      <c r="C7" s="21" t="s">
        <v>14696</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14698</v>
      </c>
      <c r="D11" s="34"/>
      <c r="E11" s="31" t="s">
        <v>14699</v>
      </c>
      <c r="F11" s="34"/>
      <c r="G11" s="34"/>
      <c r="H11" s="34"/>
      <c r="I11" s="35">
        <f>SUMIFS(I12:I37,A12:A37,"P")</f>
        <v>0</v>
      </c>
      <c r="J11" s="36"/>
    </row>
    <row r="12">
      <c r="A12" s="37" t="s">
        <v>593</v>
      </c>
      <c r="B12" s="37">
        <v>1</v>
      </c>
      <c r="C12" s="38" t="s">
        <v>14012</v>
      </c>
      <c r="D12" s="37" t="s">
        <v>595</v>
      </c>
      <c r="E12" s="39" t="s">
        <v>14013</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14700</v>
      </c>
      <c r="F14" s="46"/>
      <c r="G14" s="46"/>
      <c r="H14" s="46"/>
      <c r="I14" s="46"/>
      <c r="J14" s="48"/>
    </row>
    <row r="15" ht="120">
      <c r="A15" s="37" t="s">
        <v>601</v>
      </c>
      <c r="B15" s="45"/>
      <c r="C15" s="46"/>
      <c r="D15" s="46"/>
      <c r="E15" s="39" t="s">
        <v>14014</v>
      </c>
      <c r="F15" s="46"/>
      <c r="G15" s="46"/>
      <c r="H15" s="46"/>
      <c r="I15" s="46"/>
      <c r="J15" s="48"/>
    </row>
    <row r="16">
      <c r="A16" s="37" t="s">
        <v>593</v>
      </c>
      <c r="B16" s="37">
        <v>2</v>
      </c>
      <c r="C16" s="38" t="s">
        <v>14015</v>
      </c>
      <c r="D16" s="37" t="s">
        <v>595</v>
      </c>
      <c r="E16" s="39" t="s">
        <v>14016</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14701</v>
      </c>
      <c r="F18" s="46"/>
      <c r="G18" s="46"/>
      <c r="H18" s="46"/>
      <c r="I18" s="46"/>
      <c r="J18" s="48"/>
    </row>
    <row r="19" ht="105">
      <c r="A19" s="37" t="s">
        <v>601</v>
      </c>
      <c r="B19" s="45"/>
      <c r="C19" s="46"/>
      <c r="D19" s="46"/>
      <c r="E19" s="39" t="s">
        <v>14017</v>
      </c>
      <c r="F19" s="46"/>
      <c r="G19" s="46"/>
      <c r="H19" s="46"/>
      <c r="I19" s="46"/>
      <c r="J19" s="48"/>
    </row>
    <row r="20">
      <c r="A20" s="37" t="s">
        <v>593</v>
      </c>
      <c r="B20" s="37">
        <v>3</v>
      </c>
      <c r="C20" s="38" t="s">
        <v>14018</v>
      </c>
      <c r="D20" s="37" t="s">
        <v>595</v>
      </c>
      <c r="E20" s="39" t="s">
        <v>14019</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14701</v>
      </c>
      <c r="F22" s="46"/>
      <c r="G22" s="46"/>
      <c r="H22" s="46"/>
      <c r="I22" s="46"/>
      <c r="J22" s="48"/>
    </row>
    <row r="23" ht="120">
      <c r="A23" s="37" t="s">
        <v>601</v>
      </c>
      <c r="B23" s="45"/>
      <c r="C23" s="46"/>
      <c r="D23" s="46"/>
      <c r="E23" s="39" t="s">
        <v>14020</v>
      </c>
      <c r="F23" s="46"/>
      <c r="G23" s="46"/>
      <c r="H23" s="46"/>
      <c r="I23" s="46"/>
      <c r="J23" s="48"/>
    </row>
    <row r="24">
      <c r="A24" s="37" t="s">
        <v>593</v>
      </c>
      <c r="B24" s="37">
        <v>4</v>
      </c>
      <c r="C24" s="38" t="s">
        <v>3089</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14701</v>
      </c>
      <c r="F26" s="46"/>
      <c r="G26" s="46"/>
      <c r="H26" s="46"/>
      <c r="I26" s="46"/>
      <c r="J26" s="48"/>
    </row>
    <row r="27" ht="105">
      <c r="A27" s="37" t="s">
        <v>601</v>
      </c>
      <c r="B27" s="45"/>
      <c r="C27" s="46"/>
      <c r="D27" s="46"/>
      <c r="E27" s="39" t="s">
        <v>14021</v>
      </c>
      <c r="F27" s="46"/>
      <c r="G27" s="46"/>
      <c r="H27" s="46"/>
      <c r="I27" s="46"/>
      <c r="J27" s="48"/>
    </row>
    <row r="28">
      <c r="A28" s="37" t="s">
        <v>593</v>
      </c>
      <c r="B28" s="37">
        <v>5</v>
      </c>
      <c r="C28" s="38" t="s">
        <v>14022</v>
      </c>
      <c r="D28" s="37" t="s">
        <v>595</v>
      </c>
      <c r="E28" s="39" t="s">
        <v>14023</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14024</v>
      </c>
      <c r="F30" s="46"/>
      <c r="G30" s="46"/>
      <c r="H30" s="46"/>
      <c r="I30" s="46"/>
      <c r="J30" s="48"/>
    </row>
    <row r="31">
      <c r="A31" s="37" t="s">
        <v>593</v>
      </c>
      <c r="B31" s="37">
        <v>6</v>
      </c>
      <c r="C31" s="38" t="s">
        <v>14025</v>
      </c>
      <c r="D31" s="37" t="s">
        <v>595</v>
      </c>
      <c r="E31" s="39" t="s">
        <v>14026</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14027</v>
      </c>
      <c r="F33" s="46"/>
      <c r="G33" s="46"/>
      <c r="H33" s="46"/>
      <c r="I33" s="46"/>
      <c r="J33" s="48"/>
    </row>
    <row r="34">
      <c r="A34" s="37" t="s">
        <v>593</v>
      </c>
      <c r="B34" s="37">
        <v>7</v>
      </c>
      <c r="C34" s="38" t="s">
        <v>14702</v>
      </c>
      <c r="D34" s="37" t="s">
        <v>595</v>
      </c>
      <c r="E34" s="39" t="s">
        <v>14703</v>
      </c>
      <c r="F34" s="40" t="s">
        <v>608</v>
      </c>
      <c r="G34" s="41">
        <v>4</v>
      </c>
      <c r="H34" s="42">
        <v>0</v>
      </c>
      <c r="I34" s="43">
        <f>ROUND(G34*H34,P4)</f>
        <v>0</v>
      </c>
      <c r="J34" s="37"/>
      <c r="O34" s="44">
        <f>I34*0.21</f>
        <v>0</v>
      </c>
      <c r="P34">
        <v>3</v>
      </c>
    </row>
    <row r="35">
      <c r="A35" s="37" t="s">
        <v>598</v>
      </c>
      <c r="B35" s="45"/>
      <c r="C35" s="46"/>
      <c r="D35" s="46"/>
      <c r="E35" s="39" t="s">
        <v>14703</v>
      </c>
      <c r="F35" s="46"/>
      <c r="G35" s="46"/>
      <c r="H35" s="46"/>
      <c r="I35" s="46"/>
      <c r="J35" s="48"/>
    </row>
    <row r="36">
      <c r="A36" s="37" t="s">
        <v>599</v>
      </c>
      <c r="B36" s="45"/>
      <c r="C36" s="46"/>
      <c r="D36" s="46"/>
      <c r="E36" s="49" t="s">
        <v>14704</v>
      </c>
      <c r="F36" s="46"/>
      <c r="G36" s="46"/>
      <c r="H36" s="46"/>
      <c r="I36" s="46"/>
      <c r="J36" s="48"/>
    </row>
    <row r="37" ht="135">
      <c r="A37" s="37" t="s">
        <v>601</v>
      </c>
      <c r="B37" s="45"/>
      <c r="C37" s="46"/>
      <c r="D37" s="46"/>
      <c r="E37" s="39" t="s">
        <v>14705</v>
      </c>
      <c r="F37" s="46"/>
      <c r="G37" s="46"/>
      <c r="H37" s="46"/>
      <c r="I37" s="46"/>
      <c r="J37" s="48"/>
    </row>
    <row r="38">
      <c r="A38" s="31" t="s">
        <v>591</v>
      </c>
      <c r="B38" s="32"/>
      <c r="C38" s="33" t="s">
        <v>13894</v>
      </c>
      <c r="D38" s="34"/>
      <c r="E38" s="31" t="s">
        <v>14706</v>
      </c>
      <c r="F38" s="34"/>
      <c r="G38" s="34"/>
      <c r="H38" s="34"/>
      <c r="I38" s="35">
        <f>SUMIFS(I39:I84,A39:A84,"P")</f>
        <v>0</v>
      </c>
      <c r="J38" s="36"/>
    </row>
    <row r="39" ht="30">
      <c r="A39" s="37" t="s">
        <v>593</v>
      </c>
      <c r="B39" s="37">
        <v>8</v>
      </c>
      <c r="C39" s="38" t="s">
        <v>14707</v>
      </c>
      <c r="D39" s="37" t="s">
        <v>595</v>
      </c>
      <c r="E39" s="39" t="s">
        <v>14708</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14709</v>
      </c>
      <c r="F41" s="46"/>
      <c r="G41" s="46"/>
      <c r="H41" s="46"/>
      <c r="I41" s="46"/>
      <c r="J41" s="48"/>
    </row>
    <row r="42" ht="135">
      <c r="A42" s="37" t="s">
        <v>601</v>
      </c>
      <c r="B42" s="45"/>
      <c r="C42" s="46"/>
      <c r="D42" s="46"/>
      <c r="E42" s="39" t="s">
        <v>13935</v>
      </c>
      <c r="F42" s="46"/>
      <c r="G42" s="46"/>
      <c r="H42" s="46"/>
      <c r="I42" s="46"/>
      <c r="J42" s="48"/>
    </row>
    <row r="43" ht="30">
      <c r="A43" s="37" t="s">
        <v>593</v>
      </c>
      <c r="B43" s="37">
        <v>9</v>
      </c>
      <c r="C43" s="38" t="s">
        <v>14710</v>
      </c>
      <c r="D43" s="37" t="s">
        <v>595</v>
      </c>
      <c r="E43" s="39" t="s">
        <v>14711</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14712</v>
      </c>
      <c r="F45" s="46"/>
      <c r="G45" s="46"/>
      <c r="H45" s="46"/>
      <c r="I45" s="46"/>
      <c r="J45" s="48"/>
    </row>
    <row r="46" ht="135">
      <c r="A46" s="37" t="s">
        <v>601</v>
      </c>
      <c r="B46" s="45"/>
      <c r="C46" s="46"/>
      <c r="D46" s="46"/>
      <c r="E46" s="39" t="s">
        <v>13935</v>
      </c>
      <c r="F46" s="46"/>
      <c r="G46" s="46"/>
      <c r="H46" s="46"/>
      <c r="I46" s="46"/>
      <c r="J46" s="48"/>
    </row>
    <row r="47" ht="30">
      <c r="A47" s="37" t="s">
        <v>593</v>
      </c>
      <c r="B47" s="37">
        <v>10</v>
      </c>
      <c r="C47" s="38" t="s">
        <v>14713</v>
      </c>
      <c r="D47" s="37" t="s">
        <v>595</v>
      </c>
      <c r="E47" s="39" t="s">
        <v>14714</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13935</v>
      </c>
      <c r="F49" s="46"/>
      <c r="G49" s="46"/>
      <c r="H49" s="46"/>
      <c r="I49" s="46"/>
      <c r="J49" s="48"/>
    </row>
    <row r="50" ht="30">
      <c r="A50" s="37" t="s">
        <v>593</v>
      </c>
      <c r="B50" s="37">
        <v>11</v>
      </c>
      <c r="C50" s="38" t="s">
        <v>14715</v>
      </c>
      <c r="D50" s="37" t="s">
        <v>595</v>
      </c>
      <c r="E50" s="39" t="s">
        <v>14716</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14717</v>
      </c>
      <c r="F52" s="46"/>
      <c r="G52" s="46"/>
      <c r="H52" s="46"/>
      <c r="I52" s="46"/>
      <c r="J52" s="48"/>
    </row>
    <row r="53">
      <c r="A53" s="37" t="s">
        <v>593</v>
      </c>
      <c r="B53" s="37">
        <v>12</v>
      </c>
      <c r="C53" s="38" t="s">
        <v>14718</v>
      </c>
      <c r="D53" s="37" t="s">
        <v>595</v>
      </c>
      <c r="E53" s="39" t="s">
        <v>14719</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14720</v>
      </c>
      <c r="F55" s="46"/>
      <c r="G55" s="46"/>
      <c r="H55" s="46"/>
      <c r="I55" s="46"/>
      <c r="J55" s="48"/>
    </row>
    <row r="56" ht="135">
      <c r="A56" s="37" t="s">
        <v>601</v>
      </c>
      <c r="B56" s="45"/>
      <c r="C56" s="46"/>
      <c r="D56" s="46"/>
      <c r="E56" s="39" t="s">
        <v>13935</v>
      </c>
      <c r="F56" s="46"/>
      <c r="G56" s="46"/>
      <c r="H56" s="46"/>
      <c r="I56" s="46"/>
      <c r="J56" s="48"/>
    </row>
    <row r="57" ht="30">
      <c r="A57" s="37" t="s">
        <v>593</v>
      </c>
      <c r="B57" s="37">
        <v>13</v>
      </c>
      <c r="C57" s="38" t="s">
        <v>14721</v>
      </c>
      <c r="D57" s="37" t="s">
        <v>595</v>
      </c>
      <c r="E57" s="39" t="s">
        <v>14722</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14723</v>
      </c>
      <c r="F59" s="46"/>
      <c r="G59" s="46"/>
      <c r="H59" s="46"/>
      <c r="I59" s="46"/>
      <c r="J59" s="48"/>
    </row>
    <row r="60" ht="105">
      <c r="A60" s="37" t="s">
        <v>601</v>
      </c>
      <c r="B60" s="45"/>
      <c r="C60" s="46"/>
      <c r="D60" s="46"/>
      <c r="E60" s="39" t="s">
        <v>14724</v>
      </c>
      <c r="F60" s="46"/>
      <c r="G60" s="46"/>
      <c r="H60" s="46"/>
      <c r="I60" s="46"/>
      <c r="J60" s="48"/>
    </row>
    <row r="61" ht="30">
      <c r="A61" s="37" t="s">
        <v>593</v>
      </c>
      <c r="B61" s="37">
        <v>14</v>
      </c>
      <c r="C61" s="38" t="s">
        <v>14725</v>
      </c>
      <c r="D61" s="37" t="s">
        <v>595</v>
      </c>
      <c r="E61" s="39" t="s">
        <v>14726</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14723</v>
      </c>
      <c r="F63" s="46"/>
      <c r="G63" s="46"/>
      <c r="H63" s="46"/>
      <c r="I63" s="46"/>
      <c r="J63" s="48"/>
    </row>
    <row r="64" ht="105">
      <c r="A64" s="37" t="s">
        <v>601</v>
      </c>
      <c r="B64" s="45"/>
      <c r="C64" s="46"/>
      <c r="D64" s="46"/>
      <c r="E64" s="39" t="s">
        <v>14727</v>
      </c>
      <c r="F64" s="46"/>
      <c r="G64" s="46"/>
      <c r="H64" s="46"/>
      <c r="I64" s="46"/>
      <c r="J64" s="48"/>
    </row>
    <row r="65" ht="30">
      <c r="A65" s="37" t="s">
        <v>593</v>
      </c>
      <c r="B65" s="37">
        <v>15</v>
      </c>
      <c r="C65" s="38" t="s">
        <v>14728</v>
      </c>
      <c r="D65" s="37" t="s">
        <v>595</v>
      </c>
      <c r="E65" s="39" t="s">
        <v>14729</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14730</v>
      </c>
      <c r="F67" s="46"/>
      <c r="G67" s="46"/>
      <c r="H67" s="46"/>
      <c r="I67" s="46"/>
      <c r="J67" s="48"/>
    </row>
    <row r="68">
      <c r="A68" s="37" t="s">
        <v>593</v>
      </c>
      <c r="B68" s="37">
        <v>16</v>
      </c>
      <c r="C68" s="38" t="s">
        <v>14731</v>
      </c>
      <c r="D68" s="37" t="s">
        <v>595</v>
      </c>
      <c r="E68" s="39" t="s">
        <v>14732</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14733</v>
      </c>
      <c r="F70" s="46"/>
      <c r="G70" s="46"/>
      <c r="H70" s="46"/>
      <c r="I70" s="46"/>
      <c r="J70" s="48"/>
    </row>
    <row r="71">
      <c r="A71" s="37" t="s">
        <v>593</v>
      </c>
      <c r="B71" s="37">
        <v>17</v>
      </c>
      <c r="C71" s="38" t="s">
        <v>14734</v>
      </c>
      <c r="D71" s="37" t="s">
        <v>595</v>
      </c>
      <c r="E71" s="39" t="s">
        <v>14735</v>
      </c>
      <c r="F71" s="40" t="s">
        <v>597</v>
      </c>
      <c r="G71" s="41">
        <v>2260</v>
      </c>
      <c r="H71" s="42">
        <v>0</v>
      </c>
      <c r="I71" s="43">
        <f>ROUND(G71*H71,P4)</f>
        <v>0</v>
      </c>
      <c r="J71" s="37"/>
      <c r="O71" s="44">
        <f>I71*0.21</f>
        <v>0</v>
      </c>
      <c r="P71">
        <v>3</v>
      </c>
    </row>
    <row r="72">
      <c r="A72" s="37" t="s">
        <v>598</v>
      </c>
      <c r="B72" s="45"/>
      <c r="C72" s="46"/>
      <c r="D72" s="46"/>
      <c r="E72" s="39" t="s">
        <v>14735</v>
      </c>
      <c r="F72" s="46"/>
      <c r="G72" s="46"/>
      <c r="H72" s="46"/>
      <c r="I72" s="46"/>
      <c r="J72" s="48"/>
    </row>
    <row r="73" ht="30">
      <c r="A73" s="37" t="s">
        <v>599</v>
      </c>
      <c r="B73" s="45"/>
      <c r="C73" s="46"/>
      <c r="D73" s="46"/>
      <c r="E73" s="49" t="s">
        <v>14736</v>
      </c>
      <c r="F73" s="46"/>
      <c r="G73" s="46"/>
      <c r="H73" s="46"/>
      <c r="I73" s="46"/>
      <c r="J73" s="48"/>
    </row>
    <row r="74" ht="135">
      <c r="A74" s="37" t="s">
        <v>601</v>
      </c>
      <c r="B74" s="45"/>
      <c r="C74" s="46"/>
      <c r="D74" s="46"/>
      <c r="E74" s="39" t="s">
        <v>14737</v>
      </c>
      <c r="F74" s="46"/>
      <c r="G74" s="46"/>
      <c r="H74" s="46"/>
      <c r="I74" s="46"/>
      <c r="J74" s="48"/>
    </row>
    <row r="75">
      <c r="A75" s="37" t="s">
        <v>593</v>
      </c>
      <c r="B75" s="37">
        <v>18</v>
      </c>
      <c r="C75" s="38" t="s">
        <v>14738</v>
      </c>
      <c r="D75" s="37" t="s">
        <v>595</v>
      </c>
      <c r="E75" s="39" t="s">
        <v>14739</v>
      </c>
      <c r="F75" s="40" t="s">
        <v>597</v>
      </c>
      <c r="G75" s="41">
        <v>70</v>
      </c>
      <c r="H75" s="42">
        <v>0</v>
      </c>
      <c r="I75" s="43">
        <f>ROUND(G75*H75,P4)</f>
        <v>0</v>
      </c>
      <c r="J75" s="37"/>
      <c r="O75" s="44">
        <f>I75*0.21</f>
        <v>0</v>
      </c>
      <c r="P75">
        <v>3</v>
      </c>
    </row>
    <row r="76">
      <c r="A76" s="37" t="s">
        <v>598</v>
      </c>
      <c r="B76" s="45"/>
      <c r="C76" s="46"/>
      <c r="D76" s="46"/>
      <c r="E76" s="39" t="s">
        <v>14739</v>
      </c>
      <c r="F76" s="46"/>
      <c r="G76" s="46"/>
      <c r="H76" s="46"/>
      <c r="I76" s="46"/>
      <c r="J76" s="48"/>
    </row>
    <row r="77" ht="30">
      <c r="A77" s="37" t="s">
        <v>599</v>
      </c>
      <c r="B77" s="45"/>
      <c r="C77" s="46"/>
      <c r="D77" s="46"/>
      <c r="E77" s="49" t="s">
        <v>14740</v>
      </c>
      <c r="F77" s="46"/>
      <c r="G77" s="46"/>
      <c r="H77" s="46"/>
      <c r="I77" s="46"/>
      <c r="J77" s="48"/>
    </row>
    <row r="78" ht="135">
      <c r="A78" s="37" t="s">
        <v>601</v>
      </c>
      <c r="B78" s="45"/>
      <c r="C78" s="46"/>
      <c r="D78" s="46"/>
      <c r="E78" s="39" t="s">
        <v>13967</v>
      </c>
      <c r="F78" s="46"/>
      <c r="G78" s="46"/>
      <c r="H78" s="46"/>
      <c r="I78" s="46"/>
      <c r="J78" s="48"/>
    </row>
    <row r="79">
      <c r="A79" s="37" t="s">
        <v>593</v>
      </c>
      <c r="B79" s="37">
        <v>19</v>
      </c>
      <c r="C79" s="38" t="s">
        <v>14741</v>
      </c>
      <c r="D79" s="37" t="s">
        <v>595</v>
      </c>
      <c r="E79" s="39" t="s">
        <v>14742</v>
      </c>
      <c r="F79" s="40" t="s">
        <v>608</v>
      </c>
      <c r="G79" s="41">
        <v>64</v>
      </c>
      <c r="H79" s="42">
        <v>0</v>
      </c>
      <c r="I79" s="43">
        <f>ROUND(G79*H79,P4)</f>
        <v>0</v>
      </c>
      <c r="J79" s="37"/>
      <c r="O79" s="44">
        <f>I79*0.21</f>
        <v>0</v>
      </c>
      <c r="P79">
        <v>3</v>
      </c>
    </row>
    <row r="80" ht="135">
      <c r="A80" s="37" t="s">
        <v>598</v>
      </c>
      <c r="B80" s="45"/>
      <c r="C80" s="46"/>
      <c r="D80" s="46"/>
      <c r="E80" s="39" t="s">
        <v>13935</v>
      </c>
      <c r="F80" s="46"/>
      <c r="G80" s="46"/>
      <c r="H80" s="46"/>
      <c r="I80" s="46"/>
      <c r="J80" s="48"/>
    </row>
    <row r="81" ht="150">
      <c r="A81" s="37" t="s">
        <v>601</v>
      </c>
      <c r="B81" s="45"/>
      <c r="C81" s="46"/>
      <c r="D81" s="46"/>
      <c r="E81" s="39" t="s">
        <v>14730</v>
      </c>
      <c r="F81" s="46"/>
      <c r="G81" s="46"/>
      <c r="H81" s="46"/>
      <c r="I81" s="46"/>
      <c r="J81" s="48"/>
    </row>
    <row r="82">
      <c r="A82" s="37" t="s">
        <v>593</v>
      </c>
      <c r="B82" s="37">
        <v>20</v>
      </c>
      <c r="C82" s="38" t="s">
        <v>14743</v>
      </c>
      <c r="D82" s="37" t="s">
        <v>595</v>
      </c>
      <c r="E82" s="39" t="s">
        <v>14744</v>
      </c>
      <c r="F82" s="40" t="s">
        <v>608</v>
      </c>
      <c r="G82" s="41">
        <v>64</v>
      </c>
      <c r="H82" s="42">
        <v>0</v>
      </c>
      <c r="I82" s="43">
        <f>ROUND(G82*H82,P4)</f>
        <v>0</v>
      </c>
      <c r="J82" s="37"/>
      <c r="O82" s="44">
        <f>I82*0.21</f>
        <v>0</v>
      </c>
      <c r="P82">
        <v>3</v>
      </c>
    </row>
    <row r="83" ht="135">
      <c r="A83" s="37" t="s">
        <v>598</v>
      </c>
      <c r="B83" s="45"/>
      <c r="C83" s="46"/>
      <c r="D83" s="46"/>
      <c r="E83" s="39" t="s">
        <v>13935</v>
      </c>
      <c r="F83" s="46"/>
      <c r="G83" s="46"/>
      <c r="H83" s="46"/>
      <c r="I83" s="46"/>
      <c r="J83" s="48"/>
    </row>
    <row r="84" ht="150">
      <c r="A84" s="37" t="s">
        <v>601</v>
      </c>
      <c r="B84" s="45"/>
      <c r="C84" s="46"/>
      <c r="D84" s="46"/>
      <c r="E84" s="39" t="s">
        <v>14733</v>
      </c>
      <c r="F84" s="46"/>
      <c r="G84" s="46"/>
      <c r="H84" s="46"/>
      <c r="I84" s="46"/>
      <c r="J84" s="48"/>
    </row>
    <row r="85">
      <c r="A85" s="31" t="s">
        <v>591</v>
      </c>
      <c r="B85" s="32"/>
      <c r="C85" s="33" t="s">
        <v>14745</v>
      </c>
      <c r="D85" s="34"/>
      <c r="E85" s="31" t="s">
        <v>14746</v>
      </c>
      <c r="F85" s="34"/>
      <c r="G85" s="34"/>
      <c r="H85" s="34"/>
      <c r="I85" s="35">
        <f>SUMIFS(I86:I89,A86:A89,"P")</f>
        <v>0</v>
      </c>
      <c r="J85" s="36"/>
    </row>
    <row r="86" ht="30">
      <c r="A86" s="37" t="s">
        <v>593</v>
      </c>
      <c r="B86" s="37">
        <v>21</v>
      </c>
      <c r="C86" s="38" t="s">
        <v>14747</v>
      </c>
      <c r="D86" s="37" t="s">
        <v>595</v>
      </c>
      <c r="E86" s="39" t="s">
        <v>14748</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14749</v>
      </c>
      <c r="F88" s="46"/>
      <c r="G88" s="46"/>
      <c r="H88" s="46"/>
      <c r="I88" s="46"/>
      <c r="J88" s="48"/>
    </row>
    <row r="89" ht="135">
      <c r="A89" s="37" t="s">
        <v>601</v>
      </c>
      <c r="B89" s="50"/>
      <c r="C89" s="51"/>
      <c r="D89" s="51"/>
      <c r="E89" s="39" t="s">
        <v>14149</v>
      </c>
      <c r="F89" s="51"/>
      <c r="G89" s="51"/>
      <c r="H89" s="51"/>
      <c r="I89" s="51"/>
      <c r="J89" s="52"/>
    </row>
  </sheetData>
  <sheetProtection sheet="1" objects="1" scenarios="1" spinCount="100000" saltValue="GX9S+xgoLf5ZtMETMSfzflN/fIj4WCXoKt7jOrmYLDibI/wq9jSbOn9Ky5Y1NYpjpwGVcTYxgXSZQTI+s5mceA==" hashValue="Rx9WUrAKpNtZFgK4zVFyJTVDfdgQjTmXfJk3UE+gUBsiupEM+FDAvW2I1UP/9iV41D3FC+UcG7I4cRNEVjNs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14750</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14751</v>
      </c>
      <c r="D6" s="22"/>
      <c r="E6" s="23" t="s">
        <v>529</v>
      </c>
      <c r="F6" s="17"/>
      <c r="G6" s="17"/>
      <c r="H6" s="17"/>
      <c r="I6" s="17"/>
      <c r="J6" s="19"/>
    </row>
    <row r="7">
      <c r="A7" s="3" t="s">
        <v>578</v>
      </c>
      <c r="B7" s="20" t="s">
        <v>579</v>
      </c>
      <c r="C7" s="21" t="s">
        <v>14750</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14752</v>
      </c>
      <c r="D11" s="34"/>
      <c r="E11" s="31" t="s">
        <v>14753</v>
      </c>
      <c r="F11" s="34"/>
      <c r="G11" s="34"/>
      <c r="H11" s="34"/>
      <c r="I11" s="35">
        <f>SUMIFS(I12:I14,A12:A14,"P")</f>
        <v>0</v>
      </c>
      <c r="J11" s="36"/>
    </row>
    <row r="12">
      <c r="A12" s="37" t="s">
        <v>593</v>
      </c>
      <c r="B12" s="37">
        <v>1</v>
      </c>
      <c r="C12" s="38" t="s">
        <v>6444</v>
      </c>
      <c r="D12" s="37" t="s">
        <v>595</v>
      </c>
      <c r="E12" s="39" t="s">
        <v>14754</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14755</v>
      </c>
      <c r="F14" s="46"/>
      <c r="G14" s="46"/>
      <c r="H14" s="46"/>
      <c r="I14" s="46"/>
      <c r="J14" s="48"/>
    </row>
    <row r="15">
      <c r="A15" s="31" t="s">
        <v>591</v>
      </c>
      <c r="B15" s="32"/>
      <c r="C15" s="33" t="s">
        <v>14213</v>
      </c>
      <c r="D15" s="34"/>
      <c r="E15" s="31" t="s">
        <v>14214</v>
      </c>
      <c r="F15" s="34"/>
      <c r="G15" s="34"/>
      <c r="H15" s="34"/>
      <c r="I15" s="35">
        <f>SUMIFS(I16:I24,A16:A24,"P")</f>
        <v>0</v>
      </c>
      <c r="J15" s="36"/>
    </row>
    <row r="16">
      <c r="A16" s="37" t="s">
        <v>593</v>
      </c>
      <c r="B16" s="37">
        <v>2</v>
      </c>
      <c r="C16" s="38" t="s">
        <v>14215</v>
      </c>
      <c r="D16" s="37" t="s">
        <v>595</v>
      </c>
      <c r="E16" s="39" t="s">
        <v>14216</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5161</v>
      </c>
      <c r="F18" s="46"/>
      <c r="G18" s="46"/>
      <c r="H18" s="46"/>
      <c r="I18" s="46"/>
      <c r="J18" s="48"/>
    </row>
    <row r="19">
      <c r="A19" s="37" t="s">
        <v>593</v>
      </c>
      <c r="B19" s="37">
        <v>3</v>
      </c>
      <c r="C19" s="38" t="s">
        <v>14286</v>
      </c>
      <c r="D19" s="37" t="s">
        <v>595</v>
      </c>
      <c r="E19" s="39" t="s">
        <v>14287</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14290</v>
      </c>
      <c r="D25" s="34"/>
      <c r="E25" s="31" t="s">
        <v>14291</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14293</v>
      </c>
      <c r="F28" s="46"/>
      <c r="G28" s="46"/>
      <c r="H28" s="46"/>
      <c r="I28" s="46"/>
      <c r="J28" s="48"/>
    </row>
    <row r="29">
      <c r="A29" s="31" t="s">
        <v>591</v>
      </c>
      <c r="B29" s="32"/>
      <c r="C29" s="33" t="s">
        <v>14218</v>
      </c>
      <c r="D29" s="34"/>
      <c r="E29" s="31" t="s">
        <v>14219</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4039</v>
      </c>
      <c r="D33" s="34"/>
      <c r="E33" s="31" t="s">
        <v>4040</v>
      </c>
      <c r="F33" s="34"/>
      <c r="G33" s="34"/>
      <c r="H33" s="34"/>
      <c r="I33" s="35">
        <f>SUMIFS(I34:I39,A34:A39,"P")</f>
        <v>0</v>
      </c>
      <c r="J33" s="36"/>
    </row>
    <row r="34">
      <c r="A34" s="37" t="s">
        <v>593</v>
      </c>
      <c r="B34" s="37">
        <v>7</v>
      </c>
      <c r="C34" s="38" t="s">
        <v>5262</v>
      </c>
      <c r="D34" s="37" t="s">
        <v>595</v>
      </c>
      <c r="E34" s="39" t="s">
        <v>5263</v>
      </c>
      <c r="F34" s="40" t="s">
        <v>989</v>
      </c>
      <c r="G34" s="41">
        <v>1</v>
      </c>
      <c r="H34" s="42">
        <v>0</v>
      </c>
      <c r="I34" s="43">
        <f>ROUND(G34*H34,P4)</f>
        <v>0</v>
      </c>
      <c r="J34" s="37"/>
      <c r="O34" s="44">
        <f>I34*0.21</f>
        <v>0</v>
      </c>
      <c r="P34">
        <v>3</v>
      </c>
    </row>
    <row r="35">
      <c r="A35" s="37" t="s">
        <v>598</v>
      </c>
      <c r="B35" s="45"/>
      <c r="C35" s="46"/>
      <c r="D35" s="46"/>
      <c r="E35" s="39" t="s">
        <v>5263</v>
      </c>
      <c r="F35" s="46"/>
      <c r="G35" s="46"/>
      <c r="H35" s="46"/>
      <c r="I35" s="46"/>
      <c r="J35" s="48"/>
    </row>
    <row r="36" ht="30">
      <c r="A36" s="37" t="s">
        <v>601</v>
      </c>
      <c r="B36" s="45"/>
      <c r="C36" s="46"/>
      <c r="D36" s="46"/>
      <c r="E36" s="39" t="s">
        <v>4291</v>
      </c>
      <c r="F36" s="46"/>
      <c r="G36" s="46"/>
      <c r="H36" s="46"/>
      <c r="I36" s="46"/>
      <c r="J36" s="48"/>
    </row>
    <row r="37">
      <c r="A37" s="37" t="s">
        <v>593</v>
      </c>
      <c r="B37" s="37">
        <v>8</v>
      </c>
      <c r="C37" s="38" t="s">
        <v>14756</v>
      </c>
      <c r="D37" s="37" t="s">
        <v>595</v>
      </c>
      <c r="E37" s="39" t="s">
        <v>14757</v>
      </c>
      <c r="F37" s="40" t="s">
        <v>2708</v>
      </c>
      <c r="G37" s="41">
        <v>1</v>
      </c>
      <c r="H37" s="42">
        <v>0</v>
      </c>
      <c r="I37" s="43">
        <f>ROUND(G37*H37,P4)</f>
        <v>0</v>
      </c>
      <c r="J37" s="37"/>
      <c r="O37" s="44">
        <f>I37*0.21</f>
        <v>0</v>
      </c>
      <c r="P37">
        <v>3</v>
      </c>
    </row>
    <row r="38">
      <c r="A38" s="37" t="s">
        <v>598</v>
      </c>
      <c r="B38" s="45"/>
      <c r="C38" s="46"/>
      <c r="D38" s="46"/>
      <c r="E38" s="39" t="s">
        <v>14757</v>
      </c>
      <c r="F38" s="46"/>
      <c r="G38" s="46"/>
      <c r="H38" s="46"/>
      <c r="I38" s="46"/>
      <c r="J38" s="48"/>
    </row>
    <row r="39" ht="90">
      <c r="A39" s="37" t="s">
        <v>601</v>
      </c>
      <c r="B39" s="45"/>
      <c r="C39" s="46"/>
      <c r="D39" s="46"/>
      <c r="E39" s="39" t="s">
        <v>14758</v>
      </c>
      <c r="F39" s="46"/>
      <c r="G39" s="46"/>
      <c r="H39" s="46"/>
      <c r="I39" s="46"/>
      <c r="J39" s="48"/>
    </row>
    <row r="40">
      <c r="A40" s="31" t="s">
        <v>591</v>
      </c>
      <c r="B40" s="32"/>
      <c r="C40" s="33" t="s">
        <v>14759</v>
      </c>
      <c r="D40" s="34"/>
      <c r="E40" s="31" t="s">
        <v>4035</v>
      </c>
      <c r="F40" s="34"/>
      <c r="G40" s="34"/>
      <c r="H40" s="34"/>
      <c r="I40" s="35">
        <f>SUMIFS(I41:I43,A41:A43,"P")</f>
        <v>0</v>
      </c>
      <c r="J40" s="36"/>
    </row>
    <row r="41">
      <c r="A41" s="37" t="s">
        <v>593</v>
      </c>
      <c r="B41" s="37">
        <v>9</v>
      </c>
      <c r="C41" s="38" t="s">
        <v>14760</v>
      </c>
      <c r="D41" s="37" t="s">
        <v>595</v>
      </c>
      <c r="E41" s="39" t="s">
        <v>14761</v>
      </c>
      <c r="F41" s="40" t="s">
        <v>1797</v>
      </c>
      <c r="G41" s="41">
        <v>1</v>
      </c>
      <c r="H41" s="42">
        <v>0</v>
      </c>
      <c r="I41" s="43">
        <f>ROUND(G41*H41,P4)</f>
        <v>0</v>
      </c>
      <c r="J41" s="37"/>
      <c r="O41" s="44">
        <f>I41*0.21</f>
        <v>0</v>
      </c>
      <c r="P41">
        <v>3</v>
      </c>
    </row>
    <row r="42">
      <c r="A42" s="37" t="s">
        <v>598</v>
      </c>
      <c r="B42" s="45"/>
      <c r="C42" s="46"/>
      <c r="D42" s="46"/>
      <c r="E42" s="39" t="s">
        <v>14761</v>
      </c>
      <c r="F42" s="46"/>
      <c r="G42" s="46"/>
      <c r="H42" s="46"/>
      <c r="I42" s="46"/>
      <c r="J42" s="48"/>
    </row>
    <row r="43" ht="30">
      <c r="A43" s="37" t="s">
        <v>601</v>
      </c>
      <c r="B43" s="45"/>
      <c r="C43" s="46"/>
      <c r="D43" s="46"/>
      <c r="E43" s="39" t="s">
        <v>14762</v>
      </c>
      <c r="F43" s="46"/>
      <c r="G43" s="46"/>
      <c r="H43" s="46"/>
      <c r="I43" s="46"/>
      <c r="J43" s="48"/>
    </row>
    <row r="44">
      <c r="A44" s="31" t="s">
        <v>591</v>
      </c>
      <c r="B44" s="32"/>
      <c r="C44" s="33" t="s">
        <v>4057</v>
      </c>
      <c r="D44" s="34"/>
      <c r="E44" s="31" t="s">
        <v>4058</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4061</v>
      </c>
      <c r="D51" s="34"/>
      <c r="E51" s="31" t="s">
        <v>4062</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14231</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14310</v>
      </c>
      <c r="F60" s="46"/>
      <c r="G60" s="46"/>
      <c r="H60" s="46"/>
      <c r="I60" s="46"/>
      <c r="J60" s="48"/>
    </row>
    <row r="61" ht="30">
      <c r="A61" s="37" t="s">
        <v>593</v>
      </c>
      <c r="B61" s="37">
        <v>15</v>
      </c>
      <c r="C61" s="38" t="s">
        <v>14232</v>
      </c>
      <c r="D61" s="37" t="s">
        <v>595</v>
      </c>
      <c r="E61" s="39" t="s">
        <v>14763</v>
      </c>
      <c r="F61" s="40" t="s">
        <v>597</v>
      </c>
      <c r="G61" s="41">
        <v>100</v>
      </c>
      <c r="H61" s="42">
        <v>0</v>
      </c>
      <c r="I61" s="43">
        <f>ROUND(G61*H61,P4)</f>
        <v>0</v>
      </c>
      <c r="J61" s="37"/>
      <c r="O61" s="44">
        <f>I61*0.21</f>
        <v>0</v>
      </c>
      <c r="P61">
        <v>3</v>
      </c>
    </row>
    <row r="62" ht="30">
      <c r="A62" s="37" t="s">
        <v>598</v>
      </c>
      <c r="B62" s="45"/>
      <c r="C62" s="46"/>
      <c r="D62" s="46"/>
      <c r="E62" s="39" t="s">
        <v>14763</v>
      </c>
      <c r="F62" s="46"/>
      <c r="G62" s="46"/>
      <c r="H62" s="46"/>
      <c r="I62" s="46"/>
      <c r="J62" s="48"/>
    </row>
    <row r="63" ht="105">
      <c r="A63" s="37" t="s">
        <v>601</v>
      </c>
      <c r="B63" s="45"/>
      <c r="C63" s="46"/>
      <c r="D63" s="46"/>
      <c r="E63" s="39" t="s">
        <v>14764</v>
      </c>
      <c r="F63" s="46"/>
      <c r="G63" s="46"/>
      <c r="H63" s="46"/>
      <c r="I63" s="46"/>
      <c r="J63" s="48"/>
    </row>
    <row r="64">
      <c r="A64" s="31" t="s">
        <v>591</v>
      </c>
      <c r="B64" s="32"/>
      <c r="C64" s="33" t="s">
        <v>4095</v>
      </c>
      <c r="D64" s="34"/>
      <c r="E64" s="31" t="s">
        <v>4096</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14315</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14316</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4097</v>
      </c>
      <c r="F73" s="46"/>
      <c r="G73" s="46"/>
      <c r="H73" s="46"/>
      <c r="I73" s="46"/>
      <c r="J73" s="48"/>
    </row>
    <row r="74">
      <c r="A74" s="31" t="s">
        <v>591</v>
      </c>
      <c r="B74" s="32"/>
      <c r="C74" s="33" t="s">
        <v>1716</v>
      </c>
      <c r="D74" s="34"/>
      <c r="E74" s="31" t="s">
        <v>4101</v>
      </c>
      <c r="F74" s="34"/>
      <c r="G74" s="34"/>
      <c r="H74" s="34"/>
      <c r="I74" s="35">
        <f>SUMIFS(I75:I116,A75:A116,"P")</f>
        <v>0</v>
      </c>
      <c r="J74" s="36"/>
    </row>
    <row r="75">
      <c r="A75" s="37" t="s">
        <v>593</v>
      </c>
      <c r="B75" s="37">
        <v>19</v>
      </c>
      <c r="C75" s="38" t="s">
        <v>14765</v>
      </c>
      <c r="D75" s="37" t="s">
        <v>595</v>
      </c>
      <c r="E75" s="39" t="s">
        <v>14766</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4319</v>
      </c>
      <c r="F77" s="46"/>
      <c r="G77" s="46"/>
      <c r="H77" s="46"/>
      <c r="I77" s="46"/>
      <c r="J77" s="48"/>
    </row>
    <row r="78">
      <c r="A78" s="37" t="s">
        <v>593</v>
      </c>
      <c r="B78" s="37">
        <v>20</v>
      </c>
      <c r="C78" s="38" t="s">
        <v>14767</v>
      </c>
      <c r="D78" s="37" t="s">
        <v>595</v>
      </c>
      <c r="E78" s="39" t="s">
        <v>14768</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14320</v>
      </c>
      <c r="F80" s="46"/>
      <c r="G80" s="46"/>
      <c r="H80" s="46"/>
      <c r="I80" s="46"/>
      <c r="J80" s="48"/>
    </row>
    <row r="81">
      <c r="A81" s="37" t="s">
        <v>593</v>
      </c>
      <c r="B81" s="37">
        <v>21</v>
      </c>
      <c r="C81" s="38" t="s">
        <v>14769</v>
      </c>
      <c r="D81" s="37" t="s">
        <v>595</v>
      </c>
      <c r="E81" s="39" t="s">
        <v>14770</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14771</v>
      </c>
      <c r="F83" s="46"/>
      <c r="G83" s="46"/>
      <c r="H83" s="46"/>
      <c r="I83" s="46"/>
      <c r="J83" s="48"/>
    </row>
    <row r="84">
      <c r="A84" s="37" t="s">
        <v>593</v>
      </c>
      <c r="B84" s="37">
        <v>22</v>
      </c>
      <c r="C84" s="38" t="s">
        <v>14772</v>
      </c>
      <c r="D84" s="37" t="s">
        <v>595</v>
      </c>
      <c r="E84" s="39" t="s">
        <v>14773</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14323</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25</v>
      </c>
      <c r="C93" s="38" t="s">
        <v>4321</v>
      </c>
      <c r="D93" s="37" t="s">
        <v>595</v>
      </c>
      <c r="E93" s="39" t="s">
        <v>4118</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27</v>
      </c>
      <c r="C99" s="38" t="s">
        <v>4324</v>
      </c>
      <c r="D99" s="37" t="s">
        <v>595</v>
      </c>
      <c r="E99" s="39" t="s">
        <v>4123</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14326</v>
      </c>
      <c r="F104" s="46"/>
      <c r="G104" s="46"/>
      <c r="H104" s="46"/>
      <c r="I104" s="46"/>
      <c r="J104" s="48"/>
    </row>
    <row r="105">
      <c r="A105" s="37" t="s">
        <v>593</v>
      </c>
      <c r="B105" s="37">
        <v>29</v>
      </c>
      <c r="C105" s="38" t="s">
        <v>14327</v>
      </c>
      <c r="D105" s="37" t="s">
        <v>595</v>
      </c>
      <c r="E105" s="39" t="s">
        <v>14328</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14330</v>
      </c>
      <c r="F107" s="46"/>
      <c r="G107" s="46"/>
      <c r="H107" s="46"/>
      <c r="I107" s="46"/>
      <c r="J107" s="48"/>
    </row>
    <row r="108">
      <c r="A108" s="37" t="s">
        <v>593</v>
      </c>
      <c r="B108" s="37">
        <v>30</v>
      </c>
      <c r="C108" s="38" t="s">
        <v>3317</v>
      </c>
      <c r="D108" s="37" t="s">
        <v>595</v>
      </c>
      <c r="E108" s="39" t="s">
        <v>3318</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14521</v>
      </c>
      <c r="F110" s="46"/>
      <c r="G110" s="46"/>
      <c r="H110" s="46"/>
      <c r="I110" s="46"/>
      <c r="J110" s="48"/>
    </row>
    <row r="111">
      <c r="A111" s="37" t="s">
        <v>593</v>
      </c>
      <c r="B111" s="37">
        <v>31</v>
      </c>
      <c r="C111" s="38" t="s">
        <v>14390</v>
      </c>
      <c r="D111" s="37" t="s">
        <v>595</v>
      </c>
      <c r="E111" s="39" t="s">
        <v>14391</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14392</v>
      </c>
      <c r="F113" s="46"/>
      <c r="G113" s="46"/>
      <c r="H113" s="46"/>
      <c r="I113" s="46"/>
      <c r="J113" s="48"/>
    </row>
    <row r="114">
      <c r="A114" s="37" t="s">
        <v>593</v>
      </c>
      <c r="B114" s="37">
        <v>32</v>
      </c>
      <c r="C114" s="38" t="s">
        <v>14774</v>
      </c>
      <c r="D114" s="37" t="s">
        <v>595</v>
      </c>
      <c r="E114" s="39" t="s">
        <v>14775</v>
      </c>
      <c r="F114" s="40" t="s">
        <v>608</v>
      </c>
      <c r="G114" s="41">
        <v>1</v>
      </c>
      <c r="H114" s="42">
        <v>0</v>
      </c>
      <c r="I114" s="43">
        <f>ROUND(G114*H114,P4)</f>
        <v>0</v>
      </c>
      <c r="J114" s="37"/>
      <c r="O114" s="44">
        <f>I114*0.21</f>
        <v>0</v>
      </c>
      <c r="P114">
        <v>3</v>
      </c>
    </row>
    <row r="115">
      <c r="A115" s="37" t="s">
        <v>598</v>
      </c>
      <c r="B115" s="45"/>
      <c r="C115" s="46"/>
      <c r="D115" s="46"/>
      <c r="E115" s="39" t="s">
        <v>14775</v>
      </c>
      <c r="F115" s="46"/>
      <c r="G115" s="46"/>
      <c r="H115" s="46"/>
      <c r="I115" s="46"/>
      <c r="J115" s="48"/>
    </row>
    <row r="116" ht="45">
      <c r="A116" s="37" t="s">
        <v>601</v>
      </c>
      <c r="B116" s="45"/>
      <c r="C116" s="46"/>
      <c r="D116" s="46"/>
      <c r="E116" s="39" t="s">
        <v>14330</v>
      </c>
      <c r="F116" s="46"/>
      <c r="G116" s="46"/>
      <c r="H116" s="46"/>
      <c r="I116" s="46"/>
      <c r="J116" s="48"/>
    </row>
    <row r="117">
      <c r="A117" s="31" t="s">
        <v>591</v>
      </c>
      <c r="B117" s="32"/>
      <c r="C117" s="33" t="s">
        <v>3661</v>
      </c>
      <c r="D117" s="34"/>
      <c r="E117" s="31" t="s">
        <v>4125</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4130</v>
      </c>
      <c r="F123" s="46"/>
      <c r="G123" s="46"/>
      <c r="H123" s="46"/>
      <c r="I123" s="46"/>
      <c r="J123" s="48"/>
    </row>
    <row r="124">
      <c r="A124" s="37" t="s">
        <v>593</v>
      </c>
      <c r="B124" s="37">
        <v>35</v>
      </c>
      <c r="C124" s="38" t="s">
        <v>14776</v>
      </c>
      <c r="D124" s="37" t="s">
        <v>595</v>
      </c>
      <c r="E124" s="39" t="s">
        <v>14777</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14778</v>
      </c>
      <c r="F126" s="46"/>
      <c r="G126" s="46"/>
      <c r="H126" s="46"/>
      <c r="I126" s="46"/>
      <c r="J126" s="48"/>
    </row>
    <row r="127" ht="30">
      <c r="A127" s="37" t="s">
        <v>593</v>
      </c>
      <c r="B127" s="37">
        <v>36</v>
      </c>
      <c r="C127" s="38" t="s">
        <v>14779</v>
      </c>
      <c r="D127" s="37" t="s">
        <v>595</v>
      </c>
      <c r="E127" s="39" t="s">
        <v>14780</v>
      </c>
      <c r="F127" s="40" t="s">
        <v>597</v>
      </c>
      <c r="G127" s="41">
        <v>80</v>
      </c>
      <c r="H127" s="42">
        <v>0</v>
      </c>
      <c r="I127" s="43">
        <f>ROUND(G127*H127,P4)</f>
        <v>0</v>
      </c>
      <c r="J127" s="37"/>
      <c r="O127" s="44">
        <f>I127*0.21</f>
        <v>0</v>
      </c>
      <c r="P127">
        <v>3</v>
      </c>
    </row>
    <row r="128" ht="30">
      <c r="A128" s="37" t="s">
        <v>598</v>
      </c>
      <c r="B128" s="45"/>
      <c r="C128" s="46"/>
      <c r="D128" s="46"/>
      <c r="E128" s="39" t="s">
        <v>14780</v>
      </c>
      <c r="F128" s="46"/>
      <c r="G128" s="46"/>
      <c r="H128" s="46"/>
      <c r="I128" s="46"/>
      <c r="J128" s="48"/>
    </row>
    <row r="129" ht="60">
      <c r="A129" s="37" t="s">
        <v>601</v>
      </c>
      <c r="B129" s="45"/>
      <c r="C129" s="46"/>
      <c r="D129" s="46"/>
      <c r="E129" s="39" t="s">
        <v>4135</v>
      </c>
      <c r="F129" s="46"/>
      <c r="G129" s="46"/>
      <c r="H129" s="46"/>
      <c r="I129" s="46"/>
      <c r="J129" s="48"/>
    </row>
    <row r="130">
      <c r="A130" s="31" t="s">
        <v>591</v>
      </c>
      <c r="B130" s="32"/>
      <c r="C130" s="33" t="s">
        <v>3666</v>
      </c>
      <c r="D130" s="34"/>
      <c r="E130" s="31" t="s">
        <v>4198</v>
      </c>
      <c r="F130" s="34"/>
      <c r="G130" s="34"/>
      <c r="H130" s="34"/>
      <c r="I130" s="35">
        <f>SUMIFS(I131:I175,A131:A175,"P")</f>
        <v>0</v>
      </c>
      <c r="J130" s="36"/>
    </row>
    <row r="131" ht="30">
      <c r="A131" s="37" t="s">
        <v>593</v>
      </c>
      <c r="B131" s="37">
        <v>37</v>
      </c>
      <c r="C131" s="38" t="s">
        <v>3065</v>
      </c>
      <c r="D131" s="37" t="s">
        <v>595</v>
      </c>
      <c r="E131" s="39" t="s">
        <v>3962</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3964</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4208</v>
      </c>
      <c r="F139" s="46"/>
      <c r="G139" s="46"/>
      <c r="H139" s="46"/>
      <c r="I139" s="46"/>
      <c r="J139" s="48"/>
    </row>
    <row r="140">
      <c r="A140" s="37" t="s">
        <v>593</v>
      </c>
      <c r="B140" s="37">
        <v>40</v>
      </c>
      <c r="C140" s="38" t="s">
        <v>14781</v>
      </c>
      <c r="D140" s="37" t="s">
        <v>595</v>
      </c>
      <c r="E140" s="39" t="s">
        <v>14782</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4211</v>
      </c>
      <c r="F142" s="46"/>
      <c r="G142" s="46"/>
      <c r="H142" s="46"/>
      <c r="I142" s="46"/>
      <c r="J142" s="48"/>
    </row>
    <row r="143">
      <c r="A143" s="37" t="s">
        <v>593</v>
      </c>
      <c r="B143" s="37">
        <v>41</v>
      </c>
      <c r="C143" s="38" t="s">
        <v>14783</v>
      </c>
      <c r="D143" s="37" t="s">
        <v>595</v>
      </c>
      <c r="E143" s="39" t="s">
        <v>14784</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4219</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4219</v>
      </c>
      <c r="F148" s="46"/>
      <c r="G148" s="46"/>
      <c r="H148" s="46"/>
      <c r="I148" s="46"/>
      <c r="J148" s="48"/>
    </row>
    <row r="149" ht="30">
      <c r="A149" s="37" t="s">
        <v>593</v>
      </c>
      <c r="B149" s="37">
        <v>43</v>
      </c>
      <c r="C149" s="38" t="s">
        <v>14785</v>
      </c>
      <c r="D149" s="37" t="s">
        <v>595</v>
      </c>
      <c r="E149" s="39" t="s">
        <v>14786</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4219</v>
      </c>
      <c r="F151" s="46"/>
      <c r="G151" s="46"/>
      <c r="H151" s="46"/>
      <c r="I151" s="46"/>
      <c r="J151" s="48"/>
    </row>
    <row r="152">
      <c r="A152" s="37" t="s">
        <v>593</v>
      </c>
      <c r="B152" s="37">
        <v>44</v>
      </c>
      <c r="C152" s="38" t="s">
        <v>14787</v>
      </c>
      <c r="D152" s="37" t="s">
        <v>595</v>
      </c>
      <c r="E152" s="39" t="s">
        <v>14788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4219</v>
      </c>
      <c r="F154" s="46"/>
      <c r="G154" s="46"/>
      <c r="H154" s="46"/>
      <c r="I154" s="46"/>
      <c r="J154" s="48"/>
    </row>
    <row r="155">
      <c r="A155" s="37" t="s">
        <v>593</v>
      </c>
      <c r="B155" s="37">
        <v>45</v>
      </c>
      <c r="C155" s="38" t="s">
        <v>14789</v>
      </c>
      <c r="D155" s="37" t="s">
        <v>595</v>
      </c>
      <c r="E155" s="39" t="s">
        <v>14790</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4219</v>
      </c>
      <c r="F157" s="46"/>
      <c r="G157" s="46"/>
      <c r="H157" s="46"/>
      <c r="I157" s="46"/>
      <c r="J157" s="48"/>
    </row>
    <row r="158" ht="30">
      <c r="A158" s="37" t="s">
        <v>593</v>
      </c>
      <c r="B158" s="37">
        <v>46</v>
      </c>
      <c r="C158" s="38" t="s">
        <v>14791</v>
      </c>
      <c r="D158" s="37" t="s">
        <v>595</v>
      </c>
      <c r="E158" s="39" t="s">
        <v>14792</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4219</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4225</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4226</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4390</v>
      </c>
      <c r="F175" s="46"/>
      <c r="G175" s="46"/>
      <c r="H175" s="46"/>
      <c r="I175" s="46"/>
      <c r="J175" s="48"/>
    </row>
    <row r="176">
      <c r="A176" s="31" t="s">
        <v>591</v>
      </c>
      <c r="B176" s="32"/>
      <c r="C176" s="33" t="s">
        <v>4259</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4403</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14793</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3429</v>
      </c>
      <c r="D191" s="37" t="s">
        <v>3430</v>
      </c>
      <c r="E191" s="39" t="s">
        <v>4281</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4282</v>
      </c>
      <c r="F193" s="46"/>
      <c r="G193" s="46"/>
      <c r="H193" s="46"/>
      <c r="I193" s="46"/>
      <c r="J193" s="48"/>
    </row>
    <row r="194" ht="30">
      <c r="A194" s="37" t="s">
        <v>593</v>
      </c>
      <c r="B194" s="37">
        <v>57</v>
      </c>
      <c r="C194" s="38" t="s">
        <v>3433</v>
      </c>
      <c r="D194" s="37" t="s">
        <v>3434</v>
      </c>
      <c r="E194" s="39" t="s">
        <v>4283</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4282</v>
      </c>
      <c r="F196" s="51"/>
      <c r="G196" s="51"/>
      <c r="H196" s="51"/>
      <c r="I196" s="51"/>
      <c r="J196" s="52"/>
    </row>
  </sheetData>
  <sheetProtection sheet="1" objects="1" scenarios="1" spinCount="100000" saltValue="G1lcvZPzJ1aTUIltshDD6SXJsjcXFBmak/C/nQPX/8rydkedqsQZWFQ/2opGUtWT8BMi9TgS4ds+qju5Opahzw==" hashValue="5ux2X50wiz1VDA992aJdz6gMXCTxRoulvh5UV0pPCLQRpCJzXvle8uYQYTKfNigM8ktLXKK1zaUNvSt1jgpm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14794</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14751</v>
      </c>
      <c r="D6" s="22"/>
      <c r="E6" s="23" t="s">
        <v>529</v>
      </c>
      <c r="F6" s="17"/>
      <c r="G6" s="17"/>
      <c r="H6" s="17"/>
      <c r="I6" s="17"/>
      <c r="J6" s="19"/>
    </row>
    <row r="7">
      <c r="A7" s="3" t="s">
        <v>578</v>
      </c>
      <c r="B7" s="20" t="s">
        <v>579</v>
      </c>
      <c r="C7" s="21" t="s">
        <v>14794</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14752</v>
      </c>
      <c r="D11" s="34"/>
      <c r="E11" s="31" t="s">
        <v>14753</v>
      </c>
      <c r="F11" s="34"/>
      <c r="G11" s="34"/>
      <c r="H11" s="34"/>
      <c r="I11" s="35">
        <f>SUMIFS(I12:I14,A12:A14,"P")</f>
        <v>0</v>
      </c>
      <c r="J11" s="36"/>
    </row>
    <row r="12">
      <c r="A12" s="37" t="s">
        <v>593</v>
      </c>
      <c r="B12" s="37">
        <v>1</v>
      </c>
      <c r="C12" s="38" t="s">
        <v>6444</v>
      </c>
      <c r="D12" s="37" t="s">
        <v>595</v>
      </c>
      <c r="E12" s="39" t="s">
        <v>14754</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14755</v>
      </c>
      <c r="F14" s="46"/>
      <c r="G14" s="46"/>
      <c r="H14" s="46"/>
      <c r="I14" s="46"/>
      <c r="J14" s="48"/>
    </row>
    <row r="15">
      <c r="A15" s="31" t="s">
        <v>591</v>
      </c>
      <c r="B15" s="32"/>
      <c r="C15" s="33" t="s">
        <v>14213</v>
      </c>
      <c r="D15" s="34"/>
      <c r="E15" s="31" t="s">
        <v>14214</v>
      </c>
      <c r="F15" s="34"/>
      <c r="G15" s="34"/>
      <c r="H15" s="34"/>
      <c r="I15" s="35">
        <f>SUMIFS(I16:I24,A16:A24,"P")</f>
        <v>0</v>
      </c>
      <c r="J15" s="36"/>
    </row>
    <row r="16">
      <c r="A16" s="37" t="s">
        <v>593</v>
      </c>
      <c r="B16" s="37">
        <v>2</v>
      </c>
      <c r="C16" s="38" t="s">
        <v>14215</v>
      </c>
      <c r="D16" s="37" t="s">
        <v>595</v>
      </c>
      <c r="E16" s="39" t="s">
        <v>14216</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5161</v>
      </c>
      <c r="F18" s="46"/>
      <c r="G18" s="46"/>
      <c r="H18" s="46"/>
      <c r="I18" s="46"/>
      <c r="J18" s="48"/>
    </row>
    <row r="19">
      <c r="A19" s="37" t="s">
        <v>593</v>
      </c>
      <c r="B19" s="37">
        <v>3</v>
      </c>
      <c r="C19" s="38" t="s">
        <v>14286</v>
      </c>
      <c r="D19" s="37" t="s">
        <v>595</v>
      </c>
      <c r="E19" s="39" t="s">
        <v>14287</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14290</v>
      </c>
      <c r="D25" s="34"/>
      <c r="E25" s="31" t="s">
        <v>14291</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14293</v>
      </c>
      <c r="F28" s="46"/>
      <c r="G28" s="46"/>
      <c r="H28" s="46"/>
      <c r="I28" s="46"/>
      <c r="J28" s="48"/>
    </row>
    <row r="29">
      <c r="A29" s="31" t="s">
        <v>591</v>
      </c>
      <c r="B29" s="32"/>
      <c r="C29" s="33" t="s">
        <v>14218</v>
      </c>
      <c r="D29" s="34"/>
      <c r="E29" s="31" t="s">
        <v>14219</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4039</v>
      </c>
      <c r="D33" s="34"/>
      <c r="E33" s="31" t="s">
        <v>4040</v>
      </c>
      <c r="F33" s="34"/>
      <c r="G33" s="34"/>
      <c r="H33" s="34"/>
      <c r="I33" s="35">
        <f>SUMIFS(I34:I39,A34:A39,"P")</f>
        <v>0</v>
      </c>
      <c r="J33" s="36"/>
    </row>
    <row r="34">
      <c r="A34" s="37" t="s">
        <v>593</v>
      </c>
      <c r="B34" s="37">
        <v>7</v>
      </c>
      <c r="C34" s="38" t="s">
        <v>5262</v>
      </c>
      <c r="D34" s="37" t="s">
        <v>595</v>
      </c>
      <c r="E34" s="39" t="s">
        <v>5263</v>
      </c>
      <c r="F34" s="40" t="s">
        <v>989</v>
      </c>
      <c r="G34" s="41">
        <v>1</v>
      </c>
      <c r="H34" s="42">
        <v>0</v>
      </c>
      <c r="I34" s="43">
        <f>ROUND(G34*H34,P4)</f>
        <v>0</v>
      </c>
      <c r="J34" s="37"/>
      <c r="O34" s="44">
        <f>I34*0.21</f>
        <v>0</v>
      </c>
      <c r="P34">
        <v>3</v>
      </c>
    </row>
    <row r="35">
      <c r="A35" s="37" t="s">
        <v>598</v>
      </c>
      <c r="B35" s="45"/>
      <c r="C35" s="46"/>
      <c r="D35" s="46"/>
      <c r="E35" s="39" t="s">
        <v>5263</v>
      </c>
      <c r="F35" s="46"/>
      <c r="G35" s="46"/>
      <c r="H35" s="46"/>
      <c r="I35" s="46"/>
      <c r="J35" s="48"/>
    </row>
    <row r="36" ht="30">
      <c r="A36" s="37" t="s">
        <v>601</v>
      </c>
      <c r="B36" s="45"/>
      <c r="C36" s="46"/>
      <c r="D36" s="46"/>
      <c r="E36" s="39" t="s">
        <v>4291</v>
      </c>
      <c r="F36" s="46"/>
      <c r="G36" s="46"/>
      <c r="H36" s="46"/>
      <c r="I36" s="46"/>
      <c r="J36" s="48"/>
    </row>
    <row r="37">
      <c r="A37" s="37" t="s">
        <v>593</v>
      </c>
      <c r="B37" s="37">
        <v>8</v>
      </c>
      <c r="C37" s="38" t="s">
        <v>14756</v>
      </c>
      <c r="D37" s="37" t="s">
        <v>595</v>
      </c>
      <c r="E37" s="39" t="s">
        <v>14757</v>
      </c>
      <c r="F37" s="40" t="s">
        <v>2708</v>
      </c>
      <c r="G37" s="41">
        <v>1</v>
      </c>
      <c r="H37" s="42">
        <v>0</v>
      </c>
      <c r="I37" s="43">
        <f>ROUND(G37*H37,P4)</f>
        <v>0</v>
      </c>
      <c r="J37" s="37"/>
      <c r="O37" s="44">
        <f>I37*0.21</f>
        <v>0</v>
      </c>
      <c r="P37">
        <v>3</v>
      </c>
    </row>
    <row r="38">
      <c r="A38" s="37" t="s">
        <v>598</v>
      </c>
      <c r="B38" s="45"/>
      <c r="C38" s="46"/>
      <c r="D38" s="46"/>
      <c r="E38" s="39" t="s">
        <v>14757</v>
      </c>
      <c r="F38" s="46"/>
      <c r="G38" s="46"/>
      <c r="H38" s="46"/>
      <c r="I38" s="46"/>
      <c r="J38" s="48"/>
    </row>
    <row r="39" ht="90">
      <c r="A39" s="37" t="s">
        <v>601</v>
      </c>
      <c r="B39" s="45"/>
      <c r="C39" s="46"/>
      <c r="D39" s="46"/>
      <c r="E39" s="39" t="s">
        <v>14758</v>
      </c>
      <c r="F39" s="46"/>
      <c r="G39" s="46"/>
      <c r="H39" s="46"/>
      <c r="I39" s="46"/>
      <c r="J39" s="48"/>
    </row>
    <row r="40">
      <c r="A40" s="31" t="s">
        <v>591</v>
      </c>
      <c r="B40" s="32"/>
      <c r="C40" s="33" t="s">
        <v>14759</v>
      </c>
      <c r="D40" s="34"/>
      <c r="E40" s="31" t="s">
        <v>4035</v>
      </c>
      <c r="F40" s="34"/>
      <c r="G40" s="34"/>
      <c r="H40" s="34"/>
      <c r="I40" s="35">
        <f>SUMIFS(I41:I43,A41:A43,"P")</f>
        <v>0</v>
      </c>
      <c r="J40" s="36"/>
    </row>
    <row r="41">
      <c r="A41" s="37" t="s">
        <v>593</v>
      </c>
      <c r="B41" s="37">
        <v>9</v>
      </c>
      <c r="C41" s="38" t="s">
        <v>14760</v>
      </c>
      <c r="D41" s="37" t="s">
        <v>595</v>
      </c>
      <c r="E41" s="39" t="s">
        <v>14761</v>
      </c>
      <c r="F41" s="40" t="s">
        <v>1797</v>
      </c>
      <c r="G41" s="41">
        <v>1</v>
      </c>
      <c r="H41" s="42">
        <v>0</v>
      </c>
      <c r="I41" s="43">
        <f>ROUND(G41*H41,P4)</f>
        <v>0</v>
      </c>
      <c r="J41" s="37"/>
      <c r="O41" s="44">
        <f>I41*0.21</f>
        <v>0</v>
      </c>
      <c r="P41">
        <v>3</v>
      </c>
    </row>
    <row r="42">
      <c r="A42" s="37" t="s">
        <v>598</v>
      </c>
      <c r="B42" s="45"/>
      <c r="C42" s="46"/>
      <c r="D42" s="46"/>
      <c r="E42" s="39" t="s">
        <v>14761</v>
      </c>
      <c r="F42" s="46"/>
      <c r="G42" s="46"/>
      <c r="H42" s="46"/>
      <c r="I42" s="46"/>
      <c r="J42" s="48"/>
    </row>
    <row r="43" ht="30">
      <c r="A43" s="37" t="s">
        <v>601</v>
      </c>
      <c r="B43" s="45"/>
      <c r="C43" s="46"/>
      <c r="D43" s="46"/>
      <c r="E43" s="39" t="s">
        <v>14762</v>
      </c>
      <c r="F43" s="46"/>
      <c r="G43" s="46"/>
      <c r="H43" s="46"/>
      <c r="I43" s="46"/>
      <c r="J43" s="48"/>
    </row>
    <row r="44">
      <c r="A44" s="31" t="s">
        <v>591</v>
      </c>
      <c r="B44" s="32"/>
      <c r="C44" s="33" t="s">
        <v>4057</v>
      </c>
      <c r="D44" s="34"/>
      <c r="E44" s="31" t="s">
        <v>4058</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4061</v>
      </c>
      <c r="D51" s="34"/>
      <c r="E51" s="31" t="s">
        <v>4062</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14231</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14310</v>
      </c>
      <c r="F60" s="46"/>
      <c r="G60" s="46"/>
      <c r="H60" s="46"/>
      <c r="I60" s="46"/>
      <c r="J60" s="48"/>
    </row>
    <row r="61" ht="30">
      <c r="A61" s="37" t="s">
        <v>593</v>
      </c>
      <c r="B61" s="37">
        <v>15</v>
      </c>
      <c r="C61" s="38" t="s">
        <v>14232</v>
      </c>
      <c r="D61" s="37" t="s">
        <v>595</v>
      </c>
      <c r="E61" s="39" t="s">
        <v>14763</v>
      </c>
      <c r="F61" s="40" t="s">
        <v>597</v>
      </c>
      <c r="G61" s="41">
        <v>100</v>
      </c>
      <c r="H61" s="42">
        <v>0</v>
      </c>
      <c r="I61" s="43">
        <f>ROUND(G61*H61,P4)</f>
        <v>0</v>
      </c>
      <c r="J61" s="37"/>
      <c r="O61" s="44">
        <f>I61*0.21</f>
        <v>0</v>
      </c>
      <c r="P61">
        <v>3</v>
      </c>
    </row>
    <row r="62" ht="30">
      <c r="A62" s="37" t="s">
        <v>598</v>
      </c>
      <c r="B62" s="45"/>
      <c r="C62" s="46"/>
      <c r="D62" s="46"/>
      <c r="E62" s="39" t="s">
        <v>14763</v>
      </c>
      <c r="F62" s="46"/>
      <c r="G62" s="46"/>
      <c r="H62" s="46"/>
      <c r="I62" s="46"/>
      <c r="J62" s="48"/>
    </row>
    <row r="63" ht="105">
      <c r="A63" s="37" t="s">
        <v>601</v>
      </c>
      <c r="B63" s="45"/>
      <c r="C63" s="46"/>
      <c r="D63" s="46"/>
      <c r="E63" s="39" t="s">
        <v>14764</v>
      </c>
      <c r="F63" s="46"/>
      <c r="G63" s="46"/>
      <c r="H63" s="46"/>
      <c r="I63" s="46"/>
      <c r="J63" s="48"/>
    </row>
    <row r="64">
      <c r="A64" s="31" t="s">
        <v>591</v>
      </c>
      <c r="B64" s="32"/>
      <c r="C64" s="33" t="s">
        <v>4095</v>
      </c>
      <c r="D64" s="34"/>
      <c r="E64" s="31" t="s">
        <v>4096</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14315</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14316</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4097</v>
      </c>
      <c r="F73" s="46"/>
      <c r="G73" s="46"/>
      <c r="H73" s="46"/>
      <c r="I73" s="46"/>
      <c r="J73" s="48"/>
    </row>
    <row r="74">
      <c r="A74" s="31" t="s">
        <v>591</v>
      </c>
      <c r="B74" s="32"/>
      <c r="C74" s="33" t="s">
        <v>1716</v>
      </c>
      <c r="D74" s="34"/>
      <c r="E74" s="31" t="s">
        <v>4101</v>
      </c>
      <c r="F74" s="34"/>
      <c r="G74" s="34"/>
      <c r="H74" s="34"/>
      <c r="I74" s="35">
        <f>SUMIFS(I75:I116,A75:A116,"P")</f>
        <v>0</v>
      </c>
      <c r="J74" s="36"/>
    </row>
    <row r="75">
      <c r="A75" s="37" t="s">
        <v>593</v>
      </c>
      <c r="B75" s="37">
        <v>19</v>
      </c>
      <c r="C75" s="38" t="s">
        <v>14765</v>
      </c>
      <c r="D75" s="37" t="s">
        <v>595</v>
      </c>
      <c r="E75" s="39" t="s">
        <v>14766</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4319</v>
      </c>
      <c r="F77" s="46"/>
      <c r="G77" s="46"/>
      <c r="H77" s="46"/>
      <c r="I77" s="46"/>
      <c r="J77" s="48"/>
    </row>
    <row r="78">
      <c r="A78" s="37" t="s">
        <v>593</v>
      </c>
      <c r="B78" s="37">
        <v>20</v>
      </c>
      <c r="C78" s="38" t="s">
        <v>14767</v>
      </c>
      <c r="D78" s="37" t="s">
        <v>595</v>
      </c>
      <c r="E78" s="39" t="s">
        <v>14768</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14320</v>
      </c>
      <c r="F80" s="46"/>
      <c r="G80" s="46"/>
      <c r="H80" s="46"/>
      <c r="I80" s="46"/>
      <c r="J80" s="48"/>
    </row>
    <row r="81">
      <c r="A81" s="37" t="s">
        <v>593</v>
      </c>
      <c r="B81" s="37">
        <v>21</v>
      </c>
      <c r="C81" s="38" t="s">
        <v>14769</v>
      </c>
      <c r="D81" s="37" t="s">
        <v>595</v>
      </c>
      <c r="E81" s="39" t="s">
        <v>14770</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14771</v>
      </c>
      <c r="F83" s="46"/>
      <c r="G83" s="46"/>
      <c r="H83" s="46"/>
      <c r="I83" s="46"/>
      <c r="J83" s="48"/>
    </row>
    <row r="84">
      <c r="A84" s="37" t="s">
        <v>593</v>
      </c>
      <c r="B84" s="37">
        <v>22</v>
      </c>
      <c r="C84" s="38" t="s">
        <v>14772</v>
      </c>
      <c r="D84" s="37" t="s">
        <v>595</v>
      </c>
      <c r="E84" s="39" t="s">
        <v>14773</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14323</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4320</v>
      </c>
      <c r="F92" s="46"/>
      <c r="G92" s="46"/>
      <c r="H92" s="46"/>
      <c r="I92" s="46"/>
      <c r="J92" s="48"/>
    </row>
    <row r="93">
      <c r="A93" s="37" t="s">
        <v>593</v>
      </c>
      <c r="B93" s="37">
        <v>25</v>
      </c>
      <c r="C93" s="38" t="s">
        <v>4321</v>
      </c>
      <c r="D93" s="37" t="s">
        <v>595</v>
      </c>
      <c r="E93" s="39" t="s">
        <v>4118</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4322</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4323</v>
      </c>
      <c r="F98" s="46"/>
      <c r="G98" s="46"/>
      <c r="H98" s="46"/>
      <c r="I98" s="46"/>
      <c r="J98" s="48"/>
    </row>
    <row r="99">
      <c r="A99" s="37" t="s">
        <v>593</v>
      </c>
      <c r="B99" s="37">
        <v>27</v>
      </c>
      <c r="C99" s="38" t="s">
        <v>4324</v>
      </c>
      <c r="D99" s="37" t="s">
        <v>595</v>
      </c>
      <c r="E99" s="39" t="s">
        <v>4123</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14326</v>
      </c>
      <c r="F104" s="46"/>
      <c r="G104" s="46"/>
      <c r="H104" s="46"/>
      <c r="I104" s="46"/>
      <c r="J104" s="48"/>
    </row>
    <row r="105">
      <c r="A105" s="37" t="s">
        <v>593</v>
      </c>
      <c r="B105" s="37">
        <v>29</v>
      </c>
      <c r="C105" s="38" t="s">
        <v>14327</v>
      </c>
      <c r="D105" s="37" t="s">
        <v>595</v>
      </c>
      <c r="E105" s="39" t="s">
        <v>14328</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14330</v>
      </c>
      <c r="F107" s="46"/>
      <c r="G107" s="46"/>
      <c r="H107" s="46"/>
      <c r="I107" s="46"/>
      <c r="J107" s="48"/>
    </row>
    <row r="108">
      <c r="A108" s="37" t="s">
        <v>593</v>
      </c>
      <c r="B108" s="37">
        <v>30</v>
      </c>
      <c r="C108" s="38" t="s">
        <v>3317</v>
      </c>
      <c r="D108" s="37" t="s">
        <v>595</v>
      </c>
      <c r="E108" s="39" t="s">
        <v>3318</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14521</v>
      </c>
      <c r="F110" s="46"/>
      <c r="G110" s="46"/>
      <c r="H110" s="46"/>
      <c r="I110" s="46"/>
      <c r="J110" s="48"/>
    </row>
    <row r="111">
      <c r="A111" s="37" t="s">
        <v>593</v>
      </c>
      <c r="B111" s="37">
        <v>31</v>
      </c>
      <c r="C111" s="38" t="s">
        <v>14390</v>
      </c>
      <c r="D111" s="37" t="s">
        <v>595</v>
      </c>
      <c r="E111" s="39" t="s">
        <v>14391</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14392</v>
      </c>
      <c r="F113" s="46"/>
      <c r="G113" s="46"/>
      <c r="H113" s="46"/>
      <c r="I113" s="46"/>
      <c r="J113" s="48"/>
    </row>
    <row r="114">
      <c r="A114" s="37" t="s">
        <v>593</v>
      </c>
      <c r="B114" s="37">
        <v>32</v>
      </c>
      <c r="C114" s="38" t="s">
        <v>14774</v>
      </c>
      <c r="D114" s="37" t="s">
        <v>595</v>
      </c>
      <c r="E114" s="39" t="s">
        <v>14775</v>
      </c>
      <c r="F114" s="40" t="s">
        <v>608</v>
      </c>
      <c r="G114" s="41">
        <v>1</v>
      </c>
      <c r="H114" s="42">
        <v>0</v>
      </c>
      <c r="I114" s="43">
        <f>ROUND(G114*H114,P4)</f>
        <v>0</v>
      </c>
      <c r="J114" s="37"/>
      <c r="O114" s="44">
        <f>I114*0.21</f>
        <v>0</v>
      </c>
      <c r="P114">
        <v>3</v>
      </c>
    </row>
    <row r="115">
      <c r="A115" s="37" t="s">
        <v>598</v>
      </c>
      <c r="B115" s="45"/>
      <c r="C115" s="46"/>
      <c r="D115" s="46"/>
      <c r="E115" s="39" t="s">
        <v>14775</v>
      </c>
      <c r="F115" s="46"/>
      <c r="G115" s="46"/>
      <c r="H115" s="46"/>
      <c r="I115" s="46"/>
      <c r="J115" s="48"/>
    </row>
    <row r="116" ht="45">
      <c r="A116" s="37" t="s">
        <v>601</v>
      </c>
      <c r="B116" s="45"/>
      <c r="C116" s="46"/>
      <c r="D116" s="46"/>
      <c r="E116" s="39" t="s">
        <v>14330</v>
      </c>
      <c r="F116" s="46"/>
      <c r="G116" s="46"/>
      <c r="H116" s="46"/>
      <c r="I116" s="46"/>
      <c r="J116" s="48"/>
    </row>
    <row r="117">
      <c r="A117" s="31" t="s">
        <v>591</v>
      </c>
      <c r="B117" s="32"/>
      <c r="C117" s="33" t="s">
        <v>3661</v>
      </c>
      <c r="D117" s="34"/>
      <c r="E117" s="31" t="s">
        <v>4125</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4130</v>
      </c>
      <c r="F123" s="46"/>
      <c r="G123" s="46"/>
      <c r="H123" s="46"/>
      <c r="I123" s="46"/>
      <c r="J123" s="48"/>
    </row>
    <row r="124">
      <c r="A124" s="37" t="s">
        <v>593</v>
      </c>
      <c r="B124" s="37">
        <v>35</v>
      </c>
      <c r="C124" s="38" t="s">
        <v>14776</v>
      </c>
      <c r="D124" s="37" t="s">
        <v>595</v>
      </c>
      <c r="E124" s="39" t="s">
        <v>14777</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14778</v>
      </c>
      <c r="F126" s="46"/>
      <c r="G126" s="46"/>
      <c r="H126" s="46"/>
      <c r="I126" s="46"/>
      <c r="J126" s="48"/>
    </row>
    <row r="127" ht="30">
      <c r="A127" s="37" t="s">
        <v>593</v>
      </c>
      <c r="B127" s="37">
        <v>36</v>
      </c>
      <c r="C127" s="38" t="s">
        <v>14779</v>
      </c>
      <c r="D127" s="37" t="s">
        <v>595</v>
      </c>
      <c r="E127" s="39" t="s">
        <v>14780</v>
      </c>
      <c r="F127" s="40" t="s">
        <v>597</v>
      </c>
      <c r="G127" s="41">
        <v>70</v>
      </c>
      <c r="H127" s="42">
        <v>0</v>
      </c>
      <c r="I127" s="43">
        <f>ROUND(G127*H127,P4)</f>
        <v>0</v>
      </c>
      <c r="J127" s="37"/>
      <c r="O127" s="44">
        <f>I127*0.21</f>
        <v>0</v>
      </c>
      <c r="P127">
        <v>3</v>
      </c>
    </row>
    <row r="128" ht="30">
      <c r="A128" s="37" t="s">
        <v>598</v>
      </c>
      <c r="B128" s="45"/>
      <c r="C128" s="46"/>
      <c r="D128" s="46"/>
      <c r="E128" s="39" t="s">
        <v>14780</v>
      </c>
      <c r="F128" s="46"/>
      <c r="G128" s="46"/>
      <c r="H128" s="46"/>
      <c r="I128" s="46"/>
      <c r="J128" s="48"/>
    </row>
    <row r="129" ht="60">
      <c r="A129" s="37" t="s">
        <v>601</v>
      </c>
      <c r="B129" s="45"/>
      <c r="C129" s="46"/>
      <c r="D129" s="46"/>
      <c r="E129" s="39" t="s">
        <v>4135</v>
      </c>
      <c r="F129" s="46"/>
      <c r="G129" s="46"/>
      <c r="H129" s="46"/>
      <c r="I129" s="46"/>
      <c r="J129" s="48"/>
    </row>
    <row r="130">
      <c r="A130" s="31" t="s">
        <v>591</v>
      </c>
      <c r="B130" s="32"/>
      <c r="C130" s="33" t="s">
        <v>3666</v>
      </c>
      <c r="D130" s="34"/>
      <c r="E130" s="31" t="s">
        <v>4198</v>
      </c>
      <c r="F130" s="34"/>
      <c r="G130" s="34"/>
      <c r="H130" s="34"/>
      <c r="I130" s="35">
        <f>SUMIFS(I131:I175,A131:A175,"P")</f>
        <v>0</v>
      </c>
      <c r="J130" s="36"/>
    </row>
    <row r="131" ht="30">
      <c r="A131" s="37" t="s">
        <v>593</v>
      </c>
      <c r="B131" s="37">
        <v>37</v>
      </c>
      <c r="C131" s="38" t="s">
        <v>3065</v>
      </c>
      <c r="D131" s="37" t="s">
        <v>595</v>
      </c>
      <c r="E131" s="39" t="s">
        <v>3962</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3964</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4208</v>
      </c>
      <c r="F139" s="46"/>
      <c r="G139" s="46"/>
      <c r="H139" s="46"/>
      <c r="I139" s="46"/>
      <c r="J139" s="48"/>
    </row>
    <row r="140">
      <c r="A140" s="37" t="s">
        <v>593</v>
      </c>
      <c r="B140" s="37">
        <v>40</v>
      </c>
      <c r="C140" s="38" t="s">
        <v>14781</v>
      </c>
      <c r="D140" s="37" t="s">
        <v>595</v>
      </c>
      <c r="E140" s="39" t="s">
        <v>14782</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4211</v>
      </c>
      <c r="F142" s="46"/>
      <c r="G142" s="46"/>
      <c r="H142" s="46"/>
      <c r="I142" s="46"/>
      <c r="J142" s="48"/>
    </row>
    <row r="143">
      <c r="A143" s="37" t="s">
        <v>593</v>
      </c>
      <c r="B143" s="37">
        <v>41</v>
      </c>
      <c r="C143" s="38" t="s">
        <v>14783</v>
      </c>
      <c r="D143" s="37" t="s">
        <v>595</v>
      </c>
      <c r="E143" s="39" t="s">
        <v>14784</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4219</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4219</v>
      </c>
      <c r="F148" s="46"/>
      <c r="G148" s="46"/>
      <c r="H148" s="46"/>
      <c r="I148" s="46"/>
      <c r="J148" s="48"/>
    </row>
    <row r="149" ht="30">
      <c r="A149" s="37" t="s">
        <v>593</v>
      </c>
      <c r="B149" s="37">
        <v>43</v>
      </c>
      <c r="C149" s="38" t="s">
        <v>14785</v>
      </c>
      <c r="D149" s="37" t="s">
        <v>595</v>
      </c>
      <c r="E149" s="39" t="s">
        <v>14786</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4219</v>
      </c>
      <c r="F151" s="46"/>
      <c r="G151" s="46"/>
      <c r="H151" s="46"/>
      <c r="I151" s="46"/>
      <c r="J151" s="48"/>
    </row>
    <row r="152">
      <c r="A152" s="37" t="s">
        <v>593</v>
      </c>
      <c r="B152" s="37">
        <v>44</v>
      </c>
      <c r="C152" s="38" t="s">
        <v>14787</v>
      </c>
      <c r="D152" s="37" t="s">
        <v>595</v>
      </c>
      <c r="E152" s="39" t="s">
        <v>14788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4219</v>
      </c>
      <c r="F154" s="46"/>
      <c r="G154" s="46"/>
      <c r="H154" s="46"/>
      <c r="I154" s="46"/>
      <c r="J154" s="48"/>
    </row>
    <row r="155">
      <c r="A155" s="37" t="s">
        <v>593</v>
      </c>
      <c r="B155" s="37">
        <v>45</v>
      </c>
      <c r="C155" s="38" t="s">
        <v>14789</v>
      </c>
      <c r="D155" s="37" t="s">
        <v>595</v>
      </c>
      <c r="E155" s="39" t="s">
        <v>14790</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4219</v>
      </c>
      <c r="F157" s="46"/>
      <c r="G157" s="46"/>
      <c r="H157" s="46"/>
      <c r="I157" s="46"/>
      <c r="J157" s="48"/>
    </row>
    <row r="158" ht="30">
      <c r="A158" s="37" t="s">
        <v>593</v>
      </c>
      <c r="B158" s="37">
        <v>46</v>
      </c>
      <c r="C158" s="38" t="s">
        <v>14791</v>
      </c>
      <c r="D158" s="37" t="s">
        <v>595</v>
      </c>
      <c r="E158" s="39" t="s">
        <v>14792</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4219</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4225</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4226</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4390</v>
      </c>
      <c r="F175" s="46"/>
      <c r="G175" s="46"/>
      <c r="H175" s="46"/>
      <c r="I175" s="46"/>
      <c r="J175" s="48"/>
    </row>
    <row r="176">
      <c r="A176" s="31" t="s">
        <v>591</v>
      </c>
      <c r="B176" s="32"/>
      <c r="C176" s="33" t="s">
        <v>4259</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4403</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14793</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3429</v>
      </c>
      <c r="D191" s="37" t="s">
        <v>3430</v>
      </c>
      <c r="E191" s="39" t="s">
        <v>4281</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4282</v>
      </c>
      <c r="F193" s="46"/>
      <c r="G193" s="46"/>
      <c r="H193" s="46"/>
      <c r="I193" s="46"/>
      <c r="J193" s="48"/>
    </row>
    <row r="194" ht="30">
      <c r="A194" s="37" t="s">
        <v>593</v>
      </c>
      <c r="B194" s="37">
        <v>57</v>
      </c>
      <c r="C194" s="38" t="s">
        <v>3433</v>
      </c>
      <c r="D194" s="37" t="s">
        <v>3434</v>
      </c>
      <c r="E194" s="39" t="s">
        <v>4283</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4282</v>
      </c>
      <c r="F196" s="51"/>
      <c r="G196" s="51"/>
      <c r="H196" s="51"/>
      <c r="I196" s="51"/>
      <c r="J196" s="52"/>
    </row>
  </sheetData>
  <sheetProtection sheet="1" objects="1" scenarios="1" spinCount="100000" saltValue="vceEIsbcZk1SHwrhhPLnq0GLWXbmsjIHYpgB/7hRUzuSXAY7Ra6jdWUl2VzXgVRYFEwzcYL+tO69gufKOn85hA==" hashValue="DgSl7+4/zFlQ3NezCdtHUAHrY7/r9wIHcDROEoXIdz3AWyayI/P/tMAwcQpoJxbZhJ6E47Qmz5YYPUp53uwq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14795</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14796</v>
      </c>
      <c r="D6" s="22"/>
      <c r="E6" s="23" t="s">
        <v>535</v>
      </c>
      <c r="F6" s="17"/>
      <c r="G6" s="17"/>
      <c r="H6" s="17"/>
      <c r="I6" s="17"/>
      <c r="J6" s="19"/>
    </row>
    <row r="7">
      <c r="A7" s="3" t="s">
        <v>578</v>
      </c>
      <c r="B7" s="20" t="s">
        <v>573</v>
      </c>
      <c r="C7" s="21" t="s">
        <v>14797</v>
      </c>
      <c r="D7" s="22"/>
      <c r="E7" s="23" t="s">
        <v>537</v>
      </c>
      <c r="F7" s="17"/>
      <c r="G7" s="17"/>
      <c r="H7" s="17"/>
      <c r="I7" s="17"/>
      <c r="J7" s="19"/>
    </row>
    <row r="8" ht="30">
      <c r="A8" s="3" t="s">
        <v>1569</v>
      </c>
      <c r="B8" s="20" t="s">
        <v>579</v>
      </c>
      <c r="C8" s="21" t="s">
        <v>14795</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14283</v>
      </c>
      <c r="D12" s="34"/>
      <c r="E12" s="31" t="s">
        <v>14284</v>
      </c>
      <c r="F12" s="34"/>
      <c r="G12" s="34"/>
      <c r="H12" s="34"/>
      <c r="I12" s="35">
        <f>SUMIFS(I13:I15,A13:A15,"P")</f>
        <v>0</v>
      </c>
      <c r="J12" s="36"/>
    </row>
    <row r="13">
      <c r="A13" s="37" t="s">
        <v>593</v>
      </c>
      <c r="B13" s="37">
        <v>1</v>
      </c>
      <c r="C13" s="38" t="s">
        <v>14215</v>
      </c>
      <c r="D13" s="37" t="s">
        <v>595</v>
      </c>
      <c r="E13" s="39" t="s">
        <v>14216</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SUMIFS(I17:I22,A17:A22,"P")</f>
        <v>0</v>
      </c>
      <c r="J16" s="36"/>
    </row>
    <row r="17">
      <c r="A17" s="37" t="s">
        <v>593</v>
      </c>
      <c r="B17" s="37">
        <v>2</v>
      </c>
      <c r="C17" s="38" t="s">
        <v>14286</v>
      </c>
      <c r="D17" s="37" t="s">
        <v>595</v>
      </c>
      <c r="E17" s="39" t="s">
        <v>14287</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14218</v>
      </c>
      <c r="D23" s="34"/>
      <c r="E23" s="31" t="s">
        <v>14219</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4039</v>
      </c>
      <c r="D27" s="34"/>
      <c r="E27" s="31" t="s">
        <v>4040</v>
      </c>
      <c r="F27" s="34"/>
      <c r="G27" s="34"/>
      <c r="H27" s="34"/>
      <c r="I27" s="35">
        <f>SUMIFS(I28:I33,A28:A33,"P")</f>
        <v>0</v>
      </c>
      <c r="J27" s="36"/>
    </row>
    <row r="28">
      <c r="A28" s="37" t="s">
        <v>593</v>
      </c>
      <c r="B28" s="37">
        <v>5</v>
      </c>
      <c r="C28" s="38" t="s">
        <v>5262</v>
      </c>
      <c r="D28" s="37" t="s">
        <v>595</v>
      </c>
      <c r="E28" s="39" t="s">
        <v>5263</v>
      </c>
      <c r="F28" s="40" t="s">
        <v>989</v>
      </c>
      <c r="G28" s="41">
        <v>1</v>
      </c>
      <c r="H28" s="42">
        <v>0</v>
      </c>
      <c r="I28" s="43">
        <f>ROUND(G28*H28,P4)</f>
        <v>0</v>
      </c>
      <c r="J28" s="37"/>
      <c r="O28" s="44">
        <f>I28*0.21</f>
        <v>0</v>
      </c>
      <c r="P28">
        <v>3</v>
      </c>
    </row>
    <row r="29">
      <c r="A29" s="37" t="s">
        <v>598</v>
      </c>
      <c r="B29" s="45"/>
      <c r="C29" s="46"/>
      <c r="D29" s="46"/>
      <c r="E29" s="39" t="s">
        <v>5263</v>
      </c>
      <c r="F29" s="46"/>
      <c r="G29" s="46"/>
      <c r="H29" s="46"/>
      <c r="I29" s="46"/>
      <c r="J29" s="48"/>
    </row>
    <row r="30" ht="30">
      <c r="A30" s="37" t="s">
        <v>601</v>
      </c>
      <c r="B30" s="45"/>
      <c r="C30" s="46"/>
      <c r="D30" s="46"/>
      <c r="E30" s="39" t="s">
        <v>14798</v>
      </c>
      <c r="F30" s="46"/>
      <c r="G30" s="46"/>
      <c r="H30" s="46"/>
      <c r="I30" s="46"/>
      <c r="J30" s="48"/>
    </row>
    <row r="31">
      <c r="A31" s="37" t="s">
        <v>593</v>
      </c>
      <c r="B31" s="37">
        <v>6</v>
      </c>
      <c r="C31" s="38" t="s">
        <v>14221</v>
      </c>
      <c r="D31" s="37" t="s">
        <v>595</v>
      </c>
      <c r="E31" s="39" t="s">
        <v>14757</v>
      </c>
      <c r="F31" s="40" t="s">
        <v>608</v>
      </c>
      <c r="G31" s="41">
        <v>1</v>
      </c>
      <c r="H31" s="42">
        <v>0</v>
      </c>
      <c r="I31" s="43">
        <f>ROUND(G31*H31,P4)</f>
        <v>0</v>
      </c>
      <c r="J31" s="37"/>
      <c r="O31" s="44">
        <f>I31*0.21</f>
        <v>0</v>
      </c>
      <c r="P31">
        <v>3</v>
      </c>
    </row>
    <row r="32">
      <c r="A32" s="37" t="s">
        <v>598</v>
      </c>
      <c r="B32" s="45"/>
      <c r="C32" s="46"/>
      <c r="D32" s="46"/>
      <c r="E32" s="39" t="s">
        <v>14757</v>
      </c>
      <c r="F32" s="46"/>
      <c r="G32" s="46"/>
      <c r="H32" s="46"/>
      <c r="I32" s="46"/>
      <c r="J32" s="48"/>
    </row>
    <row r="33" ht="90">
      <c r="A33" s="37" t="s">
        <v>601</v>
      </c>
      <c r="B33" s="45"/>
      <c r="C33" s="46"/>
      <c r="D33" s="46"/>
      <c r="E33" s="39" t="s">
        <v>14758</v>
      </c>
      <c r="F33" s="46"/>
      <c r="G33" s="46"/>
      <c r="H33" s="46"/>
      <c r="I33" s="46"/>
      <c r="J33" s="48"/>
    </row>
    <row r="34">
      <c r="A34" s="31" t="s">
        <v>591</v>
      </c>
      <c r="B34" s="32"/>
      <c r="C34" s="33" t="s">
        <v>14759</v>
      </c>
      <c r="D34" s="34"/>
      <c r="E34" s="31" t="s">
        <v>4035</v>
      </c>
      <c r="F34" s="34"/>
      <c r="G34" s="34"/>
      <c r="H34" s="34"/>
      <c r="I34" s="35">
        <f>SUMIFS(I35:I37,A35:A37,"P")</f>
        <v>0</v>
      </c>
      <c r="J34" s="36"/>
    </row>
    <row r="35">
      <c r="A35" s="37" t="s">
        <v>593</v>
      </c>
      <c r="B35" s="37">
        <v>7</v>
      </c>
      <c r="C35" s="38" t="s">
        <v>14760</v>
      </c>
      <c r="D35" s="37" t="s">
        <v>595</v>
      </c>
      <c r="E35" s="39" t="s">
        <v>14761</v>
      </c>
      <c r="F35" s="40" t="s">
        <v>1797</v>
      </c>
      <c r="G35" s="41">
        <v>1</v>
      </c>
      <c r="H35" s="42">
        <v>0</v>
      </c>
      <c r="I35" s="43">
        <f>ROUND(G35*H35,P4)</f>
        <v>0</v>
      </c>
      <c r="J35" s="37"/>
      <c r="O35" s="44">
        <f>I35*0.21</f>
        <v>0</v>
      </c>
      <c r="P35">
        <v>3</v>
      </c>
    </row>
    <row r="36">
      <c r="A36" s="37" t="s">
        <v>598</v>
      </c>
      <c r="B36" s="45"/>
      <c r="C36" s="46"/>
      <c r="D36" s="46"/>
      <c r="E36" s="39" t="s">
        <v>14761</v>
      </c>
      <c r="F36" s="46"/>
      <c r="G36" s="46"/>
      <c r="H36" s="46"/>
      <c r="I36" s="46"/>
      <c r="J36" s="48"/>
    </row>
    <row r="37" ht="30">
      <c r="A37" s="37" t="s">
        <v>601</v>
      </c>
      <c r="B37" s="45"/>
      <c r="C37" s="46"/>
      <c r="D37" s="46"/>
      <c r="E37" s="39" t="s">
        <v>14799</v>
      </c>
      <c r="F37" s="46"/>
      <c r="G37" s="46"/>
      <c r="H37" s="46"/>
      <c r="I37" s="46"/>
      <c r="J37" s="48"/>
    </row>
    <row r="38">
      <c r="A38" s="31" t="s">
        <v>591</v>
      </c>
      <c r="B38" s="32"/>
      <c r="C38" s="33" t="s">
        <v>4057</v>
      </c>
      <c r="D38" s="34"/>
      <c r="E38" s="31" t="s">
        <v>4058</v>
      </c>
      <c r="F38" s="34"/>
      <c r="G38" s="34"/>
      <c r="H38" s="34"/>
      <c r="I38" s="35">
        <f>SUMIFS(I39:I44,A39:A44,"P")</f>
        <v>0</v>
      </c>
      <c r="J38" s="36"/>
    </row>
    <row r="39" ht="30">
      <c r="A39" s="37" t="s">
        <v>593</v>
      </c>
      <c r="B39" s="37">
        <v>8</v>
      </c>
      <c r="C39" s="38" t="s">
        <v>3028</v>
      </c>
      <c r="D39" s="37" t="s">
        <v>595</v>
      </c>
      <c r="E39" s="39" t="s">
        <v>3029</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4061</v>
      </c>
      <c r="D45" s="34"/>
      <c r="E45" s="31" t="s">
        <v>4062</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3369</v>
      </c>
      <c r="D49" s="37" t="s">
        <v>595</v>
      </c>
      <c r="E49" s="39" t="s">
        <v>3370</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14231</v>
      </c>
      <c r="F54" s="46"/>
      <c r="G54" s="46"/>
      <c r="H54" s="46"/>
      <c r="I54" s="46"/>
      <c r="J54" s="48"/>
    </row>
    <row r="55" ht="30">
      <c r="A55" s="37" t="s">
        <v>593</v>
      </c>
      <c r="B55" s="37">
        <v>13</v>
      </c>
      <c r="C55" s="38" t="s">
        <v>1022</v>
      </c>
      <c r="D55" s="37" t="s">
        <v>595</v>
      </c>
      <c r="E55" s="39" t="s">
        <v>2328</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14310</v>
      </c>
      <c r="F57" s="46"/>
      <c r="G57" s="46"/>
      <c r="H57" s="46"/>
      <c r="I57" s="46"/>
      <c r="J57" s="48"/>
    </row>
    <row r="58" ht="30">
      <c r="A58" s="37" t="s">
        <v>593</v>
      </c>
      <c r="B58" s="37">
        <v>14</v>
      </c>
      <c r="C58" s="38" t="s">
        <v>14800</v>
      </c>
      <c r="D58" s="37" t="s">
        <v>595</v>
      </c>
      <c r="E58" s="39" t="s">
        <v>14801</v>
      </c>
      <c r="F58" s="40" t="s">
        <v>597</v>
      </c>
      <c r="G58" s="41">
        <v>60</v>
      </c>
      <c r="H58" s="42">
        <v>0</v>
      </c>
      <c r="I58" s="43">
        <f>ROUND(G58*H58,P4)</f>
        <v>0</v>
      </c>
      <c r="J58" s="37"/>
      <c r="O58" s="44">
        <f>I58*0.21</f>
        <v>0</v>
      </c>
      <c r="P58">
        <v>3</v>
      </c>
    </row>
    <row r="59" ht="30">
      <c r="A59" s="37" t="s">
        <v>598</v>
      </c>
      <c r="B59" s="45"/>
      <c r="C59" s="46"/>
      <c r="D59" s="46"/>
      <c r="E59" s="39" t="s">
        <v>14801</v>
      </c>
      <c r="F59" s="46"/>
      <c r="G59" s="46"/>
      <c r="H59" s="46"/>
      <c r="I59" s="46"/>
      <c r="J59" s="48"/>
    </row>
    <row r="60" ht="45">
      <c r="A60" s="37" t="s">
        <v>601</v>
      </c>
      <c r="B60" s="45"/>
      <c r="C60" s="46"/>
      <c r="D60" s="46"/>
      <c r="E60" s="39" t="s">
        <v>14802</v>
      </c>
      <c r="F60" s="46"/>
      <c r="G60" s="46"/>
      <c r="H60" s="46"/>
      <c r="I60" s="46"/>
      <c r="J60" s="48"/>
    </row>
    <row r="61">
      <c r="A61" s="31" t="s">
        <v>591</v>
      </c>
      <c r="B61" s="32"/>
      <c r="C61" s="33" t="s">
        <v>4095</v>
      </c>
      <c r="D61" s="34"/>
      <c r="E61" s="31" t="s">
        <v>4096</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14315</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14316</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4097</v>
      </c>
      <c r="F70" s="46"/>
      <c r="G70" s="46"/>
      <c r="H70" s="46"/>
      <c r="I70" s="46"/>
      <c r="J70" s="48"/>
    </row>
    <row r="71">
      <c r="A71" s="31" t="s">
        <v>591</v>
      </c>
      <c r="B71" s="32"/>
      <c r="C71" s="33" t="s">
        <v>1716</v>
      </c>
      <c r="D71" s="34"/>
      <c r="E71" s="31" t="s">
        <v>4101</v>
      </c>
      <c r="F71" s="34"/>
      <c r="G71" s="34"/>
      <c r="H71" s="34"/>
      <c r="I71" s="35">
        <f>SUMIFS(I72:I83,A72:A83,"P")</f>
        <v>0</v>
      </c>
      <c r="J71" s="36"/>
    </row>
    <row r="72">
      <c r="A72" s="37" t="s">
        <v>593</v>
      </c>
      <c r="B72" s="37">
        <v>18</v>
      </c>
      <c r="C72" s="38" t="s">
        <v>14317</v>
      </c>
      <c r="D72" s="37" t="s">
        <v>595</v>
      </c>
      <c r="E72" s="39" t="s">
        <v>14318</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14320</v>
      </c>
      <c r="F74" s="46"/>
      <c r="G74" s="46"/>
      <c r="H74" s="46"/>
      <c r="I74" s="46"/>
      <c r="J74" s="48"/>
    </row>
    <row r="75">
      <c r="A75" s="37" t="s">
        <v>593</v>
      </c>
      <c r="B75" s="37">
        <v>19</v>
      </c>
      <c r="C75" s="38" t="s">
        <v>3312</v>
      </c>
      <c r="D75" s="37" t="s">
        <v>595</v>
      </c>
      <c r="E75" s="39" t="s">
        <v>3313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4320</v>
      </c>
      <c r="F77" s="46"/>
      <c r="G77" s="46"/>
      <c r="H77" s="46"/>
      <c r="I77" s="46"/>
      <c r="J77" s="48"/>
    </row>
    <row r="78">
      <c r="A78" s="37" t="s">
        <v>593</v>
      </c>
      <c r="B78" s="37">
        <v>20</v>
      </c>
      <c r="C78" s="38" t="s">
        <v>4324</v>
      </c>
      <c r="D78" s="37" t="s">
        <v>595</v>
      </c>
      <c r="E78" s="39" t="s">
        <v>4123</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4325</v>
      </c>
      <c r="F80" s="46"/>
      <c r="G80" s="46"/>
      <c r="H80" s="46"/>
      <c r="I80" s="46"/>
      <c r="J80" s="48"/>
    </row>
    <row r="81">
      <c r="A81" s="37" t="s">
        <v>593</v>
      </c>
      <c r="B81" s="37">
        <v>21</v>
      </c>
      <c r="C81" s="38" t="s">
        <v>14327</v>
      </c>
      <c r="D81" s="37" t="s">
        <v>595</v>
      </c>
      <c r="E81" s="39" t="s">
        <v>14328</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14330</v>
      </c>
      <c r="F83" s="46"/>
      <c r="G83" s="46"/>
      <c r="H83" s="46"/>
      <c r="I83" s="46"/>
      <c r="J83" s="48"/>
    </row>
    <row r="84">
      <c r="A84" s="31" t="s">
        <v>591</v>
      </c>
      <c r="B84" s="32"/>
      <c r="C84" s="33" t="s">
        <v>3661</v>
      </c>
      <c r="D84" s="34"/>
      <c r="E84" s="31" t="s">
        <v>4125</v>
      </c>
      <c r="F84" s="34"/>
      <c r="G84" s="34"/>
      <c r="H84" s="34"/>
      <c r="I84" s="35">
        <f>SUMIFS(I85:I90,A85:A90,"P")</f>
        <v>0</v>
      </c>
      <c r="J84" s="36"/>
    </row>
    <row r="85" ht="30">
      <c r="A85" s="37" t="s">
        <v>593</v>
      </c>
      <c r="B85" s="37">
        <v>22</v>
      </c>
      <c r="C85" s="38" t="s">
        <v>3379</v>
      </c>
      <c r="D85" s="37" t="s">
        <v>595</v>
      </c>
      <c r="E85" s="39" t="s">
        <v>3380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2096</v>
      </c>
      <c r="F87" s="46"/>
      <c r="G87" s="46"/>
      <c r="H87" s="46"/>
      <c r="I87" s="46"/>
      <c r="J87" s="48"/>
    </row>
    <row r="88">
      <c r="A88" s="37" t="s">
        <v>593</v>
      </c>
      <c r="B88" s="37">
        <v>23</v>
      </c>
      <c r="C88" s="38" t="s">
        <v>4342</v>
      </c>
      <c r="D88" s="37" t="s">
        <v>595</v>
      </c>
      <c r="E88" s="39" t="s">
        <v>3377</v>
      </c>
      <c r="F88" s="40" t="s">
        <v>597</v>
      </c>
      <c r="G88" s="41">
        <v>50</v>
      </c>
      <c r="H88" s="42">
        <v>0</v>
      </c>
      <c r="I88" s="43">
        <f>ROUND(G88*H88,P4)</f>
        <v>0</v>
      </c>
      <c r="J88" s="37"/>
      <c r="O88" s="44">
        <f>I88*0.21</f>
        <v>0</v>
      </c>
      <c r="P88">
        <v>3</v>
      </c>
    </row>
    <row r="89">
      <c r="A89" s="37" t="s">
        <v>598</v>
      </c>
      <c r="B89" s="45"/>
      <c r="C89" s="46"/>
      <c r="D89" s="46"/>
      <c r="E89" s="39" t="s">
        <v>3377</v>
      </c>
      <c r="F89" s="46"/>
      <c r="G89" s="46"/>
      <c r="H89" s="46"/>
      <c r="I89" s="46"/>
      <c r="J89" s="48"/>
    </row>
    <row r="90" ht="60">
      <c r="A90" s="37" t="s">
        <v>601</v>
      </c>
      <c r="B90" s="45"/>
      <c r="C90" s="46"/>
      <c r="D90" s="46"/>
      <c r="E90" s="39" t="s">
        <v>4135</v>
      </c>
      <c r="F90" s="46"/>
      <c r="G90" s="46"/>
      <c r="H90" s="46"/>
      <c r="I90" s="46"/>
      <c r="J90" s="48"/>
    </row>
    <row r="91">
      <c r="A91" s="31" t="s">
        <v>591</v>
      </c>
      <c r="B91" s="32"/>
      <c r="C91" s="33" t="s">
        <v>3666</v>
      </c>
      <c r="D91" s="34"/>
      <c r="E91" s="31" t="s">
        <v>4198</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4208</v>
      </c>
      <c r="F97" s="46"/>
      <c r="G97" s="46"/>
      <c r="H97" s="46"/>
      <c r="I97" s="46"/>
      <c r="J97" s="48"/>
    </row>
    <row r="98">
      <c r="A98" s="37" t="s">
        <v>593</v>
      </c>
      <c r="B98" s="37">
        <v>26</v>
      </c>
      <c r="C98" s="38" t="s">
        <v>14783</v>
      </c>
      <c r="D98" s="37" t="s">
        <v>595</v>
      </c>
      <c r="E98" s="39" t="s">
        <v>14784</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4219</v>
      </c>
      <c r="F100" s="46"/>
      <c r="G100" s="46"/>
      <c r="H100" s="46"/>
      <c r="I100" s="46"/>
      <c r="J100" s="48"/>
    </row>
    <row r="101">
      <c r="A101" s="37" t="s">
        <v>593</v>
      </c>
      <c r="B101" s="37">
        <v>27</v>
      </c>
      <c r="C101" s="38" t="s">
        <v>14341</v>
      </c>
      <c r="D101" s="37" t="s">
        <v>595</v>
      </c>
      <c r="E101" s="39" t="s">
        <v>14342</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4214</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3669</v>
      </c>
      <c r="F106" s="46"/>
      <c r="G106" s="46"/>
      <c r="H106" s="46"/>
      <c r="I106" s="46"/>
      <c r="J106" s="48"/>
    </row>
    <row r="107">
      <c r="A107" s="37" t="s">
        <v>593</v>
      </c>
      <c r="B107" s="37">
        <v>29</v>
      </c>
      <c r="C107" s="38" t="s">
        <v>3077</v>
      </c>
      <c r="D107" s="37" t="s">
        <v>595</v>
      </c>
      <c r="E107" s="39" t="s">
        <v>3078</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4225</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3670</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4226</v>
      </c>
      <c r="F115" s="46"/>
      <c r="G115" s="46"/>
      <c r="H115" s="46"/>
      <c r="I115" s="46"/>
      <c r="J115" s="48"/>
    </row>
    <row r="116">
      <c r="A116" s="37" t="s">
        <v>593</v>
      </c>
      <c r="B116" s="37">
        <v>32</v>
      </c>
      <c r="C116" s="38" t="s">
        <v>3392</v>
      </c>
      <c r="D116" s="37" t="s">
        <v>595</v>
      </c>
      <c r="E116" s="39" t="s">
        <v>3393</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4390</v>
      </c>
      <c r="F118" s="46"/>
      <c r="G118" s="46"/>
      <c r="H118" s="46"/>
      <c r="I118" s="46"/>
      <c r="J118" s="48"/>
    </row>
    <row r="119">
      <c r="A119" s="31" t="s">
        <v>591</v>
      </c>
      <c r="B119" s="32"/>
      <c r="C119" s="33" t="s">
        <v>4259</v>
      </c>
      <c r="D119" s="34"/>
      <c r="E119" s="31" t="s">
        <v>561</v>
      </c>
      <c r="F119" s="34"/>
      <c r="G119" s="34"/>
      <c r="H119" s="34"/>
      <c r="I119" s="35">
        <f>SUMIFS(I120:I122,A120:A122,"P")</f>
        <v>0</v>
      </c>
      <c r="J119" s="36"/>
    </row>
    <row r="120">
      <c r="A120" s="37" t="s">
        <v>593</v>
      </c>
      <c r="B120" s="37">
        <v>33</v>
      </c>
      <c r="C120" s="38" t="s">
        <v>14803</v>
      </c>
      <c r="D120" s="37" t="s">
        <v>595</v>
      </c>
      <c r="E120" s="39" t="s">
        <v>14804</v>
      </c>
      <c r="F120" s="40" t="s">
        <v>608</v>
      </c>
      <c r="G120" s="41">
        <v>1</v>
      </c>
      <c r="H120" s="42">
        <v>0</v>
      </c>
      <c r="I120" s="43">
        <f>ROUND(G120*H120,P4)</f>
        <v>0</v>
      </c>
      <c r="J120" s="37"/>
      <c r="O120" s="44">
        <f>I120*0.21</f>
        <v>0</v>
      </c>
      <c r="P120">
        <v>3</v>
      </c>
    </row>
    <row r="121">
      <c r="A121" s="37" t="s">
        <v>598</v>
      </c>
      <c r="B121" s="45"/>
      <c r="C121" s="46"/>
      <c r="D121" s="46"/>
      <c r="E121" s="39" t="s">
        <v>14804</v>
      </c>
      <c r="F121" s="46"/>
      <c r="G121" s="46"/>
      <c r="H121" s="46"/>
      <c r="I121" s="46"/>
      <c r="J121" s="48"/>
    </row>
    <row r="122" ht="45">
      <c r="A122" s="37" t="s">
        <v>601</v>
      </c>
      <c r="B122" s="45"/>
      <c r="C122" s="46"/>
      <c r="D122" s="46"/>
      <c r="E122" s="39" t="s">
        <v>14805</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14806</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30">
      <c r="A134" s="37" t="s">
        <v>593</v>
      </c>
      <c r="B134" s="37">
        <v>37</v>
      </c>
      <c r="C134" s="38" t="s">
        <v>3429</v>
      </c>
      <c r="D134" s="37" t="s">
        <v>3430</v>
      </c>
      <c r="E134" s="39" t="s">
        <v>4281</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45"/>
      <c r="C136" s="46"/>
      <c r="D136" s="46"/>
      <c r="E136" s="39" t="s">
        <v>4282</v>
      </c>
      <c r="F136" s="46"/>
      <c r="G136" s="46"/>
      <c r="H136" s="46"/>
      <c r="I136" s="46"/>
      <c r="J136" s="48"/>
    </row>
    <row r="137" ht="30">
      <c r="A137" s="37" t="s">
        <v>593</v>
      </c>
      <c r="B137" s="37">
        <v>38</v>
      </c>
      <c r="C137" s="38" t="s">
        <v>3433</v>
      </c>
      <c r="D137" s="37" t="s">
        <v>3434</v>
      </c>
      <c r="E137" s="39" t="s">
        <v>4283</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5">
      <c r="A139" s="37" t="s">
        <v>601</v>
      </c>
      <c r="B139" s="50"/>
      <c r="C139" s="51"/>
      <c r="D139" s="51"/>
      <c r="E139" s="39" t="s">
        <v>4282</v>
      </c>
      <c r="F139" s="51"/>
      <c r="G139" s="51"/>
      <c r="H139" s="51"/>
      <c r="I139" s="51"/>
      <c r="J139" s="52"/>
    </row>
  </sheetData>
  <sheetProtection sheet="1" objects="1" scenarios="1" spinCount="100000" saltValue="t8O7RGrloUU9Adj3YFSJReULrZuDkvZp1FVi7oKYZU0SiiLXGxqg6N5SEA02Qvwgz4JfCUDWrUIqrT+dPUgjfw==" hashValue="wr7GGXApghhSQyiqiyaODRgUJnBFiV+aamqRw1b1/LNlgS2ESzHxXeOD6HLJ2PUM/pw6tyMQbqQuGLKRoTMt1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14807</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14796</v>
      </c>
      <c r="D6" s="22"/>
      <c r="E6" s="23" t="s">
        <v>535</v>
      </c>
      <c r="F6" s="17"/>
      <c r="G6" s="17"/>
      <c r="H6" s="17"/>
      <c r="I6" s="17"/>
      <c r="J6" s="19"/>
    </row>
    <row r="7">
      <c r="A7" s="3" t="s">
        <v>578</v>
      </c>
      <c r="B7" s="20" t="s">
        <v>579</v>
      </c>
      <c r="C7" s="21" t="s">
        <v>14807</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SUMIFS(I12:I14,A12:A14,"P")</f>
        <v>0</v>
      </c>
      <c r="J11" s="36"/>
    </row>
    <row r="12">
      <c r="A12" s="37" t="s">
        <v>593</v>
      </c>
      <c r="B12" s="37">
        <v>1</v>
      </c>
      <c r="C12" s="38" t="s">
        <v>14215</v>
      </c>
      <c r="D12" s="37" t="s">
        <v>595</v>
      </c>
      <c r="E12" s="39" t="s">
        <v>14216</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1" t="s">
        <v>591</v>
      </c>
      <c r="B15" s="32"/>
      <c r="C15" s="33" t="s">
        <v>14213</v>
      </c>
      <c r="D15" s="34"/>
      <c r="E15" s="31" t="s">
        <v>14214</v>
      </c>
      <c r="F15" s="34"/>
      <c r="G15" s="34"/>
      <c r="H15" s="34"/>
      <c r="I15" s="35">
        <f>SUMIFS(I16:I21,A16:A21,"P")</f>
        <v>0</v>
      </c>
      <c r="J15" s="36"/>
    </row>
    <row r="16">
      <c r="A16" s="37" t="s">
        <v>593</v>
      </c>
      <c r="B16" s="37">
        <v>2</v>
      </c>
      <c r="C16" s="38" t="s">
        <v>14286</v>
      </c>
      <c r="D16" s="37" t="s">
        <v>595</v>
      </c>
      <c r="E16" s="39" t="s">
        <v>14287</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14218</v>
      </c>
      <c r="D22" s="34"/>
      <c r="E22" s="31" t="s">
        <v>14219</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14381</v>
      </c>
      <c r="D26" s="34"/>
      <c r="E26" s="31" t="s">
        <v>4958</v>
      </c>
      <c r="F26" s="34"/>
      <c r="G26" s="34"/>
      <c r="H26" s="34"/>
      <c r="I26" s="35">
        <f>SUMIFS(I27:I29,A27:A29,"P")</f>
        <v>0</v>
      </c>
      <c r="J26" s="36"/>
    </row>
    <row r="27">
      <c r="A27" s="37" t="s">
        <v>593</v>
      </c>
      <c r="B27" s="37">
        <v>5</v>
      </c>
      <c r="C27" s="38" t="s">
        <v>14513</v>
      </c>
      <c r="D27" s="37" t="s">
        <v>595</v>
      </c>
      <c r="E27" s="39" t="s">
        <v>14514</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4983</v>
      </c>
      <c r="F29" s="46"/>
      <c r="G29" s="46"/>
      <c r="H29" s="46"/>
      <c r="I29" s="46"/>
      <c r="J29" s="48"/>
    </row>
    <row r="30">
      <c r="A30" s="31" t="s">
        <v>591</v>
      </c>
      <c r="B30" s="32"/>
      <c r="C30" s="33" t="s">
        <v>4039</v>
      </c>
      <c r="D30" s="34"/>
      <c r="E30" s="31" t="s">
        <v>4040</v>
      </c>
      <c r="F30" s="34"/>
      <c r="G30" s="34"/>
      <c r="H30" s="34"/>
      <c r="I30" s="35">
        <f>SUMIFS(I31:I36,A31:A36,"P")</f>
        <v>0</v>
      </c>
      <c r="J30" s="36"/>
    </row>
    <row r="31">
      <c r="A31" s="37" t="s">
        <v>593</v>
      </c>
      <c r="B31" s="37">
        <v>6</v>
      </c>
      <c r="C31" s="38" t="s">
        <v>5262</v>
      </c>
      <c r="D31" s="37" t="s">
        <v>595</v>
      </c>
      <c r="E31" s="39" t="s">
        <v>5263</v>
      </c>
      <c r="F31" s="40" t="s">
        <v>989</v>
      </c>
      <c r="G31" s="41">
        <v>1</v>
      </c>
      <c r="H31" s="42">
        <v>0</v>
      </c>
      <c r="I31" s="43">
        <f>ROUND(G31*H31,P4)</f>
        <v>0</v>
      </c>
      <c r="J31" s="37"/>
      <c r="O31" s="44">
        <f>I31*0.21</f>
        <v>0</v>
      </c>
      <c r="P31">
        <v>3</v>
      </c>
    </row>
    <row r="32">
      <c r="A32" s="37" t="s">
        <v>598</v>
      </c>
      <c r="B32" s="45"/>
      <c r="C32" s="46"/>
      <c r="D32" s="46"/>
      <c r="E32" s="39" t="s">
        <v>5263</v>
      </c>
      <c r="F32" s="46"/>
      <c r="G32" s="46"/>
      <c r="H32" s="46"/>
      <c r="I32" s="46"/>
      <c r="J32" s="48"/>
    </row>
    <row r="33" ht="30">
      <c r="A33" s="37" t="s">
        <v>601</v>
      </c>
      <c r="B33" s="45"/>
      <c r="C33" s="46"/>
      <c r="D33" s="46"/>
      <c r="E33" s="39" t="s">
        <v>14798</v>
      </c>
      <c r="F33" s="46"/>
      <c r="G33" s="46"/>
      <c r="H33" s="46"/>
      <c r="I33" s="46"/>
      <c r="J33" s="48"/>
    </row>
    <row r="34">
      <c r="A34" s="37" t="s">
        <v>593</v>
      </c>
      <c r="B34" s="37">
        <v>7</v>
      </c>
      <c r="C34" s="38" t="s">
        <v>14221</v>
      </c>
      <c r="D34" s="37" t="s">
        <v>595</v>
      </c>
      <c r="E34" s="39" t="s">
        <v>14757</v>
      </c>
      <c r="F34" s="40" t="s">
        <v>608</v>
      </c>
      <c r="G34" s="41">
        <v>1</v>
      </c>
      <c r="H34" s="42">
        <v>0</v>
      </c>
      <c r="I34" s="43">
        <f>ROUND(G34*H34,P4)</f>
        <v>0</v>
      </c>
      <c r="J34" s="37"/>
      <c r="O34" s="44">
        <f>I34*0.21</f>
        <v>0</v>
      </c>
      <c r="P34">
        <v>3</v>
      </c>
    </row>
    <row r="35">
      <c r="A35" s="37" t="s">
        <v>598</v>
      </c>
      <c r="B35" s="45"/>
      <c r="C35" s="46"/>
      <c r="D35" s="46"/>
      <c r="E35" s="39" t="s">
        <v>14757</v>
      </c>
      <c r="F35" s="46"/>
      <c r="G35" s="46"/>
      <c r="H35" s="46"/>
      <c r="I35" s="46"/>
      <c r="J35" s="48"/>
    </row>
    <row r="36" ht="90">
      <c r="A36" s="37" t="s">
        <v>601</v>
      </c>
      <c r="B36" s="45"/>
      <c r="C36" s="46"/>
      <c r="D36" s="46"/>
      <c r="E36" s="39" t="s">
        <v>14758</v>
      </c>
      <c r="F36" s="46"/>
      <c r="G36" s="46"/>
      <c r="H36" s="46"/>
      <c r="I36" s="46"/>
      <c r="J36" s="48"/>
    </row>
    <row r="37">
      <c r="A37" s="31" t="s">
        <v>591</v>
      </c>
      <c r="B37" s="32"/>
      <c r="C37" s="33" t="s">
        <v>14759</v>
      </c>
      <c r="D37" s="34"/>
      <c r="E37" s="31" t="s">
        <v>4035</v>
      </c>
      <c r="F37" s="34"/>
      <c r="G37" s="34"/>
      <c r="H37" s="34"/>
      <c r="I37" s="35">
        <f>SUMIFS(I38:I40,A38:A40,"P")</f>
        <v>0</v>
      </c>
      <c r="J37" s="36"/>
    </row>
    <row r="38">
      <c r="A38" s="37" t="s">
        <v>593</v>
      </c>
      <c r="B38" s="37">
        <v>8</v>
      </c>
      <c r="C38" s="38" t="s">
        <v>14760</v>
      </c>
      <c r="D38" s="37" t="s">
        <v>595</v>
      </c>
      <c r="E38" s="39" t="s">
        <v>14761</v>
      </c>
      <c r="F38" s="40" t="s">
        <v>1797</v>
      </c>
      <c r="G38" s="41">
        <v>1</v>
      </c>
      <c r="H38" s="42">
        <v>0</v>
      </c>
      <c r="I38" s="43">
        <f>ROUND(G38*H38,P4)</f>
        <v>0</v>
      </c>
      <c r="J38" s="37"/>
      <c r="O38" s="44">
        <f>I38*0.21</f>
        <v>0</v>
      </c>
      <c r="P38">
        <v>3</v>
      </c>
    </row>
    <row r="39">
      <c r="A39" s="37" t="s">
        <v>598</v>
      </c>
      <c r="B39" s="45"/>
      <c r="C39" s="46"/>
      <c r="D39" s="46"/>
      <c r="E39" s="39" t="s">
        <v>14761</v>
      </c>
      <c r="F39" s="46"/>
      <c r="G39" s="46"/>
      <c r="H39" s="46"/>
      <c r="I39" s="46"/>
      <c r="J39" s="48"/>
    </row>
    <row r="40" ht="30">
      <c r="A40" s="37" t="s">
        <v>601</v>
      </c>
      <c r="B40" s="45"/>
      <c r="C40" s="46"/>
      <c r="D40" s="46"/>
      <c r="E40" s="39" t="s">
        <v>14799</v>
      </c>
      <c r="F40" s="46"/>
      <c r="G40" s="46"/>
      <c r="H40" s="46"/>
      <c r="I40" s="46"/>
      <c r="J40" s="48"/>
    </row>
    <row r="41">
      <c r="A41" s="31" t="s">
        <v>591</v>
      </c>
      <c r="B41" s="32"/>
      <c r="C41" s="33" t="s">
        <v>14442</v>
      </c>
      <c r="D41" s="34"/>
      <c r="E41" s="31" t="s">
        <v>14443</v>
      </c>
      <c r="F41" s="34"/>
      <c r="G41" s="34"/>
      <c r="H41" s="34"/>
      <c r="I41" s="35">
        <f>SUMIFS(I42:I44,A42:A44,"P")</f>
        <v>0</v>
      </c>
      <c r="J41" s="36"/>
    </row>
    <row r="42">
      <c r="A42" s="37" t="s">
        <v>593</v>
      </c>
      <c r="B42" s="37">
        <v>9</v>
      </c>
      <c r="C42" s="38" t="s">
        <v>14444</v>
      </c>
      <c r="D42" s="37" t="s">
        <v>595</v>
      </c>
      <c r="E42" s="39" t="s">
        <v>14445</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14446</v>
      </c>
      <c r="F44" s="46"/>
      <c r="G44" s="46"/>
      <c r="H44" s="46"/>
      <c r="I44" s="46"/>
      <c r="J44" s="48"/>
    </row>
    <row r="45">
      <c r="A45" s="31" t="s">
        <v>591</v>
      </c>
      <c r="B45" s="32"/>
      <c r="C45" s="33" t="s">
        <v>4050</v>
      </c>
      <c r="D45" s="34"/>
      <c r="E45" s="31" t="s">
        <v>4051</v>
      </c>
      <c r="F45" s="34"/>
      <c r="G45" s="34"/>
      <c r="H45" s="34"/>
      <c r="I45" s="35">
        <f>SUMIFS(I46:I48,A46:A48,"P")</f>
        <v>0</v>
      </c>
      <c r="J45" s="36"/>
    </row>
    <row r="46">
      <c r="A46" s="37" t="s">
        <v>593</v>
      </c>
      <c r="B46" s="37">
        <v>10</v>
      </c>
      <c r="C46" s="38" t="s">
        <v>14808</v>
      </c>
      <c r="D46" s="37" t="s">
        <v>595</v>
      </c>
      <c r="E46" s="39" t="s">
        <v>14809</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14810</v>
      </c>
      <c r="F48" s="46"/>
      <c r="G48" s="46"/>
      <c r="H48" s="46"/>
      <c r="I48" s="46"/>
      <c r="J48" s="48"/>
    </row>
    <row r="49">
      <c r="A49" s="31" t="s">
        <v>591</v>
      </c>
      <c r="B49" s="32"/>
      <c r="C49" s="33" t="s">
        <v>4057</v>
      </c>
      <c r="D49" s="34"/>
      <c r="E49" s="31" t="s">
        <v>4058</v>
      </c>
      <c r="F49" s="34"/>
      <c r="G49" s="34"/>
      <c r="H49" s="34"/>
      <c r="I49" s="35">
        <f>SUMIFS(I50:I55,A50:A55,"P")</f>
        <v>0</v>
      </c>
      <c r="J49" s="36"/>
    </row>
    <row r="50" ht="30">
      <c r="A50" s="37" t="s">
        <v>593</v>
      </c>
      <c r="B50" s="37">
        <v>11</v>
      </c>
      <c r="C50" s="38" t="s">
        <v>4059</v>
      </c>
      <c r="D50" s="37" t="s">
        <v>595</v>
      </c>
      <c r="E50" s="39" t="s">
        <v>3029</v>
      </c>
      <c r="F50" s="40" t="s">
        <v>608</v>
      </c>
      <c r="G50" s="41">
        <v>40</v>
      </c>
      <c r="H50" s="42">
        <v>0</v>
      </c>
      <c r="I50" s="43">
        <f>ROUND(G50*H50,P4)</f>
        <v>0</v>
      </c>
      <c r="J50" s="37"/>
      <c r="O50" s="44">
        <f>I50*0.21</f>
        <v>0</v>
      </c>
      <c r="P50">
        <v>3</v>
      </c>
    </row>
    <row r="51" ht="30">
      <c r="A51" s="37" t="s">
        <v>598</v>
      </c>
      <c r="B51" s="45"/>
      <c r="C51" s="46"/>
      <c r="D51" s="46"/>
      <c r="E51" s="39" t="s">
        <v>3029</v>
      </c>
      <c r="F51" s="46"/>
      <c r="G51" s="46"/>
      <c r="H51" s="46"/>
      <c r="I51" s="46"/>
      <c r="J51" s="48"/>
    </row>
    <row r="52" ht="30">
      <c r="A52" s="37" t="s">
        <v>601</v>
      </c>
      <c r="B52" s="45"/>
      <c r="C52" s="46"/>
      <c r="D52" s="46"/>
      <c r="E52" s="39" t="s">
        <v>14811</v>
      </c>
      <c r="F52" s="46"/>
      <c r="G52" s="46"/>
      <c r="H52" s="46"/>
      <c r="I52" s="46"/>
      <c r="J52" s="48"/>
    </row>
    <row r="53">
      <c r="A53" s="37" t="s">
        <v>593</v>
      </c>
      <c r="B53" s="37">
        <v>12</v>
      </c>
      <c r="C53" s="38" t="s">
        <v>14812</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14813</v>
      </c>
      <c r="F55" s="46"/>
      <c r="G55" s="46"/>
      <c r="H55" s="46"/>
      <c r="I55" s="46"/>
      <c r="J55" s="48"/>
    </row>
    <row r="56">
      <c r="A56" s="31" t="s">
        <v>591</v>
      </c>
      <c r="B56" s="32"/>
      <c r="C56" s="33" t="s">
        <v>4061</v>
      </c>
      <c r="D56" s="34"/>
      <c r="E56" s="31" t="s">
        <v>4062</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3369</v>
      </c>
      <c r="D60" s="37" t="s">
        <v>595</v>
      </c>
      <c r="E60" s="39" t="s">
        <v>3370</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2325</v>
      </c>
      <c r="D63" s="37" t="s">
        <v>595</v>
      </c>
      <c r="E63" s="39" t="s">
        <v>2326</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14231</v>
      </c>
      <c r="F68" s="46"/>
      <c r="G68" s="46"/>
      <c r="H68" s="46"/>
      <c r="I68" s="46"/>
      <c r="J68" s="48"/>
    </row>
    <row r="69" ht="30">
      <c r="A69" s="37" t="s">
        <v>593</v>
      </c>
      <c r="B69" s="37">
        <v>17</v>
      </c>
      <c r="C69" s="38" t="s">
        <v>14814</v>
      </c>
      <c r="D69" s="37" t="s">
        <v>595</v>
      </c>
      <c r="E69" s="39" t="s">
        <v>14801</v>
      </c>
      <c r="F69" s="40" t="s">
        <v>597</v>
      </c>
      <c r="G69" s="41">
        <v>437</v>
      </c>
      <c r="H69" s="42">
        <v>0</v>
      </c>
      <c r="I69" s="43">
        <f>ROUND(G69*H69,P4)</f>
        <v>0</v>
      </c>
      <c r="J69" s="37"/>
      <c r="O69" s="44">
        <f>I69*0.21</f>
        <v>0</v>
      </c>
      <c r="P69">
        <v>3</v>
      </c>
    </row>
    <row r="70" ht="30">
      <c r="A70" s="37" t="s">
        <v>598</v>
      </c>
      <c r="B70" s="45"/>
      <c r="C70" s="46"/>
      <c r="D70" s="46"/>
      <c r="E70" s="39" t="s">
        <v>14801</v>
      </c>
      <c r="F70" s="46"/>
      <c r="G70" s="46"/>
      <c r="H70" s="46"/>
      <c r="I70" s="46"/>
      <c r="J70" s="48"/>
    </row>
    <row r="71" ht="45">
      <c r="A71" s="37" t="s">
        <v>601</v>
      </c>
      <c r="B71" s="45"/>
      <c r="C71" s="46"/>
      <c r="D71" s="46"/>
      <c r="E71" s="39" t="s">
        <v>14802</v>
      </c>
      <c r="F71" s="46"/>
      <c r="G71" s="46"/>
      <c r="H71" s="46"/>
      <c r="I71" s="46"/>
      <c r="J71" s="48"/>
    </row>
    <row r="72" ht="30">
      <c r="A72" s="37" t="s">
        <v>593</v>
      </c>
      <c r="B72" s="37">
        <v>18</v>
      </c>
      <c r="C72" s="38" t="s">
        <v>14815</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14802</v>
      </c>
      <c r="F74" s="46"/>
      <c r="G74" s="46"/>
      <c r="H74" s="46"/>
      <c r="I74" s="46"/>
      <c r="J74" s="48"/>
    </row>
    <row r="75">
      <c r="A75" s="31" t="s">
        <v>591</v>
      </c>
      <c r="B75" s="32"/>
      <c r="C75" s="33" t="s">
        <v>4066</v>
      </c>
      <c r="D75" s="34"/>
      <c r="E75" s="31" t="s">
        <v>4067</v>
      </c>
      <c r="F75" s="34"/>
      <c r="G75" s="34"/>
      <c r="H75" s="34"/>
      <c r="I75" s="35">
        <f>SUMIFS(I76:I78,A76:A78,"P")</f>
        <v>0</v>
      </c>
      <c r="J75" s="36"/>
    </row>
    <row r="76" ht="30">
      <c r="A76" s="37" t="s">
        <v>593</v>
      </c>
      <c r="B76" s="37">
        <v>19</v>
      </c>
      <c r="C76" s="38" t="s">
        <v>3309</v>
      </c>
      <c r="D76" s="37" t="s">
        <v>595</v>
      </c>
      <c r="E76" s="39" t="s">
        <v>3310</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4068</v>
      </c>
      <c r="F78" s="46"/>
      <c r="G78" s="46"/>
      <c r="H78" s="46"/>
      <c r="I78" s="46"/>
      <c r="J78" s="48"/>
    </row>
    <row r="79">
      <c r="A79" s="31" t="s">
        <v>591</v>
      </c>
      <c r="B79" s="32"/>
      <c r="C79" s="33" t="s">
        <v>4095</v>
      </c>
      <c r="D79" s="34"/>
      <c r="E79" s="31" t="s">
        <v>4096</v>
      </c>
      <c r="F79" s="34"/>
      <c r="G79" s="34"/>
      <c r="H79" s="34"/>
      <c r="I79" s="35">
        <f>SUMIFS(I80:I88,A80:A88,"P")</f>
        <v>0</v>
      </c>
      <c r="J79" s="36"/>
    </row>
    <row r="80">
      <c r="A80" s="37" t="s">
        <v>593</v>
      </c>
      <c r="B80" s="37">
        <v>20</v>
      </c>
      <c r="C80" s="38" t="s">
        <v>3415</v>
      </c>
      <c r="D80" s="37" t="s">
        <v>595</v>
      </c>
      <c r="E80" s="39" t="s">
        <v>3416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14315</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14316</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4097</v>
      </c>
      <c r="F88" s="46"/>
      <c r="G88" s="46"/>
      <c r="H88" s="46"/>
      <c r="I88" s="46"/>
      <c r="J88" s="48"/>
    </row>
    <row r="89">
      <c r="A89" s="31" t="s">
        <v>591</v>
      </c>
      <c r="B89" s="32"/>
      <c r="C89" s="33" t="s">
        <v>1716</v>
      </c>
      <c r="D89" s="34"/>
      <c r="E89" s="31" t="s">
        <v>4101</v>
      </c>
      <c r="F89" s="34"/>
      <c r="G89" s="34"/>
      <c r="H89" s="34"/>
      <c r="I89" s="35">
        <f>SUMIFS(I90:I110,A90:A110,"P")</f>
        <v>0</v>
      </c>
      <c r="J89" s="36"/>
    </row>
    <row r="90">
      <c r="A90" s="37" t="s">
        <v>593</v>
      </c>
      <c r="B90" s="37">
        <v>23</v>
      </c>
      <c r="C90" s="38" t="s">
        <v>14317</v>
      </c>
      <c r="D90" s="37" t="s">
        <v>595</v>
      </c>
      <c r="E90" s="39" t="s">
        <v>14318</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14320</v>
      </c>
      <c r="F92" s="46"/>
      <c r="G92" s="46"/>
      <c r="H92" s="46"/>
      <c r="I92" s="46"/>
      <c r="J92" s="48"/>
    </row>
    <row r="93">
      <c r="A93" s="37" t="s">
        <v>593</v>
      </c>
      <c r="B93" s="37">
        <v>24</v>
      </c>
      <c r="C93" s="38" t="s">
        <v>14321</v>
      </c>
      <c r="D93" s="37" t="s">
        <v>595</v>
      </c>
      <c r="E93" s="39" t="s">
        <v>14322</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14323</v>
      </c>
      <c r="F95" s="46"/>
      <c r="G95" s="46"/>
      <c r="H95" s="46"/>
      <c r="I95" s="46"/>
      <c r="J95" s="48"/>
    </row>
    <row r="96">
      <c r="A96" s="37" t="s">
        <v>593</v>
      </c>
      <c r="B96" s="37">
        <v>25</v>
      </c>
      <c r="C96" s="38" t="s">
        <v>3312</v>
      </c>
      <c r="D96" s="37" t="s">
        <v>595</v>
      </c>
      <c r="E96" s="39" t="s">
        <v>3313</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4320</v>
      </c>
      <c r="F98" s="46"/>
      <c r="G98" s="46"/>
      <c r="H98" s="46"/>
      <c r="I98" s="46"/>
      <c r="J98" s="48"/>
    </row>
    <row r="99">
      <c r="A99" s="37" t="s">
        <v>593</v>
      </c>
      <c r="B99" s="37">
        <v>26</v>
      </c>
      <c r="C99" s="38" t="s">
        <v>4324</v>
      </c>
      <c r="D99" s="37" t="s">
        <v>595</v>
      </c>
      <c r="E99" s="39" t="s">
        <v>4123</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4325</v>
      </c>
      <c r="F101" s="46"/>
      <c r="G101" s="46"/>
      <c r="H101" s="46"/>
      <c r="I101" s="46"/>
      <c r="J101" s="48"/>
    </row>
    <row r="102">
      <c r="A102" s="37" t="s">
        <v>593</v>
      </c>
      <c r="B102" s="37">
        <v>27</v>
      </c>
      <c r="C102" s="38" t="s">
        <v>14327</v>
      </c>
      <c r="D102" s="37" t="s">
        <v>595</v>
      </c>
      <c r="E102" s="39" t="s">
        <v>14328</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14330</v>
      </c>
      <c r="F104" s="46"/>
      <c r="G104" s="46"/>
      <c r="H104" s="46"/>
      <c r="I104" s="46"/>
      <c r="J104" s="48"/>
    </row>
    <row r="105">
      <c r="A105" s="37" t="s">
        <v>593</v>
      </c>
      <c r="B105" s="37">
        <v>28</v>
      </c>
      <c r="C105" s="38" t="s">
        <v>3317</v>
      </c>
      <c r="D105" s="37" t="s">
        <v>595</v>
      </c>
      <c r="E105" s="39" t="s">
        <v>3318</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14521</v>
      </c>
      <c r="F107" s="46"/>
      <c r="G107" s="46"/>
      <c r="H107" s="46"/>
      <c r="I107" s="46"/>
      <c r="J107" s="48"/>
    </row>
    <row r="108">
      <c r="A108" s="37" t="s">
        <v>593</v>
      </c>
      <c r="B108" s="37">
        <v>29</v>
      </c>
      <c r="C108" s="38" t="s">
        <v>14390</v>
      </c>
      <c r="D108" s="37" t="s">
        <v>595</v>
      </c>
      <c r="E108" s="39" t="s">
        <v>14391</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14392</v>
      </c>
      <c r="F110" s="46"/>
      <c r="G110" s="46"/>
      <c r="H110" s="46"/>
      <c r="I110" s="46"/>
      <c r="J110" s="48"/>
    </row>
    <row r="111">
      <c r="A111" s="31" t="s">
        <v>591</v>
      </c>
      <c r="B111" s="32"/>
      <c r="C111" s="33" t="s">
        <v>3661</v>
      </c>
      <c r="D111" s="34"/>
      <c r="E111" s="31" t="s">
        <v>4125</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31</v>
      </c>
      <c r="C115" s="38" t="s">
        <v>3379</v>
      </c>
      <c r="D115" s="37" t="s">
        <v>595</v>
      </c>
      <c r="E115" s="39" t="s">
        <v>3380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4152</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4135</v>
      </c>
      <c r="F123" s="46"/>
      <c r="G123" s="46"/>
      <c r="H123" s="46"/>
      <c r="I123" s="46"/>
      <c r="J123" s="48"/>
    </row>
    <row r="124">
      <c r="A124" s="37" t="s">
        <v>593</v>
      </c>
      <c r="B124" s="37">
        <v>34</v>
      </c>
      <c r="C124" s="38" t="s">
        <v>4342</v>
      </c>
      <c r="D124" s="37" t="s">
        <v>595</v>
      </c>
      <c r="E124" s="39" t="s">
        <v>3377</v>
      </c>
      <c r="F124" s="40" t="s">
        <v>597</v>
      </c>
      <c r="G124" s="41">
        <v>850</v>
      </c>
      <c r="H124" s="42">
        <v>0</v>
      </c>
      <c r="I124" s="43">
        <f>ROUND(G124*H124,P4)</f>
        <v>0</v>
      </c>
      <c r="J124" s="37"/>
      <c r="O124" s="44">
        <f>I124*0.21</f>
        <v>0</v>
      </c>
      <c r="P124">
        <v>3</v>
      </c>
    </row>
    <row r="125">
      <c r="A125" s="37" t="s">
        <v>598</v>
      </c>
      <c r="B125" s="45"/>
      <c r="C125" s="46"/>
      <c r="D125" s="46"/>
      <c r="E125" s="39" t="s">
        <v>3377</v>
      </c>
      <c r="F125" s="46"/>
      <c r="G125" s="46"/>
      <c r="H125" s="46"/>
      <c r="I125" s="46"/>
      <c r="J125" s="48"/>
    </row>
    <row r="126" ht="60">
      <c r="A126" s="37" t="s">
        <v>601</v>
      </c>
      <c r="B126" s="45"/>
      <c r="C126" s="46"/>
      <c r="D126" s="46"/>
      <c r="E126" s="39" t="s">
        <v>4135</v>
      </c>
      <c r="F126" s="46"/>
      <c r="G126" s="46"/>
      <c r="H126" s="46"/>
      <c r="I126" s="46"/>
      <c r="J126" s="48"/>
    </row>
    <row r="127">
      <c r="A127" s="31" t="s">
        <v>591</v>
      </c>
      <c r="B127" s="32"/>
      <c r="C127" s="33" t="s">
        <v>14249</v>
      </c>
      <c r="D127" s="34"/>
      <c r="E127" s="31" t="s">
        <v>14250</v>
      </c>
      <c r="F127" s="34"/>
      <c r="G127" s="34"/>
      <c r="H127" s="34"/>
      <c r="I127" s="35">
        <f>SUMIFS(I128:I145,A128:A145,"P")</f>
        <v>0</v>
      </c>
      <c r="J127" s="36"/>
    </row>
    <row r="128">
      <c r="A128" s="37" t="s">
        <v>593</v>
      </c>
      <c r="B128" s="37">
        <v>35</v>
      </c>
      <c r="C128" s="38" t="s">
        <v>14816</v>
      </c>
      <c r="D128" s="37" t="s">
        <v>595</v>
      </c>
      <c r="E128" s="39" t="s">
        <v>14817</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14818</v>
      </c>
      <c r="F130" s="46"/>
      <c r="G130" s="46"/>
      <c r="H130" s="46"/>
      <c r="I130" s="46"/>
      <c r="J130" s="48"/>
    </row>
    <row r="131" ht="30">
      <c r="A131" s="37" t="s">
        <v>593</v>
      </c>
      <c r="B131" s="37">
        <v>36</v>
      </c>
      <c r="C131" s="38" t="s">
        <v>14819</v>
      </c>
      <c r="D131" s="37" t="s">
        <v>595</v>
      </c>
      <c r="E131" s="39" t="s">
        <v>14473</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14820</v>
      </c>
      <c r="F133" s="46"/>
      <c r="G133" s="46"/>
      <c r="H133" s="46"/>
      <c r="I133" s="46"/>
      <c r="J133" s="48"/>
    </row>
    <row r="134">
      <c r="A134" s="37" t="s">
        <v>593</v>
      </c>
      <c r="B134" s="37">
        <v>37</v>
      </c>
      <c r="C134" s="38" t="s">
        <v>14821</v>
      </c>
      <c r="D134" s="37" t="s">
        <v>595</v>
      </c>
      <c r="E134" s="39" t="s">
        <v>14822</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14823</v>
      </c>
      <c r="F136" s="46"/>
      <c r="G136" s="46"/>
      <c r="H136" s="46"/>
      <c r="I136" s="46"/>
      <c r="J136" s="48"/>
    </row>
    <row r="137">
      <c r="A137" s="37" t="s">
        <v>593</v>
      </c>
      <c r="B137" s="37">
        <v>38</v>
      </c>
      <c r="C137" s="38" t="s">
        <v>14824</v>
      </c>
      <c r="D137" s="37" t="s">
        <v>595</v>
      </c>
      <c r="E137" s="39" t="s">
        <v>14825</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14267</v>
      </c>
      <c r="F139" s="46"/>
      <c r="G139" s="46"/>
      <c r="H139" s="46"/>
      <c r="I139" s="46"/>
      <c r="J139" s="48"/>
    </row>
    <row r="140" ht="30">
      <c r="A140" s="37" t="s">
        <v>593</v>
      </c>
      <c r="B140" s="37">
        <v>39</v>
      </c>
      <c r="C140" s="38" t="s">
        <v>14826</v>
      </c>
      <c r="D140" s="37" t="s">
        <v>595</v>
      </c>
      <c r="E140" s="39" t="s">
        <v>14827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14828</v>
      </c>
      <c r="F142" s="46"/>
      <c r="G142" s="46"/>
      <c r="H142" s="46"/>
      <c r="I142" s="46"/>
      <c r="J142" s="48"/>
    </row>
    <row r="143" ht="30">
      <c r="A143" s="37" t="s">
        <v>593</v>
      </c>
      <c r="B143" s="37">
        <v>40</v>
      </c>
      <c r="C143" s="38" t="s">
        <v>14829</v>
      </c>
      <c r="D143" s="37" t="s">
        <v>595</v>
      </c>
      <c r="E143" s="39" t="s">
        <v>14830</v>
      </c>
      <c r="F143" s="40" t="s">
        <v>608</v>
      </c>
      <c r="G143" s="41">
        <v>21</v>
      </c>
      <c r="H143" s="42">
        <v>0</v>
      </c>
      <c r="I143" s="43">
        <f>ROUND(G143*H143,P4)</f>
        <v>0</v>
      </c>
      <c r="J143" s="37"/>
      <c r="O143" s="44">
        <f>I143*0.21</f>
        <v>0</v>
      </c>
      <c r="P143">
        <v>3</v>
      </c>
    </row>
    <row r="144" ht="30">
      <c r="A144" s="37" t="s">
        <v>598</v>
      </c>
      <c r="B144" s="45"/>
      <c r="C144" s="46"/>
      <c r="D144" s="46"/>
      <c r="E144" s="39" t="s">
        <v>14830</v>
      </c>
      <c r="F144" s="46"/>
      <c r="G144" s="46"/>
      <c r="H144" s="46"/>
      <c r="I144" s="46"/>
      <c r="J144" s="48"/>
    </row>
    <row r="145" ht="90">
      <c r="A145" s="37" t="s">
        <v>601</v>
      </c>
      <c r="B145" s="45"/>
      <c r="C145" s="46"/>
      <c r="D145" s="46"/>
      <c r="E145" s="39" t="s">
        <v>14459</v>
      </c>
      <c r="F145" s="46"/>
      <c r="G145" s="46"/>
      <c r="H145" s="46"/>
      <c r="I145" s="46"/>
      <c r="J145" s="48"/>
    </row>
    <row r="146">
      <c r="A146" s="31" t="s">
        <v>591</v>
      </c>
      <c r="B146" s="32"/>
      <c r="C146" s="33" t="s">
        <v>3895</v>
      </c>
      <c r="D146" s="34"/>
      <c r="E146" s="31" t="s">
        <v>4355</v>
      </c>
      <c r="F146" s="34"/>
      <c r="G146" s="34"/>
      <c r="H146" s="34"/>
      <c r="I146" s="35">
        <f>SUMIFS(I147:I149,A147:A149,"P")</f>
        <v>0</v>
      </c>
      <c r="J146" s="36"/>
    </row>
    <row r="147">
      <c r="A147" s="37" t="s">
        <v>593</v>
      </c>
      <c r="B147" s="37">
        <v>41</v>
      </c>
      <c r="C147" s="38" t="s">
        <v>14831</v>
      </c>
      <c r="D147" s="37" t="s">
        <v>595</v>
      </c>
      <c r="E147" s="39" t="s">
        <v>14832</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3666</v>
      </c>
      <c r="D150" s="34"/>
      <c r="E150" s="31" t="s">
        <v>4198</v>
      </c>
      <c r="F150" s="34"/>
      <c r="G150" s="34"/>
      <c r="H150" s="34"/>
      <c r="I150" s="35">
        <f>SUMIFS(I151:I189,A151:A189,"P")</f>
        <v>0</v>
      </c>
      <c r="J150" s="36"/>
    </row>
    <row r="151">
      <c r="A151" s="37" t="s">
        <v>593</v>
      </c>
      <c r="B151" s="37">
        <v>42</v>
      </c>
      <c r="C151" s="38" t="s">
        <v>4385</v>
      </c>
      <c r="D151" s="37" t="s">
        <v>595</v>
      </c>
      <c r="E151" s="39" t="s">
        <v>4386</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4201</v>
      </c>
      <c r="F153" s="46"/>
      <c r="G153" s="46"/>
      <c r="H153" s="46"/>
      <c r="I153" s="46"/>
      <c r="J153" s="48"/>
    </row>
    <row r="154">
      <c r="A154" s="37" t="s">
        <v>593</v>
      </c>
      <c r="B154" s="37">
        <v>43</v>
      </c>
      <c r="C154" s="38" t="s">
        <v>14833</v>
      </c>
      <c r="D154" s="37" t="s">
        <v>595</v>
      </c>
      <c r="E154" s="39" t="s">
        <v>14834</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4219</v>
      </c>
      <c r="F156" s="46"/>
      <c r="G156" s="46"/>
      <c r="H156" s="46"/>
      <c r="I156" s="46"/>
      <c r="J156" s="48"/>
    </row>
    <row r="157" ht="30">
      <c r="A157" s="37" t="s">
        <v>593</v>
      </c>
      <c r="B157" s="37">
        <v>44</v>
      </c>
      <c r="C157" s="38" t="s">
        <v>3065</v>
      </c>
      <c r="D157" s="37" t="s">
        <v>595</v>
      </c>
      <c r="E157" s="39" t="s">
        <v>3962</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3069</v>
      </c>
      <c r="D160" s="37" t="s">
        <v>595</v>
      </c>
      <c r="E160" s="39" t="s">
        <v>3964</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3072</v>
      </c>
      <c r="D163" s="37" t="s">
        <v>595</v>
      </c>
      <c r="E163" s="39" t="s">
        <v>3073</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4208</v>
      </c>
      <c r="F165" s="46"/>
      <c r="G165" s="46"/>
      <c r="H165" s="46"/>
      <c r="I165" s="46"/>
      <c r="J165" s="48"/>
    </row>
    <row r="166">
      <c r="A166" s="37" t="s">
        <v>593</v>
      </c>
      <c r="B166" s="37">
        <v>47</v>
      </c>
      <c r="C166" s="38" t="s">
        <v>14783</v>
      </c>
      <c r="D166" s="37" t="s">
        <v>595</v>
      </c>
      <c r="E166" s="39" t="s">
        <v>14784</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4219</v>
      </c>
      <c r="F168" s="46"/>
      <c r="G168" s="46"/>
      <c r="H168" s="46"/>
      <c r="I168" s="46"/>
      <c r="J168" s="48"/>
    </row>
    <row r="169">
      <c r="A169" s="37" t="s">
        <v>593</v>
      </c>
      <c r="B169" s="37">
        <v>48</v>
      </c>
      <c r="C169" s="38" t="s">
        <v>14341</v>
      </c>
      <c r="D169" s="37" t="s">
        <v>595</v>
      </c>
      <c r="E169" s="39" t="s">
        <v>14342</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4214</v>
      </c>
      <c r="F171" s="46"/>
      <c r="G171" s="46"/>
      <c r="H171" s="46"/>
      <c r="I171" s="46"/>
      <c r="J171" s="48"/>
    </row>
    <row r="172" ht="30">
      <c r="A172" s="37" t="s">
        <v>593</v>
      </c>
      <c r="B172" s="37">
        <v>49</v>
      </c>
      <c r="C172" s="38" t="s">
        <v>14432</v>
      </c>
      <c r="D172" s="37" t="s">
        <v>595</v>
      </c>
      <c r="E172" s="39" t="s">
        <v>14433</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4219</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3669</v>
      </c>
      <c r="F177" s="46"/>
      <c r="G177" s="46"/>
      <c r="H177" s="46"/>
      <c r="I177" s="46"/>
      <c r="J177" s="48"/>
    </row>
    <row r="178">
      <c r="A178" s="37" t="s">
        <v>593</v>
      </c>
      <c r="B178" s="37">
        <v>51</v>
      </c>
      <c r="C178" s="38" t="s">
        <v>3077</v>
      </c>
      <c r="D178" s="37" t="s">
        <v>595</v>
      </c>
      <c r="E178" s="39" t="s">
        <v>3078</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4225</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3670</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4226</v>
      </c>
      <c r="F186" s="46"/>
      <c r="G186" s="46"/>
      <c r="H186" s="46"/>
      <c r="I186" s="46"/>
      <c r="J186" s="48"/>
    </row>
    <row r="187">
      <c r="A187" s="37" t="s">
        <v>593</v>
      </c>
      <c r="B187" s="37">
        <v>54</v>
      </c>
      <c r="C187" s="38" t="s">
        <v>3392</v>
      </c>
      <c r="D187" s="37" t="s">
        <v>595</v>
      </c>
      <c r="E187" s="39" t="s">
        <v>3393</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4390</v>
      </c>
      <c r="F189" s="46"/>
      <c r="G189" s="46"/>
      <c r="H189" s="46"/>
      <c r="I189" s="46"/>
      <c r="J189" s="48"/>
    </row>
    <row r="190">
      <c r="A190" s="31" t="s">
        <v>591</v>
      </c>
      <c r="B190" s="32"/>
      <c r="C190" s="33" t="s">
        <v>4259</v>
      </c>
      <c r="D190" s="34"/>
      <c r="E190" s="31" t="s">
        <v>561</v>
      </c>
      <c r="F190" s="34"/>
      <c r="G190" s="34"/>
      <c r="H190" s="34"/>
      <c r="I190" s="35">
        <f>SUMIFS(I191:I193,A191:A193,"P")</f>
        <v>0</v>
      </c>
      <c r="J190" s="36"/>
    </row>
    <row r="191">
      <c r="A191" s="37" t="s">
        <v>593</v>
      </c>
      <c r="B191" s="37">
        <v>55</v>
      </c>
      <c r="C191" s="38" t="s">
        <v>14803</v>
      </c>
      <c r="D191" s="37" t="s">
        <v>595</v>
      </c>
      <c r="E191" s="39" t="s">
        <v>14804</v>
      </c>
      <c r="F191" s="40" t="s">
        <v>608</v>
      </c>
      <c r="G191" s="41">
        <v>1</v>
      </c>
      <c r="H191" s="42">
        <v>0</v>
      </c>
      <c r="I191" s="43">
        <f>ROUND(G191*H191,P4)</f>
        <v>0</v>
      </c>
      <c r="J191" s="37"/>
      <c r="O191" s="44">
        <f>I191*0.21</f>
        <v>0</v>
      </c>
      <c r="P191">
        <v>3</v>
      </c>
    </row>
    <row r="192">
      <c r="A192" s="37" t="s">
        <v>598</v>
      </c>
      <c r="B192" s="45"/>
      <c r="C192" s="46"/>
      <c r="D192" s="46"/>
      <c r="E192" s="39" t="s">
        <v>14804</v>
      </c>
      <c r="F192" s="46"/>
      <c r="G192" s="46"/>
      <c r="H192" s="46"/>
      <c r="I192" s="46"/>
      <c r="J192" s="48"/>
    </row>
    <row r="193" ht="45">
      <c r="A193" s="37" t="s">
        <v>601</v>
      </c>
      <c r="B193" s="45"/>
      <c r="C193" s="46"/>
      <c r="D193" s="46"/>
      <c r="E193" s="39" t="s">
        <v>14805</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14835</v>
      </c>
      <c r="F197" s="46"/>
      <c r="G197" s="46"/>
      <c r="H197" s="46"/>
      <c r="I197" s="46"/>
      <c r="J197" s="48"/>
    </row>
    <row r="198" ht="120">
      <c r="A198" s="37" t="s">
        <v>601</v>
      </c>
      <c r="B198" s="45"/>
      <c r="C198" s="46"/>
      <c r="D198" s="46"/>
      <c r="E198" s="39" t="s">
        <v>1819</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20">
      <c r="A201" s="37" t="s">
        <v>601</v>
      </c>
      <c r="B201" s="45"/>
      <c r="C201" s="46"/>
      <c r="D201" s="46"/>
      <c r="E201" s="39" t="s">
        <v>1819</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59</v>
      </c>
      <c r="C205" s="38" t="s">
        <v>3429</v>
      </c>
      <c r="D205" s="37" t="s">
        <v>3430</v>
      </c>
      <c r="E205" s="39" t="s">
        <v>4281</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5">
      <c r="A207" s="37" t="s">
        <v>601</v>
      </c>
      <c r="B207" s="45"/>
      <c r="C207" s="46"/>
      <c r="D207" s="46"/>
      <c r="E207" s="39" t="s">
        <v>4282</v>
      </c>
      <c r="F207" s="46"/>
      <c r="G207" s="46"/>
      <c r="H207" s="46"/>
      <c r="I207" s="46"/>
      <c r="J207" s="48"/>
    </row>
    <row r="208" ht="30">
      <c r="A208" s="37" t="s">
        <v>593</v>
      </c>
      <c r="B208" s="37">
        <v>60</v>
      </c>
      <c r="C208" s="38" t="s">
        <v>3433</v>
      </c>
      <c r="D208" s="37" t="s">
        <v>3434</v>
      </c>
      <c r="E208" s="39" t="s">
        <v>4283</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5">
      <c r="A210" s="37" t="s">
        <v>601</v>
      </c>
      <c r="B210" s="50"/>
      <c r="C210" s="51"/>
      <c r="D210" s="51"/>
      <c r="E210" s="39" t="s">
        <v>4282</v>
      </c>
      <c r="F210" s="51"/>
      <c r="G210" s="51"/>
      <c r="H210" s="51"/>
      <c r="I210" s="51"/>
      <c r="J210" s="52"/>
    </row>
  </sheetData>
  <sheetProtection sheet="1" objects="1" scenarios="1" spinCount="100000" saltValue="MddBjggrvHpLYeDQEKJPftkh1WMJg3PF8/0z3wE0CQIPBT5ilGldgHi/DL8TXB55PcfGk7JhlW+v53jhvd3BiQ==" hashValue="g+IOEv20+qH0FlIizjfnMBXkhz+gee54SchQnaTZm3bgsbIpRzQD14ylPMyKFUVsFDUmV2dhpE767eBEuRT2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14836</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14796</v>
      </c>
      <c r="D6" s="22"/>
      <c r="E6" s="23" t="s">
        <v>535</v>
      </c>
      <c r="F6" s="17"/>
      <c r="G6" s="17"/>
      <c r="H6" s="17"/>
      <c r="I6" s="17"/>
      <c r="J6" s="19"/>
    </row>
    <row r="7">
      <c r="A7" s="3" t="s">
        <v>578</v>
      </c>
      <c r="B7" s="20" t="s">
        <v>579</v>
      </c>
      <c r="C7" s="21" t="s">
        <v>14836</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SUMIFS(I12:I17,A12:A17,"P")</f>
        <v>0</v>
      </c>
      <c r="J11" s="36"/>
    </row>
    <row r="12">
      <c r="A12" s="37" t="s">
        <v>593</v>
      </c>
      <c r="B12" s="37">
        <v>1</v>
      </c>
      <c r="C12" s="38" t="s">
        <v>14215</v>
      </c>
      <c r="D12" s="37" t="s">
        <v>595</v>
      </c>
      <c r="E12" s="39" t="s">
        <v>14216</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14218</v>
      </c>
      <c r="D18" s="34"/>
      <c r="E18" s="31" t="s">
        <v>14219</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14381</v>
      </c>
      <c r="D22" s="34"/>
      <c r="E22" s="31" t="s">
        <v>4958</v>
      </c>
      <c r="F22" s="34"/>
      <c r="G22" s="34"/>
      <c r="H22" s="34"/>
      <c r="I22" s="35">
        <f>SUMIFS(I23:I25,A23:A25,"P")</f>
        <v>0</v>
      </c>
      <c r="J22" s="36"/>
    </row>
    <row r="23">
      <c r="A23" s="37" t="s">
        <v>593</v>
      </c>
      <c r="B23" s="37">
        <v>4</v>
      </c>
      <c r="C23" s="38" t="s">
        <v>14513</v>
      </c>
      <c r="D23" s="37" t="s">
        <v>595</v>
      </c>
      <c r="E23" s="39" t="s">
        <v>14514</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4983</v>
      </c>
      <c r="F25" s="46"/>
      <c r="G25" s="46"/>
      <c r="H25" s="46"/>
      <c r="I25" s="46"/>
      <c r="J25" s="48"/>
    </row>
    <row r="26">
      <c r="A26" s="31" t="s">
        <v>591</v>
      </c>
      <c r="B26" s="32"/>
      <c r="C26" s="33" t="s">
        <v>4039</v>
      </c>
      <c r="D26" s="34"/>
      <c r="E26" s="31" t="s">
        <v>4040</v>
      </c>
      <c r="F26" s="34"/>
      <c r="G26" s="34"/>
      <c r="H26" s="34"/>
      <c r="I26" s="35">
        <f>SUMIFS(I27:I29,A27:A29,"P")</f>
        <v>0</v>
      </c>
      <c r="J26" s="36"/>
    </row>
    <row r="27">
      <c r="A27" s="37" t="s">
        <v>593</v>
      </c>
      <c r="B27" s="37">
        <v>5</v>
      </c>
      <c r="C27" s="38" t="s">
        <v>5448</v>
      </c>
      <c r="D27" s="37" t="s">
        <v>595</v>
      </c>
      <c r="E27" s="39" t="s">
        <v>5263</v>
      </c>
      <c r="F27" s="40" t="s">
        <v>989</v>
      </c>
      <c r="G27" s="41">
        <v>1.7</v>
      </c>
      <c r="H27" s="42">
        <v>0</v>
      </c>
      <c r="I27" s="43">
        <f>ROUND(G27*H27,P4)</f>
        <v>0</v>
      </c>
      <c r="J27" s="37"/>
      <c r="O27" s="44">
        <f>I27*0.21</f>
        <v>0</v>
      </c>
      <c r="P27">
        <v>3</v>
      </c>
    </row>
    <row r="28">
      <c r="A28" s="37" t="s">
        <v>598</v>
      </c>
      <c r="B28" s="45"/>
      <c r="C28" s="46"/>
      <c r="D28" s="46"/>
      <c r="E28" s="39" t="s">
        <v>5263</v>
      </c>
      <c r="F28" s="46"/>
      <c r="G28" s="46"/>
      <c r="H28" s="46"/>
      <c r="I28" s="46"/>
      <c r="J28" s="48"/>
    </row>
    <row r="29" ht="30">
      <c r="A29" s="37" t="s">
        <v>601</v>
      </c>
      <c r="B29" s="45"/>
      <c r="C29" s="46"/>
      <c r="D29" s="46"/>
      <c r="E29" s="39" t="s">
        <v>4291</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14444</v>
      </c>
      <c r="D31" s="37" t="s">
        <v>595</v>
      </c>
      <c r="E31" s="39" t="s">
        <v>14445</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14837</v>
      </c>
      <c r="F33" s="46"/>
      <c r="G33" s="46"/>
      <c r="H33" s="46"/>
      <c r="I33" s="46"/>
      <c r="J33" s="48"/>
    </row>
    <row r="34" ht="409.5">
      <c r="A34" s="37" t="s">
        <v>601</v>
      </c>
      <c r="B34" s="45"/>
      <c r="C34" s="46"/>
      <c r="D34" s="46"/>
      <c r="E34" s="39" t="s">
        <v>14446</v>
      </c>
      <c r="F34" s="46"/>
      <c r="G34" s="46"/>
      <c r="H34" s="46"/>
      <c r="I34" s="46"/>
      <c r="J34" s="48"/>
    </row>
    <row r="35">
      <c r="A35" s="31" t="s">
        <v>591</v>
      </c>
      <c r="B35" s="32"/>
      <c r="C35" s="33" t="s">
        <v>6083</v>
      </c>
      <c r="D35" s="34"/>
      <c r="E35" s="31" t="s">
        <v>6084</v>
      </c>
      <c r="F35" s="34"/>
      <c r="G35" s="34"/>
      <c r="H35" s="34"/>
      <c r="I35" s="35">
        <f>SUMIFS(I36:I39,A36:A39,"P")</f>
        <v>0</v>
      </c>
      <c r="J35" s="36"/>
    </row>
    <row r="36">
      <c r="A36" s="37" t="s">
        <v>593</v>
      </c>
      <c r="B36" s="37">
        <v>7</v>
      </c>
      <c r="C36" s="38" t="s">
        <v>14808</v>
      </c>
      <c r="D36" s="37" t="s">
        <v>595</v>
      </c>
      <c r="E36" s="39" t="s">
        <v>14809</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14838</v>
      </c>
      <c r="F38" s="46"/>
      <c r="G38" s="46"/>
      <c r="H38" s="46"/>
      <c r="I38" s="46"/>
      <c r="J38" s="48"/>
    </row>
    <row r="39" ht="409.5">
      <c r="A39" s="37" t="s">
        <v>601</v>
      </c>
      <c r="B39" s="45"/>
      <c r="C39" s="46"/>
      <c r="D39" s="46"/>
      <c r="E39" s="39" t="s">
        <v>14810</v>
      </c>
      <c r="F39" s="46"/>
      <c r="G39" s="46"/>
      <c r="H39" s="46"/>
      <c r="I39" s="46"/>
      <c r="J39" s="48"/>
    </row>
    <row r="40">
      <c r="A40" s="31" t="s">
        <v>591</v>
      </c>
      <c r="B40" s="32"/>
      <c r="C40" s="33" t="s">
        <v>4057</v>
      </c>
      <c r="D40" s="34"/>
      <c r="E40" s="31" t="s">
        <v>4058</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4061</v>
      </c>
      <c r="D44" s="34"/>
      <c r="E44" s="31" t="s">
        <v>4062</v>
      </c>
      <c r="F44" s="34"/>
      <c r="G44" s="34"/>
      <c r="H44" s="34"/>
      <c r="I44" s="35">
        <f>SUMIFS(I45:I50,A45:A50,"P")</f>
        <v>0</v>
      </c>
      <c r="J44" s="36"/>
    </row>
    <row r="45">
      <c r="A45" s="37" t="s">
        <v>593</v>
      </c>
      <c r="B45" s="37">
        <v>9</v>
      </c>
      <c r="C45" s="38" t="s">
        <v>14227</v>
      </c>
      <c r="D45" s="37" t="s">
        <v>595</v>
      </c>
      <c r="E45" s="39" t="s">
        <v>14228</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14231</v>
      </c>
      <c r="F50" s="46"/>
      <c r="G50" s="46"/>
      <c r="H50" s="46"/>
      <c r="I50" s="46"/>
      <c r="J50" s="48"/>
    </row>
    <row r="51">
      <c r="A51" s="31" t="s">
        <v>591</v>
      </c>
      <c r="B51" s="32"/>
      <c r="C51" s="33" t="s">
        <v>3661</v>
      </c>
      <c r="D51" s="34"/>
      <c r="E51" s="31" t="s">
        <v>4125</v>
      </c>
      <c r="F51" s="34"/>
      <c r="G51" s="34"/>
      <c r="H51" s="34"/>
      <c r="I51" s="35">
        <f>SUMIFS(I52:I66,A52:A66,"P")</f>
        <v>0</v>
      </c>
      <c r="J51" s="36"/>
    </row>
    <row r="52">
      <c r="A52" s="37" t="s">
        <v>593</v>
      </c>
      <c r="B52" s="37">
        <v>11</v>
      </c>
      <c r="C52" s="38" t="s">
        <v>14317</v>
      </c>
      <c r="D52" s="37" t="s">
        <v>595</v>
      </c>
      <c r="E52" s="39" t="s">
        <v>14318</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14320</v>
      </c>
      <c r="F54" s="46"/>
      <c r="G54" s="46"/>
      <c r="H54" s="46"/>
      <c r="I54" s="46"/>
      <c r="J54" s="48"/>
    </row>
    <row r="55">
      <c r="A55" s="37" t="s">
        <v>593</v>
      </c>
      <c r="B55" s="37">
        <v>12</v>
      </c>
      <c r="C55" s="38" t="s">
        <v>14324</v>
      </c>
      <c r="D55" s="37" t="s">
        <v>595</v>
      </c>
      <c r="E55" s="39" t="s">
        <v>2456</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14326</v>
      </c>
      <c r="F57" s="46"/>
      <c r="G57" s="46"/>
      <c r="H57" s="46"/>
      <c r="I57" s="46"/>
      <c r="J57" s="48"/>
    </row>
    <row r="58" ht="30">
      <c r="A58" s="37" t="s">
        <v>593</v>
      </c>
      <c r="B58" s="37">
        <v>13</v>
      </c>
      <c r="C58" s="38" t="s">
        <v>3379</v>
      </c>
      <c r="D58" s="37" t="s">
        <v>595</v>
      </c>
      <c r="E58" s="39" t="s">
        <v>3380</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4130</v>
      </c>
      <c r="F63" s="46"/>
      <c r="G63" s="46"/>
      <c r="H63" s="46"/>
      <c r="I63" s="46"/>
      <c r="J63" s="48"/>
    </row>
    <row r="64">
      <c r="A64" s="37" t="s">
        <v>593</v>
      </c>
      <c r="B64" s="37">
        <v>15</v>
      </c>
      <c r="C64" s="38" t="s">
        <v>4342</v>
      </c>
      <c r="D64" s="37" t="s">
        <v>595</v>
      </c>
      <c r="E64" s="39" t="s">
        <v>3377</v>
      </c>
      <c r="F64" s="40" t="s">
        <v>597</v>
      </c>
      <c r="G64" s="41">
        <v>215</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4135</v>
      </c>
      <c r="F66" s="46"/>
      <c r="G66" s="46"/>
      <c r="H66" s="46"/>
      <c r="I66" s="46"/>
      <c r="J66" s="48"/>
    </row>
    <row r="67">
      <c r="A67" s="31" t="s">
        <v>591</v>
      </c>
      <c r="B67" s="32"/>
      <c r="C67" s="33" t="s">
        <v>14249</v>
      </c>
      <c r="D67" s="34"/>
      <c r="E67" s="31" t="s">
        <v>14250</v>
      </c>
      <c r="F67" s="34"/>
      <c r="G67" s="34"/>
      <c r="H67" s="34"/>
      <c r="I67" s="35">
        <f>SUMIFS(I68:I76,A68:A76,"P")</f>
        <v>0</v>
      </c>
      <c r="J67" s="36"/>
    </row>
    <row r="68" ht="30">
      <c r="A68" s="37" t="s">
        <v>593</v>
      </c>
      <c r="B68" s="37">
        <v>16</v>
      </c>
      <c r="C68" s="38" t="s">
        <v>14829</v>
      </c>
      <c r="D68" s="37" t="s">
        <v>595</v>
      </c>
      <c r="E68" s="39" t="s">
        <v>14830</v>
      </c>
      <c r="F68" s="40" t="s">
        <v>608</v>
      </c>
      <c r="G68" s="41">
        <v>6</v>
      </c>
      <c r="H68" s="42">
        <v>0</v>
      </c>
      <c r="I68" s="43">
        <f>ROUND(G68*H68,P4)</f>
        <v>0</v>
      </c>
      <c r="J68" s="37"/>
      <c r="O68" s="44">
        <f>I68*0.21</f>
        <v>0</v>
      </c>
      <c r="P68">
        <v>3</v>
      </c>
    </row>
    <row r="69" ht="30">
      <c r="A69" s="37" t="s">
        <v>598</v>
      </c>
      <c r="B69" s="45"/>
      <c r="C69" s="46"/>
      <c r="D69" s="46"/>
      <c r="E69" s="39" t="s">
        <v>14830</v>
      </c>
      <c r="F69" s="46"/>
      <c r="G69" s="46"/>
      <c r="H69" s="46"/>
      <c r="I69" s="46"/>
      <c r="J69" s="48"/>
    </row>
    <row r="70" ht="90">
      <c r="A70" s="37" t="s">
        <v>601</v>
      </c>
      <c r="B70" s="45"/>
      <c r="C70" s="46"/>
      <c r="D70" s="46"/>
      <c r="E70" s="39" t="s">
        <v>14459</v>
      </c>
      <c r="F70" s="46"/>
      <c r="G70" s="46"/>
      <c r="H70" s="46"/>
      <c r="I70" s="46"/>
      <c r="J70" s="48"/>
    </row>
    <row r="71" ht="30">
      <c r="A71" s="37" t="s">
        <v>593</v>
      </c>
      <c r="B71" s="37">
        <v>17</v>
      </c>
      <c r="C71" s="38" t="s">
        <v>14479</v>
      </c>
      <c r="D71" s="37" t="s">
        <v>595</v>
      </c>
      <c r="E71" s="39" t="s">
        <v>14480</v>
      </c>
      <c r="F71" s="40" t="s">
        <v>608</v>
      </c>
      <c r="G71" s="41">
        <v>6</v>
      </c>
      <c r="H71" s="42">
        <v>0</v>
      </c>
      <c r="I71" s="43">
        <f>ROUND(G71*H71,P4)</f>
        <v>0</v>
      </c>
      <c r="J71" s="37"/>
      <c r="O71" s="44">
        <f>I71*0.21</f>
        <v>0</v>
      </c>
      <c r="P71">
        <v>3</v>
      </c>
    </row>
    <row r="72" ht="30">
      <c r="A72" s="37" t="s">
        <v>598</v>
      </c>
      <c r="B72" s="45"/>
      <c r="C72" s="46"/>
      <c r="D72" s="46"/>
      <c r="E72" s="39" t="s">
        <v>14480</v>
      </c>
      <c r="F72" s="46"/>
      <c r="G72" s="46"/>
      <c r="H72" s="46"/>
      <c r="I72" s="46"/>
      <c r="J72" s="48"/>
    </row>
    <row r="73" ht="45">
      <c r="A73" s="37" t="s">
        <v>601</v>
      </c>
      <c r="B73" s="45"/>
      <c r="C73" s="46"/>
      <c r="D73" s="46"/>
      <c r="E73" s="39" t="s">
        <v>14409</v>
      </c>
      <c r="F73" s="46"/>
      <c r="G73" s="46"/>
      <c r="H73" s="46"/>
      <c r="I73" s="46"/>
      <c r="J73" s="48"/>
    </row>
    <row r="74" ht="30">
      <c r="A74" s="37" t="s">
        <v>593</v>
      </c>
      <c r="B74" s="37">
        <v>18</v>
      </c>
      <c r="C74" s="38" t="s">
        <v>14484</v>
      </c>
      <c r="D74" s="37" t="s">
        <v>595</v>
      </c>
      <c r="E74" s="39" t="s">
        <v>14485</v>
      </c>
      <c r="F74" s="40" t="s">
        <v>608</v>
      </c>
      <c r="G74" s="41">
        <v>6</v>
      </c>
      <c r="H74" s="42">
        <v>0</v>
      </c>
      <c r="I74" s="43">
        <f>ROUND(G74*H74,P4)</f>
        <v>0</v>
      </c>
      <c r="J74" s="37"/>
      <c r="O74" s="44">
        <f>I74*0.21</f>
        <v>0</v>
      </c>
      <c r="P74">
        <v>3</v>
      </c>
    </row>
    <row r="75" ht="30">
      <c r="A75" s="37" t="s">
        <v>598</v>
      </c>
      <c r="B75" s="45"/>
      <c r="C75" s="46"/>
      <c r="D75" s="46"/>
      <c r="E75" s="39" t="s">
        <v>14485</v>
      </c>
      <c r="F75" s="46"/>
      <c r="G75" s="46"/>
      <c r="H75" s="46"/>
      <c r="I75" s="46"/>
      <c r="J75" s="48"/>
    </row>
    <row r="76" ht="45">
      <c r="A76" s="37" t="s">
        <v>601</v>
      </c>
      <c r="B76" s="45"/>
      <c r="C76" s="46"/>
      <c r="D76" s="46"/>
      <c r="E76" s="39" t="s">
        <v>14483</v>
      </c>
      <c r="F76" s="46"/>
      <c r="G76" s="46"/>
      <c r="H76" s="46"/>
      <c r="I76" s="46"/>
      <c r="J76" s="48"/>
    </row>
    <row r="77">
      <c r="A77" s="31" t="s">
        <v>591</v>
      </c>
      <c r="B77" s="32"/>
      <c r="C77" s="33" t="s">
        <v>3666</v>
      </c>
      <c r="D77" s="34"/>
      <c r="E77" s="31" t="s">
        <v>4198</v>
      </c>
      <c r="F77" s="34"/>
      <c r="G77" s="34"/>
      <c r="H77" s="34"/>
      <c r="I77" s="35">
        <f>SUMIFS(I78:I98,A78:A98,"P")</f>
        <v>0</v>
      </c>
      <c r="J77" s="36"/>
    </row>
    <row r="78" ht="30">
      <c r="A78" s="37" t="s">
        <v>593</v>
      </c>
      <c r="B78" s="37">
        <v>19</v>
      </c>
      <c r="C78" s="38" t="s">
        <v>3065</v>
      </c>
      <c r="D78" s="37" t="s">
        <v>595</v>
      </c>
      <c r="E78" s="39" t="s">
        <v>3962</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4208</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4219</v>
      </c>
      <c r="F86" s="46"/>
      <c r="G86" s="46"/>
      <c r="H86" s="46"/>
      <c r="I86" s="46"/>
      <c r="J86" s="48"/>
    </row>
    <row r="87" ht="30">
      <c r="A87" s="37" t="s">
        <v>593</v>
      </c>
      <c r="B87" s="37">
        <v>22</v>
      </c>
      <c r="C87" s="38" t="s">
        <v>14432</v>
      </c>
      <c r="D87" s="37" t="s">
        <v>595</v>
      </c>
      <c r="E87" s="39" t="s">
        <v>14433</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4219</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4225</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28.5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14839</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PGioLMX9+2khP71vfv6CUMK/R6sHQX6Zm/8Woe/9E7xw0NwQ3+lZ/tvmUmY3/R8oPchjg0TlEHyRJ8yuTf6Tw==" hashValue="4fsEJ1BPCkE3mdUpjvAjg1rkA306wamTtapFp2AW22x3iu4vg6n6mYLa6zen6PHkEMyazH253TU9P/UACjYj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14840</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14796</v>
      </c>
      <c r="D6" s="22"/>
      <c r="E6" s="23" t="s">
        <v>535</v>
      </c>
      <c r="F6" s="17"/>
      <c r="G6" s="17"/>
      <c r="H6" s="17"/>
      <c r="I6" s="17"/>
      <c r="J6" s="19"/>
    </row>
    <row r="7">
      <c r="A7" s="3" t="s">
        <v>578</v>
      </c>
      <c r="B7" s="20" t="s">
        <v>579</v>
      </c>
      <c r="C7" s="21" t="s">
        <v>14840</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14213</v>
      </c>
      <c r="D11" s="34"/>
      <c r="E11" s="31" t="s">
        <v>14214</v>
      </c>
      <c r="F11" s="34"/>
      <c r="G11" s="34"/>
      <c r="H11" s="34"/>
      <c r="I11" s="35">
        <f>SUMIFS(I12:I17,A12:A17,"P")</f>
        <v>0</v>
      </c>
      <c r="J11" s="36"/>
    </row>
    <row r="12">
      <c r="A12" s="37" t="s">
        <v>593</v>
      </c>
      <c r="B12" s="37">
        <v>1</v>
      </c>
      <c r="C12" s="38" t="s">
        <v>14215</v>
      </c>
      <c r="D12" s="37" t="s">
        <v>595</v>
      </c>
      <c r="E12" s="39" t="s">
        <v>14216</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14218</v>
      </c>
      <c r="D18" s="34"/>
      <c r="E18" s="31" t="s">
        <v>14219</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14381</v>
      </c>
      <c r="D22" s="34"/>
      <c r="E22" s="31" t="s">
        <v>4958</v>
      </c>
      <c r="F22" s="34"/>
      <c r="G22" s="34"/>
      <c r="H22" s="34"/>
      <c r="I22" s="35">
        <f>SUMIFS(I23:I25,A23:A25,"P")</f>
        <v>0</v>
      </c>
      <c r="J22" s="36"/>
    </row>
    <row r="23">
      <c r="A23" s="37" t="s">
        <v>593</v>
      </c>
      <c r="B23" s="37">
        <v>4</v>
      </c>
      <c r="C23" s="38" t="s">
        <v>14513</v>
      </c>
      <c r="D23" s="37" t="s">
        <v>595</v>
      </c>
      <c r="E23" s="39" t="s">
        <v>14514</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4983</v>
      </c>
      <c r="F25" s="46"/>
      <c r="G25" s="46"/>
      <c r="H25" s="46"/>
      <c r="I25" s="46"/>
      <c r="J25" s="48"/>
    </row>
    <row r="26">
      <c r="A26" s="31" t="s">
        <v>591</v>
      </c>
      <c r="B26" s="32"/>
      <c r="C26" s="33" t="s">
        <v>4039</v>
      </c>
      <c r="D26" s="34"/>
      <c r="E26" s="31" t="s">
        <v>4040</v>
      </c>
      <c r="F26" s="34"/>
      <c r="G26" s="34"/>
      <c r="H26" s="34"/>
      <c r="I26" s="35">
        <f>SUMIFS(I27:I29,A27:A29,"P")</f>
        <v>0</v>
      </c>
      <c r="J26" s="36"/>
    </row>
    <row r="27">
      <c r="A27" s="37" t="s">
        <v>593</v>
      </c>
      <c r="B27" s="37">
        <v>5</v>
      </c>
      <c r="C27" s="38" t="s">
        <v>5448</v>
      </c>
      <c r="D27" s="37" t="s">
        <v>595</v>
      </c>
      <c r="E27" s="39" t="s">
        <v>5263</v>
      </c>
      <c r="F27" s="40" t="s">
        <v>989</v>
      </c>
      <c r="G27" s="41">
        <v>4</v>
      </c>
      <c r="H27" s="42">
        <v>0</v>
      </c>
      <c r="I27" s="43">
        <f>ROUND(G27*H27,P4)</f>
        <v>0</v>
      </c>
      <c r="J27" s="37"/>
      <c r="O27" s="44">
        <f>I27*0.21</f>
        <v>0</v>
      </c>
      <c r="P27">
        <v>3</v>
      </c>
    </row>
    <row r="28">
      <c r="A28" s="37" t="s">
        <v>598</v>
      </c>
      <c r="B28" s="45"/>
      <c r="C28" s="46"/>
      <c r="D28" s="46"/>
      <c r="E28" s="39" t="s">
        <v>5263</v>
      </c>
      <c r="F28" s="46"/>
      <c r="G28" s="46"/>
      <c r="H28" s="46"/>
      <c r="I28" s="46"/>
      <c r="J28" s="48"/>
    </row>
    <row r="29" ht="30">
      <c r="A29" s="37" t="s">
        <v>601</v>
      </c>
      <c r="B29" s="45"/>
      <c r="C29" s="46"/>
      <c r="D29" s="46"/>
      <c r="E29" s="39" t="s">
        <v>4291</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14444</v>
      </c>
      <c r="D31" s="37" t="s">
        <v>595</v>
      </c>
      <c r="E31" s="39" t="s">
        <v>14445</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14841</v>
      </c>
      <c r="F33" s="46"/>
      <c r="G33" s="46"/>
      <c r="H33" s="46"/>
      <c r="I33" s="46"/>
      <c r="J33" s="48"/>
    </row>
    <row r="34" ht="409.5">
      <c r="A34" s="37" t="s">
        <v>601</v>
      </c>
      <c r="B34" s="45"/>
      <c r="C34" s="46"/>
      <c r="D34" s="46"/>
      <c r="E34" s="39" t="s">
        <v>14446</v>
      </c>
      <c r="F34" s="46"/>
      <c r="G34" s="46"/>
      <c r="H34" s="46"/>
      <c r="I34" s="46"/>
      <c r="J34" s="48"/>
    </row>
    <row r="35">
      <c r="A35" s="31" t="s">
        <v>591</v>
      </c>
      <c r="B35" s="32"/>
      <c r="C35" s="33" t="s">
        <v>6083</v>
      </c>
      <c r="D35" s="34"/>
      <c r="E35" s="31" t="s">
        <v>6084</v>
      </c>
      <c r="F35" s="34"/>
      <c r="G35" s="34"/>
      <c r="H35" s="34"/>
      <c r="I35" s="35">
        <f>SUMIFS(I36:I39,A36:A39,"P")</f>
        <v>0</v>
      </c>
      <c r="J35" s="36"/>
    </row>
    <row r="36">
      <c r="A36" s="37" t="s">
        <v>593</v>
      </c>
      <c r="B36" s="37">
        <v>7</v>
      </c>
      <c r="C36" s="38" t="s">
        <v>14808</v>
      </c>
      <c r="D36" s="37" t="s">
        <v>595</v>
      </c>
      <c r="E36" s="39" t="s">
        <v>14809</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14842</v>
      </c>
      <c r="F38" s="46"/>
      <c r="G38" s="46"/>
      <c r="H38" s="46"/>
      <c r="I38" s="46"/>
      <c r="J38" s="48"/>
    </row>
    <row r="39" ht="409.5">
      <c r="A39" s="37" t="s">
        <v>601</v>
      </c>
      <c r="B39" s="45"/>
      <c r="C39" s="46"/>
      <c r="D39" s="46"/>
      <c r="E39" s="39" t="s">
        <v>14810</v>
      </c>
      <c r="F39" s="46"/>
      <c r="G39" s="46"/>
      <c r="H39" s="46"/>
      <c r="I39" s="46"/>
      <c r="J39" s="48"/>
    </row>
    <row r="40">
      <c r="A40" s="31" t="s">
        <v>591</v>
      </c>
      <c r="B40" s="32"/>
      <c r="C40" s="33" t="s">
        <v>4057</v>
      </c>
      <c r="D40" s="34"/>
      <c r="E40" s="31" t="s">
        <v>4058</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4061</v>
      </c>
      <c r="D44" s="34"/>
      <c r="E44" s="31" t="s">
        <v>4062</v>
      </c>
      <c r="F44" s="34"/>
      <c r="G44" s="34"/>
      <c r="H44" s="34"/>
      <c r="I44" s="35">
        <f>SUMIFS(I45:I50,A45:A50,"P")</f>
        <v>0</v>
      </c>
      <c r="J44" s="36"/>
    </row>
    <row r="45">
      <c r="A45" s="37" t="s">
        <v>593</v>
      </c>
      <c r="B45" s="37">
        <v>9</v>
      </c>
      <c r="C45" s="38" t="s">
        <v>14227</v>
      </c>
      <c r="D45" s="37" t="s">
        <v>595</v>
      </c>
      <c r="E45" s="39" t="s">
        <v>14228</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14231</v>
      </c>
      <c r="F50" s="46"/>
      <c r="G50" s="46"/>
      <c r="H50" s="46"/>
      <c r="I50" s="46"/>
      <c r="J50" s="48"/>
    </row>
    <row r="51">
      <c r="A51" s="31" t="s">
        <v>591</v>
      </c>
      <c r="B51" s="32"/>
      <c r="C51" s="33" t="s">
        <v>3661</v>
      </c>
      <c r="D51" s="34"/>
      <c r="E51" s="31" t="s">
        <v>4125</v>
      </c>
      <c r="F51" s="34"/>
      <c r="G51" s="34"/>
      <c r="H51" s="34"/>
      <c r="I51" s="35">
        <f>SUMIFS(I52:I66,A52:A66,"P")</f>
        <v>0</v>
      </c>
      <c r="J51" s="36"/>
    </row>
    <row r="52">
      <c r="A52" s="37" t="s">
        <v>593</v>
      </c>
      <c r="B52" s="37">
        <v>11</v>
      </c>
      <c r="C52" s="38" t="s">
        <v>14317</v>
      </c>
      <c r="D52" s="37" t="s">
        <v>595</v>
      </c>
      <c r="E52" s="39" t="s">
        <v>14318</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14320</v>
      </c>
      <c r="F54" s="46"/>
      <c r="G54" s="46"/>
      <c r="H54" s="46"/>
      <c r="I54" s="46"/>
      <c r="J54" s="48"/>
    </row>
    <row r="55">
      <c r="A55" s="37" t="s">
        <v>593</v>
      </c>
      <c r="B55" s="37">
        <v>12</v>
      </c>
      <c r="C55" s="38" t="s">
        <v>14324</v>
      </c>
      <c r="D55" s="37" t="s">
        <v>595</v>
      </c>
      <c r="E55" s="39" t="s">
        <v>2456</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14326</v>
      </c>
      <c r="F57" s="46"/>
      <c r="G57" s="46"/>
      <c r="H57" s="46"/>
      <c r="I57" s="46"/>
      <c r="J57" s="48"/>
    </row>
    <row r="58" ht="30">
      <c r="A58" s="37" t="s">
        <v>593</v>
      </c>
      <c r="B58" s="37">
        <v>13</v>
      </c>
      <c r="C58" s="38" t="s">
        <v>3379</v>
      </c>
      <c r="D58" s="37" t="s">
        <v>595</v>
      </c>
      <c r="E58" s="39" t="s">
        <v>3380</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4130</v>
      </c>
      <c r="F63" s="46"/>
      <c r="G63" s="46"/>
      <c r="H63" s="46"/>
      <c r="I63" s="46"/>
      <c r="J63" s="48"/>
    </row>
    <row r="64">
      <c r="A64" s="37" t="s">
        <v>593</v>
      </c>
      <c r="B64" s="37">
        <v>15</v>
      </c>
      <c r="C64" s="38" t="s">
        <v>4342</v>
      </c>
      <c r="D64" s="37" t="s">
        <v>595</v>
      </c>
      <c r="E64" s="39" t="s">
        <v>3377</v>
      </c>
      <c r="F64" s="40" t="s">
        <v>597</v>
      </c>
      <c r="G64" s="41">
        <v>450</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4135</v>
      </c>
      <c r="F66" s="46"/>
      <c r="G66" s="46"/>
      <c r="H66" s="46"/>
      <c r="I66" s="46"/>
      <c r="J66" s="48"/>
    </row>
    <row r="67">
      <c r="A67" s="31" t="s">
        <v>591</v>
      </c>
      <c r="B67" s="32"/>
      <c r="C67" s="33" t="s">
        <v>14249</v>
      </c>
      <c r="D67" s="34"/>
      <c r="E67" s="31" t="s">
        <v>14250</v>
      </c>
      <c r="F67" s="34"/>
      <c r="G67" s="34"/>
      <c r="H67" s="34"/>
      <c r="I67" s="35">
        <f>SUMIFS(I68:I76,A68:A76,"P")</f>
        <v>0</v>
      </c>
      <c r="J67" s="36"/>
    </row>
    <row r="68">
      <c r="A68" s="37" t="s">
        <v>593</v>
      </c>
      <c r="B68" s="37">
        <v>16</v>
      </c>
      <c r="C68" s="38" t="s">
        <v>14525</v>
      </c>
      <c r="D68" s="37" t="s">
        <v>595</v>
      </c>
      <c r="E68" s="39" t="s">
        <v>2689</v>
      </c>
      <c r="F68" s="40" t="s">
        <v>608</v>
      </c>
      <c r="G68" s="41">
        <v>15</v>
      </c>
      <c r="H68" s="42">
        <v>0</v>
      </c>
      <c r="I68" s="43">
        <f>ROUND(G68*H68,P4)</f>
        <v>0</v>
      </c>
      <c r="J68" s="37"/>
      <c r="O68" s="44">
        <f>I68*0.21</f>
        <v>0</v>
      </c>
      <c r="P68">
        <v>3</v>
      </c>
    </row>
    <row r="69">
      <c r="A69" s="37" t="s">
        <v>598</v>
      </c>
      <c r="B69" s="45"/>
      <c r="C69" s="46"/>
      <c r="D69" s="46"/>
      <c r="E69" s="39" t="s">
        <v>2689</v>
      </c>
      <c r="F69" s="46"/>
      <c r="G69" s="46"/>
      <c r="H69" s="46"/>
      <c r="I69" s="46"/>
      <c r="J69" s="48"/>
    </row>
    <row r="70" ht="90">
      <c r="A70" s="37" t="s">
        <v>601</v>
      </c>
      <c r="B70" s="45"/>
      <c r="C70" s="46"/>
      <c r="D70" s="46"/>
      <c r="E70" s="39" t="s">
        <v>14459</v>
      </c>
      <c r="F70" s="46"/>
      <c r="G70" s="46"/>
      <c r="H70" s="46"/>
      <c r="I70" s="46"/>
      <c r="J70" s="48"/>
    </row>
    <row r="71" ht="30">
      <c r="A71" s="37" t="s">
        <v>593</v>
      </c>
      <c r="B71" s="37">
        <v>17</v>
      </c>
      <c r="C71" s="38" t="s">
        <v>14479</v>
      </c>
      <c r="D71" s="37" t="s">
        <v>595</v>
      </c>
      <c r="E71" s="39" t="s">
        <v>14480</v>
      </c>
      <c r="F71" s="40" t="s">
        <v>608</v>
      </c>
      <c r="G71" s="41">
        <v>15</v>
      </c>
      <c r="H71" s="42">
        <v>0</v>
      </c>
      <c r="I71" s="43">
        <f>ROUND(G71*H71,P4)</f>
        <v>0</v>
      </c>
      <c r="J71" s="37"/>
      <c r="O71" s="44">
        <f>I71*0.21</f>
        <v>0</v>
      </c>
      <c r="P71">
        <v>3</v>
      </c>
    </row>
    <row r="72" ht="30">
      <c r="A72" s="37" t="s">
        <v>598</v>
      </c>
      <c r="B72" s="45"/>
      <c r="C72" s="46"/>
      <c r="D72" s="46"/>
      <c r="E72" s="39" t="s">
        <v>14480</v>
      </c>
      <c r="F72" s="46"/>
      <c r="G72" s="46"/>
      <c r="H72" s="46"/>
      <c r="I72" s="46"/>
      <c r="J72" s="48"/>
    </row>
    <row r="73" ht="45">
      <c r="A73" s="37" t="s">
        <v>601</v>
      </c>
      <c r="B73" s="45"/>
      <c r="C73" s="46"/>
      <c r="D73" s="46"/>
      <c r="E73" s="39" t="s">
        <v>14409</v>
      </c>
      <c r="F73" s="46"/>
      <c r="G73" s="46"/>
      <c r="H73" s="46"/>
      <c r="I73" s="46"/>
      <c r="J73" s="48"/>
    </row>
    <row r="74" ht="30">
      <c r="A74" s="37" t="s">
        <v>593</v>
      </c>
      <c r="B74" s="37">
        <v>18</v>
      </c>
      <c r="C74" s="38" t="s">
        <v>14484</v>
      </c>
      <c r="D74" s="37" t="s">
        <v>595</v>
      </c>
      <c r="E74" s="39" t="s">
        <v>14485</v>
      </c>
      <c r="F74" s="40" t="s">
        <v>608</v>
      </c>
      <c r="G74" s="41">
        <v>15</v>
      </c>
      <c r="H74" s="42">
        <v>0</v>
      </c>
      <c r="I74" s="43">
        <f>ROUND(G74*H74,P4)</f>
        <v>0</v>
      </c>
      <c r="J74" s="37"/>
      <c r="O74" s="44">
        <f>I74*0.21</f>
        <v>0</v>
      </c>
      <c r="P74">
        <v>3</v>
      </c>
    </row>
    <row r="75" ht="30">
      <c r="A75" s="37" t="s">
        <v>598</v>
      </c>
      <c r="B75" s="45"/>
      <c r="C75" s="46"/>
      <c r="D75" s="46"/>
      <c r="E75" s="39" t="s">
        <v>14485</v>
      </c>
      <c r="F75" s="46"/>
      <c r="G75" s="46"/>
      <c r="H75" s="46"/>
      <c r="I75" s="46"/>
      <c r="J75" s="48"/>
    </row>
    <row r="76" ht="45">
      <c r="A76" s="37" t="s">
        <v>601</v>
      </c>
      <c r="B76" s="45"/>
      <c r="C76" s="46"/>
      <c r="D76" s="46"/>
      <c r="E76" s="39" t="s">
        <v>14483</v>
      </c>
      <c r="F76" s="46"/>
      <c r="G76" s="46"/>
      <c r="H76" s="46"/>
      <c r="I76" s="46"/>
      <c r="J76" s="48"/>
    </row>
    <row r="77">
      <c r="A77" s="31" t="s">
        <v>591</v>
      </c>
      <c r="B77" s="32"/>
      <c r="C77" s="33" t="s">
        <v>3666</v>
      </c>
      <c r="D77" s="34"/>
      <c r="E77" s="31" t="s">
        <v>4198</v>
      </c>
      <c r="F77" s="34"/>
      <c r="G77" s="34"/>
      <c r="H77" s="34"/>
      <c r="I77" s="35">
        <f>SUMIFS(I78:I98,A78:A98,"P")</f>
        <v>0</v>
      </c>
      <c r="J77" s="36"/>
    </row>
    <row r="78" ht="30">
      <c r="A78" s="37" t="s">
        <v>593</v>
      </c>
      <c r="B78" s="37">
        <v>19</v>
      </c>
      <c r="C78" s="38" t="s">
        <v>3065</v>
      </c>
      <c r="D78" s="37" t="s">
        <v>595</v>
      </c>
      <c r="E78" s="39" t="s">
        <v>3962</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4208</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4219</v>
      </c>
      <c r="F86" s="46"/>
      <c r="G86" s="46"/>
      <c r="H86" s="46"/>
      <c r="I86" s="46"/>
      <c r="J86" s="48"/>
    </row>
    <row r="87" ht="30">
      <c r="A87" s="37" t="s">
        <v>593</v>
      </c>
      <c r="B87" s="37">
        <v>22</v>
      </c>
      <c r="C87" s="38" t="s">
        <v>14432</v>
      </c>
      <c r="D87" s="37" t="s">
        <v>595</v>
      </c>
      <c r="E87" s="39" t="s">
        <v>14433</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4219</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4225</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14843</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A7Mgt2JXg5D0V6qt8YLMg4DVZsQKTyWpQAor29nV5CtP0OWfiwddmjSjFUUxUsle2c0MpT+HB+Eq113XVuefSg==" hashValue="yDWUnfky3xtfCa83AYOgIyzZCxXLhkKrO7vvjGDdOV0er8i8AbDtHmJpTHiQvk12ar7En/mik9fBngqMKywK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14844</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14796</v>
      </c>
      <c r="D6" s="22"/>
      <c r="E6" s="23" t="s">
        <v>535</v>
      </c>
      <c r="F6" s="17"/>
      <c r="G6" s="17"/>
      <c r="H6" s="17"/>
      <c r="I6" s="17"/>
      <c r="J6" s="19"/>
    </row>
    <row r="7">
      <c r="A7" s="3" t="s">
        <v>578</v>
      </c>
      <c r="B7" s="20" t="s">
        <v>579</v>
      </c>
      <c r="C7" s="21" t="s">
        <v>14844</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SUMIFS(I12:I14,A12:A14,"P")</f>
        <v>0</v>
      </c>
      <c r="J11" s="36"/>
    </row>
    <row r="12">
      <c r="A12" s="37" t="s">
        <v>593</v>
      </c>
      <c r="B12" s="37">
        <v>1</v>
      </c>
      <c r="C12" s="38" t="s">
        <v>14215</v>
      </c>
      <c r="D12" s="37" t="s">
        <v>595</v>
      </c>
      <c r="E12" s="39" t="s">
        <v>14216</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1" t="s">
        <v>591</v>
      </c>
      <c r="B15" s="32"/>
      <c r="C15" s="33" t="s">
        <v>14213</v>
      </c>
      <c r="D15" s="34"/>
      <c r="E15" s="31" t="s">
        <v>14214</v>
      </c>
      <c r="F15" s="34"/>
      <c r="G15" s="34"/>
      <c r="H15" s="34"/>
      <c r="I15" s="35">
        <f>SUMIFS(I16:I21,A16:A21,"P")</f>
        <v>0</v>
      </c>
      <c r="J15" s="36"/>
    </row>
    <row r="16">
      <c r="A16" s="37" t="s">
        <v>593</v>
      </c>
      <c r="B16" s="37">
        <v>2</v>
      </c>
      <c r="C16" s="38" t="s">
        <v>14286</v>
      </c>
      <c r="D16" s="37" t="s">
        <v>595</v>
      </c>
      <c r="E16" s="39" t="s">
        <v>14287</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14290</v>
      </c>
      <c r="D22" s="34"/>
      <c r="E22" s="31" t="s">
        <v>14291</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14293</v>
      </c>
      <c r="F25" s="46"/>
      <c r="G25" s="46"/>
      <c r="H25" s="46"/>
      <c r="I25" s="46"/>
      <c r="J25" s="48"/>
    </row>
    <row r="26">
      <c r="A26" s="31" t="s">
        <v>591</v>
      </c>
      <c r="B26" s="32"/>
      <c r="C26" s="33" t="s">
        <v>14218</v>
      </c>
      <c r="D26" s="34"/>
      <c r="E26" s="31" t="s">
        <v>14219</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4039</v>
      </c>
      <c r="D30" s="34"/>
      <c r="E30" s="31" t="s">
        <v>4040</v>
      </c>
      <c r="F30" s="34"/>
      <c r="G30" s="34"/>
      <c r="H30" s="34"/>
      <c r="I30" s="35">
        <f>SUMIFS(I31:I36,A31:A36,"P")</f>
        <v>0</v>
      </c>
      <c r="J30" s="36"/>
    </row>
    <row r="31">
      <c r="A31" s="37" t="s">
        <v>593</v>
      </c>
      <c r="B31" s="37">
        <v>6</v>
      </c>
      <c r="C31" s="38" t="s">
        <v>5262</v>
      </c>
      <c r="D31" s="37" t="s">
        <v>595</v>
      </c>
      <c r="E31" s="39" t="s">
        <v>5263</v>
      </c>
      <c r="F31" s="40" t="s">
        <v>989</v>
      </c>
      <c r="G31" s="41">
        <v>1</v>
      </c>
      <c r="H31" s="42">
        <v>0</v>
      </c>
      <c r="I31" s="43">
        <f>ROUND(G31*H31,P4)</f>
        <v>0</v>
      </c>
      <c r="J31" s="37"/>
      <c r="O31" s="44">
        <f>I31*0.21</f>
        <v>0</v>
      </c>
      <c r="P31">
        <v>3</v>
      </c>
    </row>
    <row r="32">
      <c r="A32" s="37" t="s">
        <v>598</v>
      </c>
      <c r="B32" s="45"/>
      <c r="C32" s="46"/>
      <c r="D32" s="46"/>
      <c r="E32" s="39" t="s">
        <v>5263</v>
      </c>
      <c r="F32" s="46"/>
      <c r="G32" s="46"/>
      <c r="H32" s="46"/>
      <c r="I32" s="46"/>
      <c r="J32" s="48"/>
    </row>
    <row r="33" ht="30">
      <c r="A33" s="37" t="s">
        <v>601</v>
      </c>
      <c r="B33" s="45"/>
      <c r="C33" s="46"/>
      <c r="D33" s="46"/>
      <c r="E33" s="39" t="s">
        <v>14798</v>
      </c>
      <c r="F33" s="46"/>
      <c r="G33" s="46"/>
      <c r="H33" s="46"/>
      <c r="I33" s="46"/>
      <c r="J33" s="48"/>
    </row>
    <row r="34">
      <c r="A34" s="37" t="s">
        <v>593</v>
      </c>
      <c r="B34" s="37">
        <v>7</v>
      </c>
      <c r="C34" s="38" t="s">
        <v>14756</v>
      </c>
      <c r="D34" s="37" t="s">
        <v>595</v>
      </c>
      <c r="E34" s="39" t="s">
        <v>14757</v>
      </c>
      <c r="F34" s="40" t="s">
        <v>608</v>
      </c>
      <c r="G34" s="41">
        <v>1</v>
      </c>
      <c r="H34" s="42">
        <v>0</v>
      </c>
      <c r="I34" s="43">
        <f>ROUND(G34*H34,P4)</f>
        <v>0</v>
      </c>
      <c r="J34" s="37"/>
      <c r="O34" s="44">
        <f>I34*0.21</f>
        <v>0</v>
      </c>
      <c r="P34">
        <v>3</v>
      </c>
    </row>
    <row r="35">
      <c r="A35" s="37" t="s">
        <v>598</v>
      </c>
      <c r="B35" s="45"/>
      <c r="C35" s="46"/>
      <c r="D35" s="46"/>
      <c r="E35" s="39" t="s">
        <v>14757</v>
      </c>
      <c r="F35" s="46"/>
      <c r="G35" s="46"/>
      <c r="H35" s="46"/>
      <c r="I35" s="46"/>
      <c r="J35" s="48"/>
    </row>
    <row r="36" ht="90">
      <c r="A36" s="37" t="s">
        <v>601</v>
      </c>
      <c r="B36" s="45"/>
      <c r="C36" s="46"/>
      <c r="D36" s="46"/>
      <c r="E36" s="39" t="s">
        <v>14758</v>
      </c>
      <c r="F36" s="46"/>
      <c r="G36" s="46"/>
      <c r="H36" s="46"/>
      <c r="I36" s="46"/>
      <c r="J36" s="48"/>
    </row>
    <row r="37">
      <c r="A37" s="31" t="s">
        <v>591</v>
      </c>
      <c r="B37" s="32"/>
      <c r="C37" s="33" t="s">
        <v>14759</v>
      </c>
      <c r="D37" s="34"/>
      <c r="E37" s="31" t="s">
        <v>4035</v>
      </c>
      <c r="F37" s="34"/>
      <c r="G37" s="34"/>
      <c r="H37" s="34"/>
      <c r="I37" s="35">
        <f>SUMIFS(I38:I40,A38:A40,"P")</f>
        <v>0</v>
      </c>
      <c r="J37" s="36"/>
    </row>
    <row r="38">
      <c r="A38" s="37" t="s">
        <v>593</v>
      </c>
      <c r="B38" s="37">
        <v>8</v>
      </c>
      <c r="C38" s="38" t="s">
        <v>14760</v>
      </c>
      <c r="D38" s="37" t="s">
        <v>595</v>
      </c>
      <c r="E38" s="39" t="s">
        <v>14761</v>
      </c>
      <c r="F38" s="40" t="s">
        <v>1797</v>
      </c>
      <c r="G38" s="41">
        <v>1</v>
      </c>
      <c r="H38" s="42">
        <v>0</v>
      </c>
      <c r="I38" s="43">
        <f>ROUND(G38*H38,P4)</f>
        <v>0</v>
      </c>
      <c r="J38" s="37"/>
      <c r="O38" s="44">
        <f>I38*0.21</f>
        <v>0</v>
      </c>
      <c r="P38">
        <v>3</v>
      </c>
    </row>
    <row r="39">
      <c r="A39" s="37" t="s">
        <v>598</v>
      </c>
      <c r="B39" s="45"/>
      <c r="C39" s="46"/>
      <c r="D39" s="46"/>
      <c r="E39" s="39" t="s">
        <v>14761</v>
      </c>
      <c r="F39" s="46"/>
      <c r="G39" s="46"/>
      <c r="H39" s="46"/>
      <c r="I39" s="46"/>
      <c r="J39" s="48"/>
    </row>
    <row r="40" ht="30">
      <c r="A40" s="37" t="s">
        <v>601</v>
      </c>
      <c r="B40" s="45"/>
      <c r="C40" s="46"/>
      <c r="D40" s="46"/>
      <c r="E40" s="39" t="s">
        <v>14799</v>
      </c>
      <c r="F40" s="46"/>
      <c r="G40" s="46"/>
      <c r="H40" s="46"/>
      <c r="I40" s="46"/>
      <c r="J40" s="48"/>
    </row>
    <row r="41">
      <c r="A41" s="31" t="s">
        <v>591</v>
      </c>
      <c r="B41" s="32"/>
      <c r="C41" s="33" t="s">
        <v>4057</v>
      </c>
      <c r="D41" s="34"/>
      <c r="E41" s="31" t="s">
        <v>4058</v>
      </c>
      <c r="F41" s="34"/>
      <c r="G41" s="34"/>
      <c r="H41" s="34"/>
      <c r="I41" s="35">
        <f>SUMIFS(I42:I47,A42:A47,"P")</f>
        <v>0</v>
      </c>
      <c r="J41" s="36"/>
    </row>
    <row r="42" ht="30">
      <c r="A42" s="37" t="s">
        <v>593</v>
      </c>
      <c r="B42" s="37">
        <v>9</v>
      </c>
      <c r="C42" s="38" t="s">
        <v>3028</v>
      </c>
      <c r="D42" s="37" t="s">
        <v>595</v>
      </c>
      <c r="E42" s="39" t="s">
        <v>3029</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14231</v>
      </c>
      <c r="F57" s="46"/>
      <c r="G57" s="46"/>
      <c r="H57" s="46"/>
      <c r="I57" s="46"/>
      <c r="J57" s="48"/>
    </row>
    <row r="58" ht="30">
      <c r="A58" s="37" t="s">
        <v>593</v>
      </c>
      <c r="B58" s="37">
        <v>14</v>
      </c>
      <c r="C58" s="38" t="s">
        <v>1022</v>
      </c>
      <c r="D58" s="37" t="s">
        <v>595</v>
      </c>
      <c r="E58" s="39" t="s">
        <v>2328</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14310</v>
      </c>
      <c r="F60" s="46"/>
      <c r="G60" s="46"/>
      <c r="H60" s="46"/>
      <c r="I60" s="46"/>
      <c r="J60" s="48"/>
    </row>
    <row r="61">
      <c r="A61" s="31" t="s">
        <v>591</v>
      </c>
      <c r="B61" s="32"/>
      <c r="C61" s="33" t="s">
        <v>4095</v>
      </c>
      <c r="D61" s="34"/>
      <c r="E61" s="31" t="s">
        <v>4096</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14315</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14316</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4097</v>
      </c>
      <c r="F70" s="46"/>
      <c r="G70" s="46"/>
      <c r="H70" s="46"/>
      <c r="I70" s="46"/>
      <c r="J70" s="48"/>
    </row>
    <row r="71">
      <c r="A71" s="31" t="s">
        <v>591</v>
      </c>
      <c r="B71" s="32"/>
      <c r="C71" s="33" t="s">
        <v>3661</v>
      </c>
      <c r="D71" s="34"/>
      <c r="E71" s="31" t="s">
        <v>4125</v>
      </c>
      <c r="F71" s="34"/>
      <c r="G71" s="34"/>
      <c r="H71" s="34"/>
      <c r="I71" s="35">
        <f>SUMIFS(I72:I83,A72:A83,"P")</f>
        <v>0</v>
      </c>
      <c r="J71" s="36"/>
    </row>
    <row r="72">
      <c r="A72" s="37" t="s">
        <v>593</v>
      </c>
      <c r="B72" s="37">
        <v>18</v>
      </c>
      <c r="C72" s="38" t="s">
        <v>14845</v>
      </c>
      <c r="D72" s="37" t="s">
        <v>595</v>
      </c>
      <c r="E72" s="39" t="s">
        <v>14356</v>
      </c>
      <c r="F72" s="40" t="s">
        <v>608</v>
      </c>
      <c r="G72" s="41">
        <v>2</v>
      </c>
      <c r="H72" s="42">
        <v>0</v>
      </c>
      <c r="I72" s="43">
        <f>ROUND(G72*H72,P4)</f>
        <v>0</v>
      </c>
      <c r="J72" s="37"/>
      <c r="O72" s="44">
        <f>I72*0.21</f>
        <v>0</v>
      </c>
      <c r="P72">
        <v>3</v>
      </c>
    </row>
    <row r="73">
      <c r="A73" s="37" t="s">
        <v>598</v>
      </c>
      <c r="B73" s="45"/>
      <c r="C73" s="46"/>
      <c r="D73" s="46"/>
      <c r="E73" s="39" t="s">
        <v>14356</v>
      </c>
      <c r="F73" s="46"/>
      <c r="G73" s="46"/>
      <c r="H73" s="46"/>
      <c r="I73" s="46"/>
      <c r="J73" s="48"/>
    </row>
    <row r="74" ht="60">
      <c r="A74" s="37" t="s">
        <v>601</v>
      </c>
      <c r="B74" s="45"/>
      <c r="C74" s="46"/>
      <c r="D74" s="46"/>
      <c r="E74" s="39" t="s">
        <v>14846</v>
      </c>
      <c r="F74" s="46"/>
      <c r="G74" s="46"/>
      <c r="H74" s="46"/>
      <c r="I74" s="46"/>
      <c r="J74" s="48"/>
    </row>
    <row r="75" ht="30">
      <c r="A75" s="37" t="s">
        <v>593</v>
      </c>
      <c r="B75" s="37">
        <v>19</v>
      </c>
      <c r="C75" s="38" t="s">
        <v>4126</v>
      </c>
      <c r="D75" s="37" t="s">
        <v>595</v>
      </c>
      <c r="E75" s="39" t="s">
        <v>4127</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2096</v>
      </c>
      <c r="F77" s="46"/>
      <c r="G77" s="46"/>
      <c r="H77" s="46"/>
      <c r="I77" s="46"/>
      <c r="J77" s="48"/>
    </row>
    <row r="78">
      <c r="A78" s="37" t="s">
        <v>593</v>
      </c>
      <c r="B78" s="37">
        <v>20</v>
      </c>
      <c r="C78" s="38" t="s">
        <v>4342</v>
      </c>
      <c r="D78" s="37" t="s">
        <v>595</v>
      </c>
      <c r="E78" s="39" t="s">
        <v>3377</v>
      </c>
      <c r="F78" s="40" t="s">
        <v>597</v>
      </c>
      <c r="G78" s="41">
        <v>205</v>
      </c>
      <c r="H78" s="42">
        <v>0</v>
      </c>
      <c r="I78" s="43">
        <f>ROUND(G78*H78,P4)</f>
        <v>0</v>
      </c>
      <c r="J78" s="37"/>
      <c r="O78" s="44">
        <f>I78*0.21</f>
        <v>0</v>
      </c>
      <c r="P78">
        <v>3</v>
      </c>
    </row>
    <row r="79">
      <c r="A79" s="37" t="s">
        <v>598</v>
      </c>
      <c r="B79" s="45"/>
      <c r="C79" s="46"/>
      <c r="D79" s="46"/>
      <c r="E79" s="39" t="s">
        <v>3377</v>
      </c>
      <c r="F79" s="46"/>
      <c r="G79" s="46"/>
      <c r="H79" s="46"/>
      <c r="I79" s="46"/>
      <c r="J79" s="48"/>
    </row>
    <row r="80" ht="60">
      <c r="A80" s="37" t="s">
        <v>601</v>
      </c>
      <c r="B80" s="45"/>
      <c r="C80" s="46"/>
      <c r="D80" s="46"/>
      <c r="E80" s="39" t="s">
        <v>4135</v>
      </c>
      <c r="F80" s="46"/>
      <c r="G80" s="46"/>
      <c r="H80" s="46"/>
      <c r="I80" s="46"/>
      <c r="J80" s="48"/>
    </row>
    <row r="81">
      <c r="A81" s="37" t="s">
        <v>593</v>
      </c>
      <c r="B81" s="37">
        <v>21</v>
      </c>
      <c r="C81" s="38" t="s">
        <v>14847</v>
      </c>
      <c r="D81" s="37" t="s">
        <v>595</v>
      </c>
      <c r="E81" s="39" t="s">
        <v>14848</v>
      </c>
      <c r="F81" s="40" t="s">
        <v>597</v>
      </c>
      <c r="G81" s="41">
        <v>205</v>
      </c>
      <c r="H81" s="42">
        <v>0</v>
      </c>
      <c r="I81" s="43">
        <f>ROUND(G81*H81,P4)</f>
        <v>0</v>
      </c>
      <c r="J81" s="37"/>
      <c r="O81" s="44">
        <f>I81*0.21</f>
        <v>0</v>
      </c>
      <c r="P81">
        <v>3</v>
      </c>
    </row>
    <row r="82">
      <c r="A82" s="37" t="s">
        <v>598</v>
      </c>
      <c r="B82" s="45"/>
      <c r="C82" s="46"/>
      <c r="D82" s="46"/>
      <c r="E82" s="39" t="s">
        <v>14848</v>
      </c>
      <c r="F82" s="46"/>
      <c r="G82" s="46"/>
      <c r="H82" s="46"/>
      <c r="I82" s="46"/>
      <c r="J82" s="48"/>
    </row>
    <row r="83" ht="60">
      <c r="A83" s="37" t="s">
        <v>601</v>
      </c>
      <c r="B83" s="45"/>
      <c r="C83" s="46"/>
      <c r="D83" s="46"/>
      <c r="E83" s="39" t="s">
        <v>4135</v>
      </c>
      <c r="F83" s="46"/>
      <c r="G83" s="46"/>
      <c r="H83" s="46"/>
      <c r="I83" s="46"/>
      <c r="J83" s="48"/>
    </row>
    <row r="84">
      <c r="A84" s="31" t="s">
        <v>591</v>
      </c>
      <c r="B84" s="32"/>
      <c r="C84" s="33" t="s">
        <v>3666</v>
      </c>
      <c r="D84" s="34"/>
      <c r="E84" s="31" t="s">
        <v>4198</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3072</v>
      </c>
      <c r="D88" s="37" t="s">
        <v>595</v>
      </c>
      <c r="E88" s="39" t="s">
        <v>3073</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4208</v>
      </c>
      <c r="F90" s="46"/>
      <c r="G90" s="46"/>
      <c r="H90" s="46"/>
      <c r="I90" s="46"/>
      <c r="J90" s="48"/>
    </row>
    <row r="91">
      <c r="A91" s="37" t="s">
        <v>593</v>
      </c>
      <c r="B91" s="37">
        <v>24</v>
      </c>
      <c r="C91" s="38" t="s">
        <v>14341</v>
      </c>
      <c r="D91" s="37" t="s">
        <v>595</v>
      </c>
      <c r="E91" s="39" t="s">
        <v>14342</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4214</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3669</v>
      </c>
      <c r="F96" s="46"/>
      <c r="G96" s="46"/>
      <c r="H96" s="46"/>
      <c r="I96" s="46"/>
      <c r="J96" s="48"/>
    </row>
    <row r="97">
      <c r="A97" s="37" t="s">
        <v>593</v>
      </c>
      <c r="B97" s="37">
        <v>26</v>
      </c>
      <c r="C97" s="38" t="s">
        <v>3077</v>
      </c>
      <c r="D97" s="37" t="s">
        <v>595</v>
      </c>
      <c r="E97" s="39" t="s">
        <v>3078</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4225</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3670</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4226</v>
      </c>
      <c r="F105" s="46"/>
      <c r="G105" s="46"/>
      <c r="H105" s="46"/>
      <c r="I105" s="46"/>
      <c r="J105" s="48"/>
    </row>
    <row r="106">
      <c r="A106" s="37" t="s">
        <v>593</v>
      </c>
      <c r="B106" s="37">
        <v>29</v>
      </c>
      <c r="C106" s="38" t="s">
        <v>3392</v>
      </c>
      <c r="D106" s="37" t="s">
        <v>595</v>
      </c>
      <c r="E106" s="39" t="s">
        <v>3393</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4390</v>
      </c>
      <c r="F108" s="46"/>
      <c r="G108" s="46"/>
      <c r="H108" s="46"/>
      <c r="I108" s="46"/>
      <c r="J108" s="48"/>
    </row>
    <row r="109">
      <c r="A109" s="31" t="s">
        <v>591</v>
      </c>
      <c r="B109" s="32"/>
      <c r="C109" s="33" t="s">
        <v>4259</v>
      </c>
      <c r="D109" s="34"/>
      <c r="E109" s="31" t="s">
        <v>561</v>
      </c>
      <c r="F109" s="34"/>
      <c r="G109" s="34"/>
      <c r="H109" s="34"/>
      <c r="I109" s="35">
        <f>SUMIFS(I110:I112,A110:A112,"P")</f>
        <v>0</v>
      </c>
      <c r="J109" s="36"/>
    </row>
    <row r="110">
      <c r="A110" s="37" t="s">
        <v>593</v>
      </c>
      <c r="B110" s="37">
        <v>30</v>
      </c>
      <c r="C110" s="38" t="s">
        <v>14803</v>
      </c>
      <c r="D110" s="37" t="s">
        <v>595</v>
      </c>
      <c r="E110" s="39" t="s">
        <v>14804</v>
      </c>
      <c r="F110" s="40" t="s">
        <v>608</v>
      </c>
      <c r="G110" s="41">
        <v>1</v>
      </c>
      <c r="H110" s="42">
        <v>0</v>
      </c>
      <c r="I110" s="43">
        <f>ROUND(G110*H110,P4)</f>
        <v>0</v>
      </c>
      <c r="J110" s="37"/>
      <c r="O110" s="44">
        <f>I110*0.21</f>
        <v>0</v>
      </c>
      <c r="P110">
        <v>3</v>
      </c>
    </row>
    <row r="111">
      <c r="A111" s="37" t="s">
        <v>598</v>
      </c>
      <c r="B111" s="45"/>
      <c r="C111" s="46"/>
      <c r="D111" s="46"/>
      <c r="E111" s="39" t="s">
        <v>14804</v>
      </c>
      <c r="F111" s="46"/>
      <c r="G111" s="46"/>
      <c r="H111" s="46"/>
      <c r="I111" s="46"/>
      <c r="J111" s="48"/>
    </row>
    <row r="112" ht="45">
      <c r="A112" s="37" t="s">
        <v>601</v>
      </c>
      <c r="B112" s="45"/>
      <c r="C112" s="46"/>
      <c r="D112" s="46"/>
      <c r="E112" s="39" t="s">
        <v>14805</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14849</v>
      </c>
      <c r="F116" s="46"/>
      <c r="G116" s="46"/>
      <c r="H116" s="46"/>
      <c r="I116" s="46"/>
      <c r="J116" s="48"/>
    </row>
    <row r="117" ht="120">
      <c r="A117" s="37" t="s">
        <v>601</v>
      </c>
      <c r="B117" s="45"/>
      <c r="C117" s="46"/>
      <c r="D117" s="46"/>
      <c r="E117" s="39" t="s">
        <v>1819</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20">
      <c r="A120" s="37" t="s">
        <v>601</v>
      </c>
      <c r="B120" s="45"/>
      <c r="C120" s="46"/>
      <c r="D120" s="46"/>
      <c r="E120" s="39" t="s">
        <v>1819</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20">
      <c r="A123" s="37" t="s">
        <v>601</v>
      </c>
      <c r="B123" s="45"/>
      <c r="C123" s="46"/>
      <c r="D123" s="46"/>
      <c r="E123" s="39" t="s">
        <v>1819</v>
      </c>
      <c r="F123" s="46"/>
      <c r="G123" s="46"/>
      <c r="H123" s="46"/>
      <c r="I123" s="46"/>
      <c r="J123" s="48"/>
    </row>
    <row r="124" ht="30">
      <c r="A124" s="37" t="s">
        <v>593</v>
      </c>
      <c r="B124" s="37">
        <v>34</v>
      </c>
      <c r="C124" s="38" t="s">
        <v>3429</v>
      </c>
      <c r="D124" s="37" t="s">
        <v>3430</v>
      </c>
      <c r="E124" s="39" t="s">
        <v>4281</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5">
      <c r="A126" s="37" t="s">
        <v>601</v>
      </c>
      <c r="B126" s="45"/>
      <c r="C126" s="46"/>
      <c r="D126" s="46"/>
      <c r="E126" s="39" t="s">
        <v>4282</v>
      </c>
      <c r="F126" s="46"/>
      <c r="G126" s="46"/>
      <c r="H126" s="46"/>
      <c r="I126" s="46"/>
      <c r="J126" s="48"/>
    </row>
    <row r="127" ht="30">
      <c r="A127" s="37" t="s">
        <v>593</v>
      </c>
      <c r="B127" s="37">
        <v>35</v>
      </c>
      <c r="C127" s="38" t="s">
        <v>3433</v>
      </c>
      <c r="D127" s="37" t="s">
        <v>3434</v>
      </c>
      <c r="E127" s="39" t="s">
        <v>4283</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5">
      <c r="A129" s="37" t="s">
        <v>601</v>
      </c>
      <c r="B129" s="50"/>
      <c r="C129" s="51"/>
      <c r="D129" s="51"/>
      <c r="E129" s="39" t="s">
        <v>4282</v>
      </c>
      <c r="F129" s="51"/>
      <c r="G129" s="51"/>
      <c r="H129" s="51"/>
      <c r="I129" s="51"/>
      <c r="J129" s="52"/>
    </row>
  </sheetData>
  <sheetProtection sheet="1" objects="1" scenarios="1" spinCount="100000" saltValue="TPgrwILDBYGgW8tacG/oNHWYnuVvjWY27Ckg8JK87U8NWID4zrmhL5Q/uwsR9oDCMrCV7kQ4NBZvu54Bh78+hQ==" hashValue="ar7nupt/gHk8+eH3BdXV4pxrI2YQ1u2fRS2tXYm9B0Y/vcpNzUG8ICqp5lRYWWirW+hbo+w9x4qizTsFXqo3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14850</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14796</v>
      </c>
      <c r="D6" s="22"/>
      <c r="E6" s="23" t="s">
        <v>535</v>
      </c>
      <c r="F6" s="17"/>
      <c r="G6" s="17"/>
      <c r="H6" s="17"/>
      <c r="I6" s="17"/>
      <c r="J6" s="19"/>
    </row>
    <row r="7">
      <c r="A7" s="3" t="s">
        <v>578</v>
      </c>
      <c r="B7" s="20" t="s">
        <v>579</v>
      </c>
      <c r="C7" s="21" t="s">
        <v>14850</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SUMIFS(I12:I14,A12:A14,"P")</f>
        <v>0</v>
      </c>
      <c r="J11" s="36"/>
    </row>
    <row r="12">
      <c r="A12" s="37" t="s">
        <v>593</v>
      </c>
      <c r="B12" s="37">
        <v>1</v>
      </c>
      <c r="C12" s="38" t="s">
        <v>14215</v>
      </c>
      <c r="D12" s="37" t="s">
        <v>595</v>
      </c>
      <c r="E12" s="39" t="s">
        <v>14216</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5161</v>
      </c>
      <c r="F14" s="46"/>
      <c r="G14" s="46"/>
      <c r="H14" s="46"/>
      <c r="I14" s="46"/>
      <c r="J14" s="48"/>
    </row>
    <row r="15">
      <c r="A15" s="31" t="s">
        <v>591</v>
      </c>
      <c r="B15" s="32"/>
      <c r="C15" s="33" t="s">
        <v>14213</v>
      </c>
      <c r="D15" s="34"/>
      <c r="E15" s="31" t="s">
        <v>14214</v>
      </c>
      <c r="F15" s="34"/>
      <c r="G15" s="34"/>
      <c r="H15" s="34"/>
      <c r="I15" s="35">
        <f>SUMIFS(I16:I21,A16:A21,"P")</f>
        <v>0</v>
      </c>
      <c r="J15" s="36"/>
    </row>
    <row r="16">
      <c r="A16" s="37" t="s">
        <v>593</v>
      </c>
      <c r="B16" s="37">
        <v>2</v>
      </c>
      <c r="C16" s="38" t="s">
        <v>14286</v>
      </c>
      <c r="D16" s="37" t="s">
        <v>595</v>
      </c>
      <c r="E16" s="39" t="s">
        <v>14287</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14290</v>
      </c>
      <c r="D22" s="34"/>
      <c r="E22" s="31" t="s">
        <v>14291</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14293</v>
      </c>
      <c r="F25" s="46"/>
      <c r="G25" s="46"/>
      <c r="H25" s="46"/>
      <c r="I25" s="46"/>
      <c r="J25" s="48"/>
    </row>
    <row r="26">
      <c r="A26" s="31" t="s">
        <v>591</v>
      </c>
      <c r="B26" s="32"/>
      <c r="C26" s="33" t="s">
        <v>14218</v>
      </c>
      <c r="D26" s="34"/>
      <c r="E26" s="31" t="s">
        <v>14219</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4039</v>
      </c>
      <c r="D30" s="34"/>
      <c r="E30" s="31" t="s">
        <v>4040</v>
      </c>
      <c r="F30" s="34"/>
      <c r="G30" s="34"/>
      <c r="H30" s="34"/>
      <c r="I30" s="35">
        <f>SUMIFS(I31:I36,A31:A36,"P")</f>
        <v>0</v>
      </c>
      <c r="J30" s="36"/>
    </row>
    <row r="31">
      <c r="A31" s="37" t="s">
        <v>593</v>
      </c>
      <c r="B31" s="37">
        <v>6</v>
      </c>
      <c r="C31" s="38" t="s">
        <v>5262</v>
      </c>
      <c r="D31" s="37" t="s">
        <v>595</v>
      </c>
      <c r="E31" s="39" t="s">
        <v>5263</v>
      </c>
      <c r="F31" s="40" t="s">
        <v>989</v>
      </c>
      <c r="G31" s="41">
        <v>1</v>
      </c>
      <c r="H31" s="42">
        <v>0</v>
      </c>
      <c r="I31" s="43">
        <f>ROUND(G31*H31,P4)</f>
        <v>0</v>
      </c>
      <c r="J31" s="37"/>
      <c r="O31" s="44">
        <f>I31*0.21</f>
        <v>0</v>
      </c>
      <c r="P31">
        <v>3</v>
      </c>
    </row>
    <row r="32">
      <c r="A32" s="37" t="s">
        <v>598</v>
      </c>
      <c r="B32" s="45"/>
      <c r="C32" s="46"/>
      <c r="D32" s="46"/>
      <c r="E32" s="39" t="s">
        <v>5263</v>
      </c>
      <c r="F32" s="46"/>
      <c r="G32" s="46"/>
      <c r="H32" s="46"/>
      <c r="I32" s="46"/>
      <c r="J32" s="48"/>
    </row>
    <row r="33" ht="30">
      <c r="A33" s="37" t="s">
        <v>601</v>
      </c>
      <c r="B33" s="45"/>
      <c r="C33" s="46"/>
      <c r="D33" s="46"/>
      <c r="E33" s="39" t="s">
        <v>14798</v>
      </c>
      <c r="F33" s="46"/>
      <c r="G33" s="46"/>
      <c r="H33" s="46"/>
      <c r="I33" s="46"/>
      <c r="J33" s="48"/>
    </row>
    <row r="34">
      <c r="A34" s="37" t="s">
        <v>593</v>
      </c>
      <c r="B34" s="37">
        <v>7</v>
      </c>
      <c r="C34" s="38" t="s">
        <v>14756</v>
      </c>
      <c r="D34" s="37" t="s">
        <v>595</v>
      </c>
      <c r="E34" s="39" t="s">
        <v>14757</v>
      </c>
      <c r="F34" s="40" t="s">
        <v>608</v>
      </c>
      <c r="G34" s="41">
        <v>1</v>
      </c>
      <c r="H34" s="42">
        <v>0</v>
      </c>
      <c r="I34" s="43">
        <f>ROUND(G34*H34,P4)</f>
        <v>0</v>
      </c>
      <c r="J34" s="37"/>
      <c r="O34" s="44">
        <f>I34*0.21</f>
        <v>0</v>
      </c>
      <c r="P34">
        <v>3</v>
      </c>
    </row>
    <row r="35">
      <c r="A35" s="37" t="s">
        <v>598</v>
      </c>
      <c r="B35" s="45"/>
      <c r="C35" s="46"/>
      <c r="D35" s="46"/>
      <c r="E35" s="39" t="s">
        <v>14757</v>
      </c>
      <c r="F35" s="46"/>
      <c r="G35" s="46"/>
      <c r="H35" s="46"/>
      <c r="I35" s="46"/>
      <c r="J35" s="48"/>
    </row>
    <row r="36" ht="90">
      <c r="A36" s="37" t="s">
        <v>601</v>
      </c>
      <c r="B36" s="45"/>
      <c r="C36" s="46"/>
      <c r="D36" s="46"/>
      <c r="E36" s="39" t="s">
        <v>14758</v>
      </c>
      <c r="F36" s="46"/>
      <c r="G36" s="46"/>
      <c r="H36" s="46"/>
      <c r="I36" s="46"/>
      <c r="J36" s="48"/>
    </row>
    <row r="37">
      <c r="A37" s="31" t="s">
        <v>591</v>
      </c>
      <c r="B37" s="32"/>
      <c r="C37" s="33" t="s">
        <v>14759</v>
      </c>
      <c r="D37" s="34"/>
      <c r="E37" s="31" t="s">
        <v>4035</v>
      </c>
      <c r="F37" s="34"/>
      <c r="G37" s="34"/>
      <c r="H37" s="34"/>
      <c r="I37" s="35">
        <f>SUMIFS(I38:I40,A38:A40,"P")</f>
        <v>0</v>
      </c>
      <c r="J37" s="36"/>
    </row>
    <row r="38">
      <c r="A38" s="37" t="s">
        <v>593</v>
      </c>
      <c r="B38" s="37">
        <v>8</v>
      </c>
      <c r="C38" s="38" t="s">
        <v>14760</v>
      </c>
      <c r="D38" s="37" t="s">
        <v>595</v>
      </c>
      <c r="E38" s="39" t="s">
        <v>14761</v>
      </c>
      <c r="F38" s="40" t="s">
        <v>1797</v>
      </c>
      <c r="G38" s="41">
        <v>1</v>
      </c>
      <c r="H38" s="42">
        <v>0</v>
      </c>
      <c r="I38" s="43">
        <f>ROUND(G38*H38,P4)</f>
        <v>0</v>
      </c>
      <c r="J38" s="37"/>
      <c r="O38" s="44">
        <f>I38*0.21</f>
        <v>0</v>
      </c>
      <c r="P38">
        <v>3</v>
      </c>
    </row>
    <row r="39">
      <c r="A39" s="37" t="s">
        <v>598</v>
      </c>
      <c r="B39" s="45"/>
      <c r="C39" s="46"/>
      <c r="D39" s="46"/>
      <c r="E39" s="39" t="s">
        <v>14761</v>
      </c>
      <c r="F39" s="46"/>
      <c r="G39" s="46"/>
      <c r="H39" s="46"/>
      <c r="I39" s="46"/>
      <c r="J39" s="48"/>
    </row>
    <row r="40" ht="30">
      <c r="A40" s="37" t="s">
        <v>601</v>
      </c>
      <c r="B40" s="45"/>
      <c r="C40" s="46"/>
      <c r="D40" s="46"/>
      <c r="E40" s="39" t="s">
        <v>14799</v>
      </c>
      <c r="F40" s="46"/>
      <c r="G40" s="46"/>
      <c r="H40" s="46"/>
      <c r="I40" s="46"/>
      <c r="J40" s="48"/>
    </row>
    <row r="41">
      <c r="A41" s="31" t="s">
        <v>591</v>
      </c>
      <c r="B41" s="32"/>
      <c r="C41" s="33" t="s">
        <v>4057</v>
      </c>
      <c r="D41" s="34"/>
      <c r="E41" s="31" t="s">
        <v>4058</v>
      </c>
      <c r="F41" s="34"/>
      <c r="G41" s="34"/>
      <c r="H41" s="34"/>
      <c r="I41" s="35">
        <f>SUMIFS(I42:I47,A42:A47,"P")</f>
        <v>0</v>
      </c>
      <c r="J41" s="36"/>
    </row>
    <row r="42" ht="30">
      <c r="A42" s="37" t="s">
        <v>593</v>
      </c>
      <c r="B42" s="37">
        <v>9</v>
      </c>
      <c r="C42" s="38" t="s">
        <v>3028</v>
      </c>
      <c r="D42" s="37" t="s">
        <v>595</v>
      </c>
      <c r="E42" s="39" t="s">
        <v>3029</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4061</v>
      </c>
      <c r="D48" s="34"/>
      <c r="E48" s="31" t="s">
        <v>4062</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14231</v>
      </c>
      <c r="F57" s="46"/>
      <c r="G57" s="46"/>
      <c r="H57" s="46"/>
      <c r="I57" s="46"/>
      <c r="J57" s="48"/>
    </row>
    <row r="58" ht="30">
      <c r="A58" s="37" t="s">
        <v>593</v>
      </c>
      <c r="B58" s="37">
        <v>14</v>
      </c>
      <c r="C58" s="38" t="s">
        <v>1022</v>
      </c>
      <c r="D58" s="37" t="s">
        <v>595</v>
      </c>
      <c r="E58" s="39" t="s">
        <v>2328</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14310</v>
      </c>
      <c r="F60" s="46"/>
      <c r="G60" s="46"/>
      <c r="H60" s="46"/>
      <c r="I60" s="46"/>
      <c r="J60" s="48"/>
    </row>
    <row r="61">
      <c r="A61" s="31" t="s">
        <v>591</v>
      </c>
      <c r="B61" s="32"/>
      <c r="C61" s="33" t="s">
        <v>4066</v>
      </c>
      <c r="D61" s="34"/>
      <c r="E61" s="31" t="s">
        <v>4067</v>
      </c>
      <c r="F61" s="34"/>
      <c r="G61" s="34"/>
      <c r="H61" s="34"/>
      <c r="I61" s="35">
        <f>SUMIFS(I62:I64,A62:A64,"P")</f>
        <v>0</v>
      </c>
      <c r="J61" s="36"/>
    </row>
    <row r="62" ht="30">
      <c r="A62" s="37" t="s">
        <v>593</v>
      </c>
      <c r="B62" s="37">
        <v>15</v>
      </c>
      <c r="C62" s="38" t="s">
        <v>3309</v>
      </c>
      <c r="D62" s="37" t="s">
        <v>595</v>
      </c>
      <c r="E62" s="39" t="s">
        <v>3310</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4068</v>
      </c>
      <c r="F64" s="46"/>
      <c r="G64" s="46"/>
      <c r="H64" s="46"/>
      <c r="I64" s="46"/>
      <c r="J64" s="48"/>
    </row>
    <row r="65">
      <c r="A65" s="31" t="s">
        <v>591</v>
      </c>
      <c r="B65" s="32"/>
      <c r="C65" s="33" t="s">
        <v>4095</v>
      </c>
      <c r="D65" s="34"/>
      <c r="E65" s="31" t="s">
        <v>4096</v>
      </c>
      <c r="F65" s="34"/>
      <c r="G65" s="34"/>
      <c r="H65" s="34"/>
      <c r="I65" s="35">
        <f>SUMIFS(I66:I74,A66:A74,"P")</f>
        <v>0</v>
      </c>
      <c r="J65" s="36"/>
    </row>
    <row r="66">
      <c r="A66" s="37" t="s">
        <v>593</v>
      </c>
      <c r="B66" s="37">
        <v>16</v>
      </c>
      <c r="C66" s="38" t="s">
        <v>3415</v>
      </c>
      <c r="D66" s="37" t="s">
        <v>595</v>
      </c>
      <c r="E66" s="39" t="s">
        <v>3416</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14315</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14316</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4097</v>
      </c>
      <c r="F74" s="46"/>
      <c r="G74" s="46"/>
      <c r="H74" s="46"/>
      <c r="I74" s="46"/>
      <c r="J74" s="48"/>
    </row>
    <row r="75">
      <c r="A75" s="31" t="s">
        <v>591</v>
      </c>
      <c r="B75" s="32"/>
      <c r="C75" s="33" t="s">
        <v>3661</v>
      </c>
      <c r="D75" s="34"/>
      <c r="E75" s="31" t="s">
        <v>4125</v>
      </c>
      <c r="F75" s="34"/>
      <c r="G75" s="34"/>
      <c r="H75" s="34"/>
      <c r="I75" s="35">
        <f>SUMIFS(I76:I87,A76:A87,"P")</f>
        <v>0</v>
      </c>
      <c r="J75" s="36"/>
    </row>
    <row r="76">
      <c r="A76" s="37" t="s">
        <v>593</v>
      </c>
      <c r="B76" s="37">
        <v>19</v>
      </c>
      <c r="C76" s="38" t="s">
        <v>14845</v>
      </c>
      <c r="D76" s="37" t="s">
        <v>595</v>
      </c>
      <c r="E76" s="39" t="s">
        <v>14356</v>
      </c>
      <c r="F76" s="40" t="s">
        <v>608</v>
      </c>
      <c r="G76" s="41">
        <v>3</v>
      </c>
      <c r="H76" s="42">
        <v>0</v>
      </c>
      <c r="I76" s="43">
        <f>ROUND(G76*H76,P4)</f>
        <v>0</v>
      </c>
      <c r="J76" s="37"/>
      <c r="O76" s="44">
        <f>I76*0.21</f>
        <v>0</v>
      </c>
      <c r="P76">
        <v>3</v>
      </c>
    </row>
    <row r="77">
      <c r="A77" s="37" t="s">
        <v>598</v>
      </c>
      <c r="B77" s="45"/>
      <c r="C77" s="46"/>
      <c r="D77" s="46"/>
      <c r="E77" s="39" t="s">
        <v>14356</v>
      </c>
      <c r="F77" s="46"/>
      <c r="G77" s="46"/>
      <c r="H77" s="46"/>
      <c r="I77" s="46"/>
      <c r="J77" s="48"/>
    </row>
    <row r="78" ht="60">
      <c r="A78" s="37" t="s">
        <v>601</v>
      </c>
      <c r="B78" s="45"/>
      <c r="C78" s="46"/>
      <c r="D78" s="46"/>
      <c r="E78" s="39" t="s">
        <v>14846</v>
      </c>
      <c r="F78" s="46"/>
      <c r="G78" s="46"/>
      <c r="H78" s="46"/>
      <c r="I78" s="46"/>
      <c r="J78" s="48"/>
    </row>
    <row r="79" ht="30">
      <c r="A79" s="37" t="s">
        <v>593</v>
      </c>
      <c r="B79" s="37">
        <v>20</v>
      </c>
      <c r="C79" s="38" t="s">
        <v>3379</v>
      </c>
      <c r="D79" s="37" t="s">
        <v>595</v>
      </c>
      <c r="E79" s="39" t="s">
        <v>3380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2096</v>
      </c>
      <c r="F81" s="46"/>
      <c r="G81" s="46"/>
      <c r="H81" s="46"/>
      <c r="I81" s="46"/>
      <c r="J81" s="48"/>
    </row>
    <row r="82" ht="30">
      <c r="A82" s="37" t="s">
        <v>593</v>
      </c>
      <c r="B82" s="37">
        <v>21</v>
      </c>
      <c r="C82" s="38" t="s">
        <v>4126</v>
      </c>
      <c r="D82" s="37" t="s">
        <v>595</v>
      </c>
      <c r="E82" s="39" t="s">
        <v>4127</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2096</v>
      </c>
      <c r="F84" s="46"/>
      <c r="G84" s="46"/>
      <c r="H84" s="46"/>
      <c r="I84" s="46"/>
      <c r="J84" s="48"/>
    </row>
    <row r="85">
      <c r="A85" s="37" t="s">
        <v>593</v>
      </c>
      <c r="B85" s="37">
        <v>22</v>
      </c>
      <c r="C85" s="38" t="s">
        <v>4342</v>
      </c>
      <c r="D85" s="37" t="s">
        <v>595</v>
      </c>
      <c r="E85" s="39" t="s">
        <v>3377</v>
      </c>
      <c r="F85" s="40" t="s">
        <v>597</v>
      </c>
      <c r="G85" s="41">
        <v>850</v>
      </c>
      <c r="H85" s="42">
        <v>0</v>
      </c>
      <c r="I85" s="43">
        <f>ROUND(G85*H85,P4)</f>
        <v>0</v>
      </c>
      <c r="J85" s="37"/>
      <c r="O85" s="44">
        <f>I85*0.21</f>
        <v>0</v>
      </c>
      <c r="P85">
        <v>3</v>
      </c>
    </row>
    <row r="86">
      <c r="A86" s="37" t="s">
        <v>598</v>
      </c>
      <c r="B86" s="45"/>
      <c r="C86" s="46"/>
      <c r="D86" s="46"/>
      <c r="E86" s="39" t="s">
        <v>3377</v>
      </c>
      <c r="F86" s="46"/>
      <c r="G86" s="46"/>
      <c r="H86" s="46"/>
      <c r="I86" s="46"/>
      <c r="J86" s="48"/>
    </row>
    <row r="87" ht="60">
      <c r="A87" s="37" t="s">
        <v>601</v>
      </c>
      <c r="B87" s="45"/>
      <c r="C87" s="46"/>
      <c r="D87" s="46"/>
      <c r="E87" s="39" t="s">
        <v>4135</v>
      </c>
      <c r="F87" s="46"/>
      <c r="G87" s="46"/>
      <c r="H87" s="46"/>
      <c r="I87" s="46"/>
      <c r="J87" s="48"/>
    </row>
    <row r="88">
      <c r="A88" s="31" t="s">
        <v>591</v>
      </c>
      <c r="B88" s="32"/>
      <c r="C88" s="33" t="s">
        <v>3666</v>
      </c>
      <c r="D88" s="34"/>
      <c r="E88" s="31" t="s">
        <v>4198</v>
      </c>
      <c r="F88" s="34"/>
      <c r="G88" s="34"/>
      <c r="H88" s="34"/>
      <c r="I88" s="35">
        <f>SUMIFS(I89:I115,A89:A115,"P")</f>
        <v>0</v>
      </c>
      <c r="J88" s="36"/>
    </row>
    <row r="89" ht="30">
      <c r="A89" s="37" t="s">
        <v>593</v>
      </c>
      <c r="B89" s="37">
        <v>23</v>
      </c>
      <c r="C89" s="38" t="s">
        <v>3065</v>
      </c>
      <c r="D89" s="37" t="s">
        <v>595</v>
      </c>
      <c r="E89" s="39" t="s">
        <v>3962</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3069</v>
      </c>
      <c r="D92" s="37" t="s">
        <v>595</v>
      </c>
      <c r="E92" s="39" t="s">
        <v>3964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4208</v>
      </c>
      <c r="F97" s="46"/>
      <c r="G97" s="46"/>
      <c r="H97" s="46"/>
      <c r="I97" s="46"/>
      <c r="J97" s="48"/>
    </row>
    <row r="98">
      <c r="A98" s="37" t="s">
        <v>593</v>
      </c>
      <c r="B98" s="37">
        <v>26</v>
      </c>
      <c r="C98" s="38" t="s">
        <v>14341</v>
      </c>
      <c r="D98" s="37" t="s">
        <v>595</v>
      </c>
      <c r="E98" s="39" t="s">
        <v>14342</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4214</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3669</v>
      </c>
      <c r="F103" s="46"/>
      <c r="G103" s="46"/>
      <c r="H103" s="46"/>
      <c r="I103" s="46"/>
      <c r="J103" s="48"/>
    </row>
    <row r="104">
      <c r="A104" s="37" t="s">
        <v>593</v>
      </c>
      <c r="B104" s="37">
        <v>28</v>
      </c>
      <c r="C104" s="38" t="s">
        <v>3077</v>
      </c>
      <c r="D104" s="37" t="s">
        <v>595</v>
      </c>
      <c r="E104" s="39" t="s">
        <v>3078</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4225</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3670</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4226</v>
      </c>
      <c r="F112" s="46"/>
      <c r="G112" s="46"/>
      <c r="H112" s="46"/>
      <c r="I112" s="46"/>
      <c r="J112" s="48"/>
    </row>
    <row r="113">
      <c r="A113" s="37" t="s">
        <v>593</v>
      </c>
      <c r="B113" s="37">
        <v>31</v>
      </c>
      <c r="C113" s="38" t="s">
        <v>3392</v>
      </c>
      <c r="D113" s="37" t="s">
        <v>595</v>
      </c>
      <c r="E113" s="39" t="s">
        <v>3393</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4390</v>
      </c>
      <c r="F115" s="46"/>
      <c r="G115" s="46"/>
      <c r="H115" s="46"/>
      <c r="I115" s="46"/>
      <c r="J115" s="48"/>
    </row>
    <row r="116">
      <c r="A116" s="31" t="s">
        <v>591</v>
      </c>
      <c r="B116" s="32"/>
      <c r="C116" s="33" t="s">
        <v>4259</v>
      </c>
      <c r="D116" s="34"/>
      <c r="E116" s="31" t="s">
        <v>561</v>
      </c>
      <c r="F116" s="34"/>
      <c r="G116" s="34"/>
      <c r="H116" s="34"/>
      <c r="I116" s="35">
        <f>SUMIFS(I117:I119,A117:A119,"P")</f>
        <v>0</v>
      </c>
      <c r="J116" s="36"/>
    </row>
    <row r="117">
      <c r="A117" s="37" t="s">
        <v>593</v>
      </c>
      <c r="B117" s="37">
        <v>32</v>
      </c>
      <c r="C117" s="38" t="s">
        <v>14803</v>
      </c>
      <c r="D117" s="37" t="s">
        <v>595</v>
      </c>
      <c r="E117" s="39" t="s">
        <v>14804</v>
      </c>
      <c r="F117" s="40" t="s">
        <v>608</v>
      </c>
      <c r="G117" s="41">
        <v>1</v>
      </c>
      <c r="H117" s="42">
        <v>0</v>
      </c>
      <c r="I117" s="43">
        <f>ROUND(G117*H117,P4)</f>
        <v>0</v>
      </c>
      <c r="J117" s="37"/>
      <c r="O117" s="44">
        <f>I117*0.21</f>
        <v>0</v>
      </c>
      <c r="P117">
        <v>3</v>
      </c>
    </row>
    <row r="118">
      <c r="A118" s="37" t="s">
        <v>598</v>
      </c>
      <c r="B118" s="45"/>
      <c r="C118" s="46"/>
      <c r="D118" s="46"/>
      <c r="E118" s="39" t="s">
        <v>14804</v>
      </c>
      <c r="F118" s="46"/>
      <c r="G118" s="46"/>
      <c r="H118" s="46"/>
      <c r="I118" s="46"/>
      <c r="J118" s="48"/>
    </row>
    <row r="119" ht="45">
      <c r="A119" s="37" t="s">
        <v>601</v>
      </c>
      <c r="B119" s="45"/>
      <c r="C119" s="46"/>
      <c r="D119" s="46"/>
      <c r="E119" s="39" t="s">
        <v>14805</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14851</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30">
      <c r="A131" s="37" t="s">
        <v>593</v>
      </c>
      <c r="B131" s="37">
        <v>36</v>
      </c>
      <c r="C131" s="38" t="s">
        <v>3429</v>
      </c>
      <c r="D131" s="37" t="s">
        <v>3430</v>
      </c>
      <c r="E131" s="39" t="s">
        <v>4281</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5">
      <c r="A133" s="37" t="s">
        <v>601</v>
      </c>
      <c r="B133" s="45"/>
      <c r="C133" s="46"/>
      <c r="D133" s="46"/>
      <c r="E133" s="39" t="s">
        <v>4282</v>
      </c>
      <c r="F133" s="46"/>
      <c r="G133" s="46"/>
      <c r="H133" s="46"/>
      <c r="I133" s="46"/>
      <c r="J133" s="48"/>
    </row>
    <row r="134" ht="30">
      <c r="A134" s="37" t="s">
        <v>593</v>
      </c>
      <c r="B134" s="37">
        <v>37</v>
      </c>
      <c r="C134" s="38" t="s">
        <v>3433</v>
      </c>
      <c r="D134" s="37" t="s">
        <v>3434</v>
      </c>
      <c r="E134" s="39" t="s">
        <v>4283</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50"/>
      <c r="C136" s="51"/>
      <c r="D136" s="51"/>
      <c r="E136" s="39" t="s">
        <v>4282</v>
      </c>
      <c r="F136" s="51"/>
      <c r="G136" s="51"/>
      <c r="H136" s="51"/>
      <c r="I136" s="51"/>
      <c r="J136" s="52"/>
    </row>
  </sheetData>
  <sheetProtection sheet="1" objects="1" scenarios="1" spinCount="100000" saltValue="X+GRs28D0NC0WB99tQup3pTXOK+Iqfvm8Wr13UqlOGPima/a7ZwmDyN/RbQugB792YfhCv0+ldWtbFrH6dVRJw==" hashValue="SAWkGGI2rS4cvwdR/1wnZIGKTzhckMHtw6akN9Ty4ByTqa1H9lWZQANMxKQZdl2dF41+yJuKQg/5p+JnVrPh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14852</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13793</v>
      </c>
      <c r="D5" s="22"/>
      <c r="E5" s="23" t="s">
        <v>469</v>
      </c>
      <c r="F5" s="17"/>
      <c r="G5" s="17"/>
      <c r="H5" s="17"/>
      <c r="I5" s="17"/>
      <c r="J5" s="19"/>
      <c r="O5">
        <v>0.20999999999999999</v>
      </c>
    </row>
    <row r="6">
      <c r="A6" s="3" t="s">
        <v>576</v>
      </c>
      <c r="B6" s="20" t="s">
        <v>573</v>
      </c>
      <c r="C6" s="21" t="s">
        <v>14796</v>
      </c>
      <c r="D6" s="22"/>
      <c r="E6" s="23" t="s">
        <v>535</v>
      </c>
      <c r="F6" s="17"/>
      <c r="G6" s="17"/>
      <c r="H6" s="17"/>
      <c r="I6" s="17"/>
      <c r="J6" s="19"/>
    </row>
    <row r="7">
      <c r="A7" s="3" t="s">
        <v>578</v>
      </c>
      <c r="B7" s="20" t="s">
        <v>579</v>
      </c>
      <c r="C7" s="21" t="s">
        <v>14852</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14283</v>
      </c>
      <c r="D11" s="34"/>
      <c r="E11" s="31" t="s">
        <v>14284</v>
      </c>
      <c r="F11" s="34"/>
      <c r="G11" s="34"/>
      <c r="H11" s="34"/>
      <c r="I11" s="35">
        <f>SUMIFS(I12:I15,A12:A15,"P")</f>
        <v>0</v>
      </c>
      <c r="J11" s="36"/>
    </row>
    <row r="12">
      <c r="A12" s="37" t="s">
        <v>593</v>
      </c>
      <c r="B12" s="37">
        <v>1</v>
      </c>
      <c r="C12" s="38" t="s">
        <v>14215</v>
      </c>
      <c r="D12" s="37" t="s">
        <v>595</v>
      </c>
      <c r="E12" s="39" t="s">
        <v>14216</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14853</v>
      </c>
      <c r="F14" s="46"/>
      <c r="G14" s="46"/>
      <c r="H14" s="46"/>
      <c r="I14" s="46"/>
      <c r="J14" s="48"/>
    </row>
    <row r="15" ht="409.5">
      <c r="A15" s="37" t="s">
        <v>601</v>
      </c>
      <c r="B15" s="45"/>
      <c r="C15" s="46"/>
      <c r="D15" s="46"/>
      <c r="E15" s="39" t="s">
        <v>5161</v>
      </c>
      <c r="F15" s="46"/>
      <c r="G15" s="46"/>
      <c r="H15" s="46"/>
      <c r="I15" s="46"/>
      <c r="J15" s="48"/>
    </row>
    <row r="16">
      <c r="A16" s="31" t="s">
        <v>591</v>
      </c>
      <c r="B16" s="32"/>
      <c r="C16" s="33" t="s">
        <v>14213</v>
      </c>
      <c r="D16" s="34"/>
      <c r="E16" s="31" t="s">
        <v>14214</v>
      </c>
      <c r="F16" s="34"/>
      <c r="G16" s="34"/>
      <c r="H16" s="34"/>
      <c r="I16" s="35">
        <f>SUMIFS(I17:I22,A17:A22,"P")</f>
        <v>0</v>
      </c>
      <c r="J16" s="36"/>
    </row>
    <row r="17">
      <c r="A17" s="37" t="s">
        <v>593</v>
      </c>
      <c r="B17" s="37">
        <v>2</v>
      </c>
      <c r="C17" s="38" t="s">
        <v>14286</v>
      </c>
      <c r="D17" s="37" t="s">
        <v>595</v>
      </c>
      <c r="E17" s="39" t="s">
        <v>14287</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14218</v>
      </c>
      <c r="D23" s="34"/>
      <c r="E23" s="31" t="s">
        <v>14219</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4039</v>
      </c>
      <c r="D27" s="34"/>
      <c r="E27" s="31" t="s">
        <v>4040</v>
      </c>
      <c r="F27" s="34"/>
      <c r="G27" s="34"/>
      <c r="H27" s="34"/>
      <c r="I27" s="35">
        <f>SUMIFS(I28:I33,A28:A33,"P")</f>
        <v>0</v>
      </c>
      <c r="J27" s="36"/>
    </row>
    <row r="28">
      <c r="A28" s="37" t="s">
        <v>593</v>
      </c>
      <c r="B28" s="37">
        <v>5</v>
      </c>
      <c r="C28" s="38" t="s">
        <v>5262</v>
      </c>
      <c r="D28" s="37" t="s">
        <v>595</v>
      </c>
      <c r="E28" s="39" t="s">
        <v>5263</v>
      </c>
      <c r="F28" s="40" t="s">
        <v>989</v>
      </c>
      <c r="G28" s="41">
        <v>1</v>
      </c>
      <c r="H28" s="42">
        <v>0</v>
      </c>
      <c r="I28" s="43">
        <f>ROUND(G28*H28,P4)</f>
        <v>0</v>
      </c>
      <c r="J28" s="37"/>
      <c r="O28" s="44">
        <f>I28*0.21</f>
        <v>0</v>
      </c>
      <c r="P28">
        <v>3</v>
      </c>
    </row>
    <row r="29">
      <c r="A29" s="37" t="s">
        <v>598</v>
      </c>
      <c r="B29" s="45"/>
      <c r="C29" s="46"/>
      <c r="D29" s="46"/>
      <c r="E29" s="39" t="s">
        <v>5263</v>
      </c>
      <c r="F29" s="46"/>
      <c r="G29" s="46"/>
      <c r="H29" s="46"/>
      <c r="I29" s="46"/>
      <c r="J29" s="48"/>
    </row>
    <row r="30" ht="30">
      <c r="A30" s="37" t="s">
        <v>601</v>
      </c>
      <c r="B30" s="45"/>
      <c r="C30" s="46"/>
      <c r="D30" s="46"/>
      <c r="E30" s="39" t="s">
        <v>14798</v>
      </c>
      <c r="F30" s="46"/>
      <c r="G30" s="46"/>
      <c r="H30" s="46"/>
      <c r="I30" s="46"/>
      <c r="J30" s="48"/>
    </row>
    <row r="31">
      <c r="A31" s="37" t="s">
        <v>593</v>
      </c>
      <c r="B31" s="37">
        <v>6</v>
      </c>
      <c r="C31" s="38" t="s">
        <v>14756</v>
      </c>
      <c r="D31" s="37" t="s">
        <v>595</v>
      </c>
      <c r="E31" s="39" t="s">
        <v>14757</v>
      </c>
      <c r="F31" s="40" t="s">
        <v>608</v>
      </c>
      <c r="G31" s="41">
        <v>1</v>
      </c>
      <c r="H31" s="42">
        <v>0</v>
      </c>
      <c r="I31" s="43">
        <f>ROUND(G31*H31,P4)</f>
        <v>0</v>
      </c>
      <c r="J31" s="37"/>
      <c r="O31" s="44">
        <f>I31*0.21</f>
        <v>0</v>
      </c>
      <c r="P31">
        <v>3</v>
      </c>
    </row>
    <row r="32">
      <c r="A32" s="37" t="s">
        <v>598</v>
      </c>
      <c r="B32" s="45"/>
      <c r="C32" s="46"/>
      <c r="D32" s="46"/>
      <c r="E32" s="39" t="s">
        <v>14757</v>
      </c>
      <c r="F32" s="46"/>
      <c r="G32" s="46"/>
      <c r="H32" s="46"/>
      <c r="I32" s="46"/>
      <c r="J32" s="48"/>
    </row>
    <row r="33" ht="90">
      <c r="A33" s="37" t="s">
        <v>601</v>
      </c>
      <c r="B33" s="45"/>
      <c r="C33" s="46"/>
      <c r="D33" s="46"/>
      <c r="E33" s="39" t="s">
        <v>14758</v>
      </c>
      <c r="F33" s="46"/>
      <c r="G33" s="46"/>
      <c r="H33" s="46"/>
      <c r="I33" s="46"/>
      <c r="J33" s="48"/>
    </row>
    <row r="34">
      <c r="A34" s="31" t="s">
        <v>591</v>
      </c>
      <c r="B34" s="32"/>
      <c r="C34" s="33" t="s">
        <v>14759</v>
      </c>
      <c r="D34" s="34"/>
      <c r="E34" s="31" t="s">
        <v>4035</v>
      </c>
      <c r="F34" s="34"/>
      <c r="G34" s="34"/>
      <c r="H34" s="34"/>
      <c r="I34" s="35">
        <f>SUMIFS(I35:I37,A35:A37,"P")</f>
        <v>0</v>
      </c>
      <c r="J34" s="36"/>
    </row>
    <row r="35">
      <c r="A35" s="37" t="s">
        <v>593</v>
      </c>
      <c r="B35" s="37">
        <v>7</v>
      </c>
      <c r="C35" s="38" t="s">
        <v>14760</v>
      </c>
      <c r="D35" s="37" t="s">
        <v>595</v>
      </c>
      <c r="E35" s="39" t="s">
        <v>14761</v>
      </c>
      <c r="F35" s="40" t="s">
        <v>1797</v>
      </c>
      <c r="G35" s="41">
        <v>1</v>
      </c>
      <c r="H35" s="42">
        <v>0</v>
      </c>
      <c r="I35" s="43">
        <f>ROUND(G35*H35,P4)</f>
        <v>0</v>
      </c>
      <c r="J35" s="37"/>
      <c r="O35" s="44">
        <f>I35*0.21</f>
        <v>0</v>
      </c>
      <c r="P35">
        <v>3</v>
      </c>
    </row>
    <row r="36">
      <c r="A36" s="37" t="s">
        <v>598</v>
      </c>
      <c r="B36" s="45"/>
      <c r="C36" s="46"/>
      <c r="D36" s="46"/>
      <c r="E36" s="39" t="s">
        <v>14761</v>
      </c>
      <c r="F36" s="46"/>
      <c r="G36" s="46"/>
      <c r="H36" s="46"/>
      <c r="I36" s="46"/>
      <c r="J36" s="48"/>
    </row>
    <row r="37" ht="30">
      <c r="A37" s="37" t="s">
        <v>601</v>
      </c>
      <c r="B37" s="45"/>
      <c r="C37" s="46"/>
      <c r="D37" s="46"/>
      <c r="E37" s="39" t="s">
        <v>14799</v>
      </c>
      <c r="F37" s="46"/>
      <c r="G37" s="46"/>
      <c r="H37" s="46"/>
      <c r="I37" s="46"/>
      <c r="J37" s="48"/>
    </row>
    <row r="38">
      <c r="A38" s="31" t="s">
        <v>591</v>
      </c>
      <c r="B38" s="32"/>
      <c r="C38" s="33" t="s">
        <v>4095</v>
      </c>
      <c r="D38" s="34"/>
      <c r="E38" s="31" t="s">
        <v>4096</v>
      </c>
      <c r="F38" s="34"/>
      <c r="G38" s="34"/>
      <c r="H38" s="34"/>
      <c r="I38" s="35">
        <f>SUMIFS(I39:I41,A39:A41,"P")</f>
        <v>0</v>
      </c>
      <c r="J38" s="36"/>
    </row>
    <row r="39">
      <c r="A39" s="37" t="s">
        <v>593</v>
      </c>
      <c r="B39" s="37">
        <v>8</v>
      </c>
      <c r="C39" s="38" t="s">
        <v>3415</v>
      </c>
      <c r="D39" s="37" t="s">
        <v>595</v>
      </c>
      <c r="E39" s="39" t="s">
        <v>3416</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14315</v>
      </c>
      <c r="F41" s="46"/>
      <c r="G41" s="46"/>
      <c r="H41" s="46"/>
      <c r="I41" s="46"/>
      <c r="J41" s="48"/>
    </row>
    <row r="42">
      <c r="A42" s="31" t="s">
        <v>591</v>
      </c>
      <c r="B42" s="32"/>
      <c r="C42" s="33" t="s">
        <v>3661</v>
      </c>
      <c r="D42" s="34"/>
      <c r="E42" s="31" t="s">
        <v>4125</v>
      </c>
      <c r="F42" s="34"/>
      <c r="G42" s="34"/>
      <c r="H42" s="34"/>
      <c r="I42" s="35">
        <f>SUMIFS(I43:I45,A43:A45,"P")</f>
        <v>0</v>
      </c>
      <c r="J42" s="36"/>
    </row>
    <row r="43">
      <c r="A43" s="37" t="s">
        <v>593</v>
      </c>
      <c r="B43" s="37">
        <v>9</v>
      </c>
      <c r="C43" s="38" t="s">
        <v>14854</v>
      </c>
      <c r="D43" s="37" t="s">
        <v>595</v>
      </c>
      <c r="E43" s="39" t="s">
        <v>14855</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14856</v>
      </c>
      <c r="F45" s="46"/>
      <c r="G45" s="46"/>
      <c r="H45" s="46"/>
      <c r="I45" s="46"/>
      <c r="J45" s="48"/>
    </row>
    <row r="46">
      <c r="A46" s="31" t="s">
        <v>591</v>
      </c>
      <c r="B46" s="32"/>
      <c r="C46" s="33" t="s">
        <v>14249</v>
      </c>
      <c r="D46" s="34"/>
      <c r="E46" s="31" t="s">
        <v>14250</v>
      </c>
      <c r="F46" s="34"/>
      <c r="G46" s="34"/>
      <c r="H46" s="34"/>
      <c r="I46" s="35">
        <f>SUMIFS(I47:I58,A47:A58,"P")</f>
        <v>0</v>
      </c>
      <c r="J46" s="36"/>
    </row>
    <row r="47">
      <c r="A47" s="37" t="s">
        <v>593</v>
      </c>
      <c r="B47" s="37">
        <v>10</v>
      </c>
      <c r="C47" s="38" t="s">
        <v>14531</v>
      </c>
      <c r="D47" s="37" t="s">
        <v>595</v>
      </c>
      <c r="E47" s="39" t="s">
        <v>14532</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14534</v>
      </c>
      <c r="F49" s="46"/>
      <c r="G49" s="46"/>
      <c r="H49" s="46"/>
      <c r="I49" s="46"/>
      <c r="J49" s="48"/>
    </row>
    <row r="50" ht="30">
      <c r="A50" s="37" t="s">
        <v>593</v>
      </c>
      <c r="B50" s="37">
        <v>11</v>
      </c>
      <c r="C50" s="38" t="s">
        <v>14535</v>
      </c>
      <c r="D50" s="37" t="s">
        <v>595</v>
      </c>
      <c r="E50" s="39" t="s">
        <v>14536</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14534</v>
      </c>
      <c r="F52" s="46"/>
      <c r="G52" s="46"/>
      <c r="H52" s="46"/>
      <c r="I52" s="46"/>
      <c r="J52" s="48"/>
    </row>
    <row r="53">
      <c r="A53" s="37" t="s">
        <v>593</v>
      </c>
      <c r="B53" s="37">
        <v>12</v>
      </c>
      <c r="C53" s="38" t="s">
        <v>14537</v>
      </c>
      <c r="D53" s="37" t="s">
        <v>595</v>
      </c>
      <c r="E53" s="39" t="s">
        <v>14538</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14534</v>
      </c>
      <c r="F55" s="46"/>
      <c r="G55" s="46"/>
      <c r="H55" s="46"/>
      <c r="I55" s="46"/>
      <c r="J55" s="48"/>
    </row>
    <row r="56">
      <c r="A56" s="37" t="s">
        <v>593</v>
      </c>
      <c r="B56" s="37">
        <v>13</v>
      </c>
      <c r="C56" s="38" t="s">
        <v>14857</v>
      </c>
      <c r="D56" s="37" t="s">
        <v>595</v>
      </c>
      <c r="E56" s="39" t="s">
        <v>14858</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14534</v>
      </c>
      <c r="F58" s="46"/>
      <c r="G58" s="46"/>
      <c r="H58" s="46"/>
      <c r="I58" s="46"/>
      <c r="J58" s="48"/>
    </row>
    <row r="59">
      <c r="A59" s="31" t="s">
        <v>591</v>
      </c>
      <c r="B59" s="32"/>
      <c r="C59" s="33" t="s">
        <v>3666</v>
      </c>
      <c r="D59" s="34"/>
      <c r="E59" s="31" t="s">
        <v>4198</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3072</v>
      </c>
      <c r="D63" s="37" t="s">
        <v>595</v>
      </c>
      <c r="E63" s="39" t="s">
        <v>3073</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4208</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3669</v>
      </c>
      <c r="F68" s="46"/>
      <c r="G68" s="46"/>
      <c r="H68" s="46"/>
      <c r="I68" s="46"/>
      <c r="J68" s="48"/>
    </row>
    <row r="69">
      <c r="A69" s="37" t="s">
        <v>593</v>
      </c>
      <c r="B69" s="37">
        <v>17</v>
      </c>
      <c r="C69" s="38" t="s">
        <v>3077</v>
      </c>
      <c r="D69" s="37" t="s">
        <v>595</v>
      </c>
      <c r="E69" s="39" t="s">
        <v>3078</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4225</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4226</v>
      </c>
      <c r="F74" s="46"/>
      <c r="G74" s="46"/>
      <c r="H74" s="46"/>
      <c r="I74" s="46"/>
      <c r="J74" s="48"/>
    </row>
    <row r="75">
      <c r="A75" s="37" t="s">
        <v>593</v>
      </c>
      <c r="B75" s="37">
        <v>19</v>
      </c>
      <c r="C75" s="38" t="s">
        <v>3392</v>
      </c>
      <c r="D75" s="37" t="s">
        <v>595</v>
      </c>
      <c r="E75" s="39" t="s">
        <v>3393</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4390</v>
      </c>
      <c r="F77" s="46"/>
      <c r="G77" s="46"/>
      <c r="H77" s="46"/>
      <c r="I77" s="46"/>
      <c r="J77" s="48"/>
    </row>
    <row r="78">
      <c r="A78" s="31" t="s">
        <v>591</v>
      </c>
      <c r="B78" s="32"/>
      <c r="C78" s="33" t="s">
        <v>4818</v>
      </c>
      <c r="D78" s="34"/>
      <c r="E78" s="31" t="s">
        <v>14542</v>
      </c>
      <c r="F78" s="34"/>
      <c r="G78" s="34"/>
      <c r="H78" s="34"/>
      <c r="I78" s="35">
        <f>SUMIFS(I79:I81,A79:A81,"P")</f>
        <v>0</v>
      </c>
      <c r="J78" s="36"/>
    </row>
    <row r="79">
      <c r="A79" s="37" t="s">
        <v>593</v>
      </c>
      <c r="B79" s="37">
        <v>20</v>
      </c>
      <c r="C79" s="38" t="s">
        <v>4682</v>
      </c>
      <c r="D79" s="37" t="s">
        <v>595</v>
      </c>
      <c r="E79" s="39" t="s">
        <v>4683</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4685</v>
      </c>
      <c r="F81" s="46"/>
      <c r="G81" s="46"/>
      <c r="H81" s="46"/>
      <c r="I81" s="46"/>
      <c r="J81" s="48"/>
    </row>
    <row r="82">
      <c r="A82" s="31" t="s">
        <v>591</v>
      </c>
      <c r="B82" s="32"/>
      <c r="C82" s="33" t="s">
        <v>1812</v>
      </c>
      <c r="D82" s="34"/>
      <c r="E82" s="31" t="s">
        <v>1813</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14859</v>
      </c>
      <c r="F85" s="46"/>
      <c r="G85" s="46"/>
      <c r="H85" s="46"/>
      <c r="I85" s="46"/>
      <c r="J85" s="48"/>
    </row>
    <row r="86" ht="120">
      <c r="A86" s="37" t="s">
        <v>601</v>
      </c>
      <c r="B86" s="45"/>
      <c r="C86" s="46"/>
      <c r="D86" s="46"/>
      <c r="E86" s="39" t="s">
        <v>1819</v>
      </c>
      <c r="F86" s="46"/>
      <c r="G86" s="46"/>
      <c r="H86" s="46"/>
      <c r="I86" s="46"/>
      <c r="J86" s="48"/>
    </row>
    <row r="87" ht="60">
      <c r="A87" s="37" t="s">
        <v>593</v>
      </c>
      <c r="B87" s="37">
        <v>22</v>
      </c>
      <c r="C87" s="38" t="s">
        <v>2447</v>
      </c>
      <c r="D87" s="37" t="s">
        <v>2448</v>
      </c>
      <c r="E87" s="39" t="s">
        <v>2449</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14860</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20">
      <c r="A93" s="37" t="s">
        <v>601</v>
      </c>
      <c r="B93" s="45"/>
      <c r="C93" s="46"/>
      <c r="D93" s="46"/>
      <c r="E93" s="39" t="s">
        <v>1819</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20">
      <c r="A96" s="37" t="s">
        <v>601</v>
      </c>
      <c r="B96" s="45"/>
      <c r="C96" s="46"/>
      <c r="D96" s="46"/>
      <c r="E96" s="39" t="s">
        <v>1819</v>
      </c>
      <c r="F96" s="46"/>
      <c r="G96" s="46"/>
      <c r="H96" s="46"/>
      <c r="I96" s="46"/>
      <c r="J96" s="48"/>
    </row>
    <row r="97" ht="30">
      <c r="A97" s="37" t="s">
        <v>593</v>
      </c>
      <c r="B97" s="37">
        <v>25</v>
      </c>
      <c r="C97" s="38" t="s">
        <v>3527</v>
      </c>
      <c r="D97" s="37" t="s">
        <v>3528</v>
      </c>
      <c r="E97" s="39" t="s">
        <v>4849</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5">
      <c r="A99" s="37" t="s">
        <v>601</v>
      </c>
      <c r="B99" s="45"/>
      <c r="C99" s="46"/>
      <c r="D99" s="46"/>
      <c r="E99" s="39" t="s">
        <v>4282</v>
      </c>
      <c r="F99" s="46"/>
      <c r="G99" s="46"/>
      <c r="H99" s="46"/>
      <c r="I99" s="46"/>
      <c r="J99" s="48"/>
    </row>
    <row r="100" ht="30">
      <c r="A100" s="37" t="s">
        <v>593</v>
      </c>
      <c r="B100" s="37">
        <v>26</v>
      </c>
      <c r="C100" s="38" t="s">
        <v>3429</v>
      </c>
      <c r="D100" s="37" t="s">
        <v>3430</v>
      </c>
      <c r="E100" s="39" t="s">
        <v>4281</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5">
      <c r="A102" s="37" t="s">
        <v>601</v>
      </c>
      <c r="B102" s="45"/>
      <c r="C102" s="46"/>
      <c r="D102" s="46"/>
      <c r="E102" s="39" t="s">
        <v>4282</v>
      </c>
      <c r="F102" s="46"/>
      <c r="G102" s="46"/>
      <c r="H102" s="46"/>
      <c r="I102" s="46"/>
      <c r="J102" s="48"/>
    </row>
    <row r="103" ht="30">
      <c r="A103" s="37" t="s">
        <v>593</v>
      </c>
      <c r="B103" s="37">
        <v>27</v>
      </c>
      <c r="C103" s="38" t="s">
        <v>3433</v>
      </c>
      <c r="D103" s="37" t="s">
        <v>3434</v>
      </c>
      <c r="E103" s="39" t="s">
        <v>4283</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5">
      <c r="A105" s="37" t="s">
        <v>601</v>
      </c>
      <c r="B105" s="50"/>
      <c r="C105" s="51"/>
      <c r="D105" s="51"/>
      <c r="E105" s="39" t="s">
        <v>4282</v>
      </c>
      <c r="F105" s="51"/>
      <c r="G105" s="51"/>
      <c r="H105" s="51"/>
      <c r="I105" s="51"/>
      <c r="J105" s="52"/>
    </row>
  </sheetData>
  <sheetProtection sheet="1" objects="1" scenarios="1" spinCount="100000" saltValue="bv5aDplsW3Fae/RWpJqBYEj2YTQiTEKnJmQjZZANZk8u0Fd8MF8wy0haEGVf9SB5uckzBRS6mGSZZcNLU7zDog==" hashValue="1qq96hiRtcrgQa9nUR7vlmOkwkxtI1ZgsXtfkcT2T2I2ASNi0xTBk3v2TAjWsF1VQDNlWtrV6mwQAisuAT8k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14861</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14862</v>
      </c>
      <c r="D5" s="22"/>
      <c r="E5" s="23" t="s">
        <v>555</v>
      </c>
      <c r="F5" s="17"/>
      <c r="G5" s="17"/>
      <c r="H5" s="17"/>
      <c r="I5" s="17"/>
      <c r="J5" s="19"/>
      <c r="O5">
        <v>0.20999999999999999</v>
      </c>
    </row>
    <row r="6">
      <c r="A6" s="3" t="s">
        <v>576</v>
      </c>
      <c r="B6" s="20" t="s">
        <v>573</v>
      </c>
      <c r="C6" s="21" t="s">
        <v>14863</v>
      </c>
      <c r="D6" s="22"/>
      <c r="E6" s="23" t="s">
        <v>557</v>
      </c>
      <c r="F6" s="17"/>
      <c r="G6" s="17"/>
      <c r="H6" s="17"/>
      <c r="I6" s="17"/>
      <c r="J6" s="19"/>
    </row>
    <row r="7" ht="30">
      <c r="A7" s="3" t="s">
        <v>578</v>
      </c>
      <c r="B7" s="20" t="s">
        <v>579</v>
      </c>
      <c r="C7" s="21" t="s">
        <v>14861</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14864</v>
      </c>
      <c r="D11" s="34"/>
      <c r="E11" s="31" t="s">
        <v>14865</v>
      </c>
      <c r="F11" s="34"/>
      <c r="G11" s="34"/>
      <c r="H11" s="34"/>
      <c r="I11" s="35">
        <f>SUMIFS(I12:I75,A12:A75,"P")</f>
        <v>0</v>
      </c>
      <c r="J11" s="36"/>
    </row>
    <row r="12">
      <c r="A12" s="37" t="s">
        <v>593</v>
      </c>
      <c r="B12" s="37">
        <v>1</v>
      </c>
      <c r="C12" s="38" t="s">
        <v>14866</v>
      </c>
      <c r="D12" s="37" t="s">
        <v>595</v>
      </c>
      <c r="E12" s="39" t="s">
        <v>14867</v>
      </c>
      <c r="F12" s="40" t="s">
        <v>650</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14868</v>
      </c>
      <c r="F14" s="46"/>
      <c r="G14" s="46"/>
      <c r="H14" s="46"/>
      <c r="I14" s="46"/>
      <c r="J14" s="48"/>
    </row>
    <row r="15" ht="30">
      <c r="A15" s="37" t="s">
        <v>601</v>
      </c>
      <c r="B15" s="45"/>
      <c r="C15" s="46"/>
      <c r="D15" s="46"/>
      <c r="E15" s="39" t="s">
        <v>14869</v>
      </c>
      <c r="F15" s="46"/>
      <c r="G15" s="46"/>
      <c r="H15" s="46"/>
      <c r="I15" s="46"/>
      <c r="J15" s="48"/>
    </row>
    <row r="16">
      <c r="A16" s="37" t="s">
        <v>593</v>
      </c>
      <c r="B16" s="37">
        <v>2</v>
      </c>
      <c r="C16" s="38" t="s">
        <v>14870</v>
      </c>
      <c r="D16" s="37" t="s">
        <v>595</v>
      </c>
      <c r="E16" s="39" t="s">
        <v>14871</v>
      </c>
      <c r="F16" s="40" t="s">
        <v>650</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14872</v>
      </c>
      <c r="F18" s="46"/>
      <c r="G18" s="46"/>
      <c r="H18" s="46"/>
      <c r="I18" s="46"/>
      <c r="J18" s="48"/>
    </row>
    <row r="19" ht="60">
      <c r="A19" s="37" t="s">
        <v>601</v>
      </c>
      <c r="B19" s="45"/>
      <c r="C19" s="46"/>
      <c r="D19" s="46"/>
      <c r="E19" s="39" t="s">
        <v>14873</v>
      </c>
      <c r="F19" s="46"/>
      <c r="G19" s="46"/>
      <c r="H19" s="46"/>
      <c r="I19" s="46"/>
      <c r="J19" s="48"/>
    </row>
    <row r="20">
      <c r="A20" s="37" t="s">
        <v>593</v>
      </c>
      <c r="B20" s="37">
        <v>3</v>
      </c>
      <c r="C20" s="38" t="s">
        <v>14874</v>
      </c>
      <c r="D20" s="37" t="s">
        <v>595</v>
      </c>
      <c r="E20" s="39" t="s">
        <v>14875</v>
      </c>
      <c r="F20" s="40" t="s">
        <v>650</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14876</v>
      </c>
      <c r="F22" s="46"/>
      <c r="G22" s="46"/>
      <c r="H22" s="46"/>
      <c r="I22" s="46"/>
      <c r="J22" s="48"/>
    </row>
    <row r="23">
      <c r="A23" s="37" t="s">
        <v>601</v>
      </c>
      <c r="B23" s="45"/>
      <c r="C23" s="46"/>
      <c r="D23" s="46"/>
      <c r="E23" s="39" t="s">
        <v>14877</v>
      </c>
      <c r="F23" s="46"/>
      <c r="G23" s="46"/>
      <c r="H23" s="46"/>
      <c r="I23" s="46"/>
      <c r="J23" s="48"/>
    </row>
    <row r="24">
      <c r="A24" s="37" t="s">
        <v>593</v>
      </c>
      <c r="B24" s="37">
        <v>4</v>
      </c>
      <c r="C24" s="38" t="s">
        <v>14878</v>
      </c>
      <c r="D24" s="37" t="s">
        <v>595</v>
      </c>
      <c r="E24" s="39" t="s">
        <v>14879</v>
      </c>
      <c r="F24" s="40" t="s">
        <v>650</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14880</v>
      </c>
      <c r="F26" s="46"/>
      <c r="G26" s="46"/>
      <c r="H26" s="46"/>
      <c r="I26" s="46"/>
      <c r="J26" s="48"/>
    </row>
    <row r="27" ht="60">
      <c r="A27" s="37" t="s">
        <v>601</v>
      </c>
      <c r="B27" s="45"/>
      <c r="C27" s="46"/>
      <c r="D27" s="46"/>
      <c r="E27" s="39" t="s">
        <v>14881</v>
      </c>
      <c r="F27" s="46"/>
      <c r="G27" s="46"/>
      <c r="H27" s="46"/>
      <c r="I27" s="46"/>
      <c r="J27" s="48"/>
    </row>
    <row r="28">
      <c r="A28" s="37" t="s">
        <v>593</v>
      </c>
      <c r="B28" s="37">
        <v>5</v>
      </c>
      <c r="C28" s="38" t="s">
        <v>14882</v>
      </c>
      <c r="D28" s="37" t="s">
        <v>595</v>
      </c>
      <c r="E28" s="39" t="s">
        <v>14883</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14884</v>
      </c>
      <c r="F30" s="46"/>
      <c r="G30" s="46"/>
      <c r="H30" s="46"/>
      <c r="I30" s="46"/>
      <c r="J30" s="48"/>
    </row>
    <row r="31" ht="45">
      <c r="A31" s="37" t="s">
        <v>601</v>
      </c>
      <c r="B31" s="45"/>
      <c r="C31" s="46"/>
      <c r="D31" s="46"/>
      <c r="E31" s="39" t="s">
        <v>14885</v>
      </c>
      <c r="F31" s="46"/>
      <c r="G31" s="46"/>
      <c r="H31" s="46"/>
      <c r="I31" s="46"/>
      <c r="J31" s="48"/>
    </row>
    <row r="32">
      <c r="A32" s="37" t="s">
        <v>593</v>
      </c>
      <c r="B32" s="37">
        <v>6</v>
      </c>
      <c r="C32" s="38" t="s">
        <v>14886</v>
      </c>
      <c r="D32" s="37" t="s">
        <v>595</v>
      </c>
      <c r="E32" s="39" t="s">
        <v>14887</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14888</v>
      </c>
      <c r="F34" s="46"/>
      <c r="G34" s="46"/>
      <c r="H34" s="46"/>
      <c r="I34" s="46"/>
      <c r="J34" s="48"/>
    </row>
    <row r="35" ht="105">
      <c r="A35" s="37" t="s">
        <v>601</v>
      </c>
      <c r="B35" s="45"/>
      <c r="C35" s="46"/>
      <c r="D35" s="46"/>
      <c r="E35" s="39" t="s">
        <v>14889</v>
      </c>
      <c r="F35" s="46"/>
      <c r="G35" s="46"/>
      <c r="H35" s="46"/>
      <c r="I35" s="46"/>
      <c r="J35" s="48"/>
    </row>
    <row r="36">
      <c r="A36" s="37" t="s">
        <v>593</v>
      </c>
      <c r="B36" s="37">
        <v>7</v>
      </c>
      <c r="C36" s="38" t="s">
        <v>9780</v>
      </c>
      <c r="D36" s="37" t="s">
        <v>595</v>
      </c>
      <c r="E36" s="39" t="s">
        <v>9781</v>
      </c>
      <c r="F36" s="40" t="s">
        <v>641</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14890</v>
      </c>
      <c r="F38" s="46"/>
      <c r="G38" s="46"/>
      <c r="H38" s="46"/>
      <c r="I38" s="46"/>
      <c r="J38" s="48"/>
    </row>
    <row r="39" ht="45">
      <c r="A39" s="37" t="s">
        <v>601</v>
      </c>
      <c r="B39" s="45"/>
      <c r="C39" s="46"/>
      <c r="D39" s="46"/>
      <c r="E39" s="39" t="s">
        <v>9783</v>
      </c>
      <c r="F39" s="46"/>
      <c r="G39" s="46"/>
      <c r="H39" s="46"/>
      <c r="I39" s="46"/>
      <c r="J39" s="48"/>
    </row>
    <row r="40">
      <c r="A40" s="37" t="s">
        <v>593</v>
      </c>
      <c r="B40" s="37">
        <v>8</v>
      </c>
      <c r="C40" s="38" t="s">
        <v>14891</v>
      </c>
      <c r="D40" s="37" t="s">
        <v>595</v>
      </c>
      <c r="E40" s="39" t="s">
        <v>14892</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14893</v>
      </c>
      <c r="F42" s="46"/>
      <c r="G42" s="46"/>
      <c r="H42" s="46"/>
      <c r="I42" s="46"/>
      <c r="J42" s="48"/>
    </row>
    <row r="43" ht="150">
      <c r="A43" s="37" t="s">
        <v>601</v>
      </c>
      <c r="B43" s="45"/>
      <c r="C43" s="46"/>
      <c r="D43" s="46"/>
      <c r="E43" s="39" t="s">
        <v>14894</v>
      </c>
      <c r="F43" s="46"/>
      <c r="G43" s="46"/>
      <c r="H43" s="46"/>
      <c r="I43" s="46"/>
      <c r="J43" s="48"/>
    </row>
    <row r="44">
      <c r="A44" s="37" t="s">
        <v>593</v>
      </c>
      <c r="B44" s="37">
        <v>9</v>
      </c>
      <c r="C44" s="38" t="s">
        <v>14895</v>
      </c>
      <c r="D44" s="37" t="s">
        <v>595</v>
      </c>
      <c r="E44" s="39" t="s">
        <v>14896</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14897</v>
      </c>
      <c r="F46" s="46"/>
      <c r="G46" s="46"/>
      <c r="H46" s="46"/>
      <c r="I46" s="46"/>
      <c r="J46" s="48"/>
    </row>
    <row r="47" ht="150">
      <c r="A47" s="37" t="s">
        <v>601</v>
      </c>
      <c r="B47" s="45"/>
      <c r="C47" s="46"/>
      <c r="D47" s="46"/>
      <c r="E47" s="39" t="s">
        <v>14894</v>
      </c>
      <c r="F47" s="46"/>
      <c r="G47" s="46"/>
      <c r="H47" s="46"/>
      <c r="I47" s="46"/>
      <c r="J47" s="48"/>
    </row>
    <row r="48">
      <c r="A48" s="37" t="s">
        <v>593</v>
      </c>
      <c r="B48" s="37">
        <v>10</v>
      </c>
      <c r="C48" s="38" t="s">
        <v>14898</v>
      </c>
      <c r="D48" s="37" t="s">
        <v>595</v>
      </c>
      <c r="E48" s="39" t="s">
        <v>14899</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14900</v>
      </c>
      <c r="F50" s="46"/>
      <c r="G50" s="46"/>
      <c r="H50" s="46"/>
      <c r="I50" s="46"/>
      <c r="J50" s="48"/>
    </row>
    <row r="51" ht="150">
      <c r="A51" s="37" t="s">
        <v>601</v>
      </c>
      <c r="B51" s="45"/>
      <c r="C51" s="46"/>
      <c r="D51" s="46"/>
      <c r="E51" s="39" t="s">
        <v>14894</v>
      </c>
      <c r="F51" s="46"/>
      <c r="G51" s="46"/>
      <c r="H51" s="46"/>
      <c r="I51" s="46"/>
      <c r="J51" s="48"/>
    </row>
    <row r="52" ht="30">
      <c r="A52" s="37" t="s">
        <v>593</v>
      </c>
      <c r="B52" s="37">
        <v>11</v>
      </c>
      <c r="C52" s="38" t="s">
        <v>14901</v>
      </c>
      <c r="D52" s="37" t="s">
        <v>595</v>
      </c>
      <c r="E52" s="39" t="s">
        <v>14902</v>
      </c>
      <c r="F52" s="40" t="s">
        <v>608</v>
      </c>
      <c r="G52" s="41">
        <v>389</v>
      </c>
      <c r="H52" s="42">
        <v>0</v>
      </c>
      <c r="I52" s="43">
        <f>ROUND(G52*H52,P4)</f>
        <v>0</v>
      </c>
      <c r="J52" s="37"/>
      <c r="O52" s="44">
        <f>I52*0.21</f>
        <v>0</v>
      </c>
      <c r="P52">
        <v>3</v>
      </c>
    </row>
    <row r="53" ht="30">
      <c r="A53" s="37" t="s">
        <v>598</v>
      </c>
      <c r="B53" s="45"/>
      <c r="C53" s="46"/>
      <c r="D53" s="46"/>
      <c r="E53" s="39" t="s">
        <v>14902</v>
      </c>
      <c r="F53" s="46"/>
      <c r="G53" s="46"/>
      <c r="H53" s="46"/>
      <c r="I53" s="46"/>
      <c r="J53" s="48"/>
    </row>
    <row r="54" ht="30">
      <c r="A54" s="37" t="s">
        <v>599</v>
      </c>
      <c r="B54" s="45"/>
      <c r="C54" s="46"/>
      <c r="D54" s="46"/>
      <c r="E54" s="49" t="s">
        <v>14903</v>
      </c>
      <c r="F54" s="46"/>
      <c r="G54" s="46"/>
      <c r="H54" s="46"/>
      <c r="I54" s="46"/>
      <c r="J54" s="48"/>
    </row>
    <row r="55" ht="150">
      <c r="A55" s="37" t="s">
        <v>601</v>
      </c>
      <c r="B55" s="45"/>
      <c r="C55" s="46"/>
      <c r="D55" s="46"/>
      <c r="E55" s="39" t="s">
        <v>14904</v>
      </c>
      <c r="F55" s="46"/>
      <c r="G55" s="46"/>
      <c r="H55" s="46"/>
      <c r="I55" s="46"/>
      <c r="J55" s="48"/>
    </row>
    <row r="56" ht="30">
      <c r="A56" s="37" t="s">
        <v>593</v>
      </c>
      <c r="B56" s="37">
        <v>12</v>
      </c>
      <c r="C56" s="38" t="s">
        <v>14905</v>
      </c>
      <c r="D56" s="37" t="s">
        <v>595</v>
      </c>
      <c r="E56" s="39" t="s">
        <v>14906</v>
      </c>
      <c r="F56" s="40" t="s">
        <v>608</v>
      </c>
      <c r="G56" s="41">
        <v>444</v>
      </c>
      <c r="H56" s="42">
        <v>0</v>
      </c>
      <c r="I56" s="43">
        <f>ROUND(G56*H56,P4)</f>
        <v>0</v>
      </c>
      <c r="J56" s="37"/>
      <c r="O56" s="44">
        <f>I56*0.21</f>
        <v>0</v>
      </c>
      <c r="P56">
        <v>3</v>
      </c>
    </row>
    <row r="57" ht="30">
      <c r="A57" s="37" t="s">
        <v>598</v>
      </c>
      <c r="B57" s="45"/>
      <c r="C57" s="46"/>
      <c r="D57" s="46"/>
      <c r="E57" s="39" t="s">
        <v>14906</v>
      </c>
      <c r="F57" s="46"/>
      <c r="G57" s="46"/>
      <c r="H57" s="46"/>
      <c r="I57" s="46"/>
      <c r="J57" s="48"/>
    </row>
    <row r="58" ht="30">
      <c r="A58" s="37" t="s">
        <v>599</v>
      </c>
      <c r="B58" s="45"/>
      <c r="C58" s="46"/>
      <c r="D58" s="46"/>
      <c r="E58" s="49" t="s">
        <v>14907</v>
      </c>
      <c r="F58" s="46"/>
      <c r="G58" s="46"/>
      <c r="H58" s="46"/>
      <c r="I58" s="46"/>
      <c r="J58" s="48"/>
    </row>
    <row r="59" ht="150">
      <c r="A59" s="37" t="s">
        <v>601</v>
      </c>
      <c r="B59" s="45"/>
      <c r="C59" s="46"/>
      <c r="D59" s="46"/>
      <c r="E59" s="39" t="s">
        <v>14904</v>
      </c>
      <c r="F59" s="46"/>
      <c r="G59" s="46"/>
      <c r="H59" s="46"/>
      <c r="I59" s="46"/>
      <c r="J59" s="48"/>
    </row>
    <row r="60" ht="30">
      <c r="A60" s="37" t="s">
        <v>593</v>
      </c>
      <c r="B60" s="37">
        <v>13</v>
      </c>
      <c r="C60" s="38" t="s">
        <v>14908</v>
      </c>
      <c r="D60" s="37" t="s">
        <v>595</v>
      </c>
      <c r="E60" s="39" t="s">
        <v>14909</v>
      </c>
      <c r="F60" s="40" t="s">
        <v>608</v>
      </c>
      <c r="G60" s="41">
        <v>662</v>
      </c>
      <c r="H60" s="42">
        <v>0</v>
      </c>
      <c r="I60" s="43">
        <f>ROUND(G60*H60,P4)</f>
        <v>0</v>
      </c>
      <c r="J60" s="37"/>
      <c r="O60" s="44">
        <f>I60*0.21</f>
        <v>0</v>
      </c>
      <c r="P60">
        <v>3</v>
      </c>
    </row>
    <row r="61" ht="30">
      <c r="A61" s="37" t="s">
        <v>598</v>
      </c>
      <c r="B61" s="45"/>
      <c r="C61" s="46"/>
      <c r="D61" s="46"/>
      <c r="E61" s="39" t="s">
        <v>14909</v>
      </c>
      <c r="F61" s="46"/>
      <c r="G61" s="46"/>
      <c r="H61" s="46"/>
      <c r="I61" s="46"/>
      <c r="J61" s="48"/>
    </row>
    <row r="62" ht="30">
      <c r="A62" s="37" t="s">
        <v>599</v>
      </c>
      <c r="B62" s="45"/>
      <c r="C62" s="46"/>
      <c r="D62" s="46"/>
      <c r="E62" s="49" t="s">
        <v>14910</v>
      </c>
      <c r="F62" s="46"/>
      <c r="G62" s="46"/>
      <c r="H62" s="46"/>
      <c r="I62" s="46"/>
      <c r="J62" s="48"/>
    </row>
    <row r="63" ht="150">
      <c r="A63" s="37" t="s">
        <v>601</v>
      </c>
      <c r="B63" s="45"/>
      <c r="C63" s="46"/>
      <c r="D63" s="46"/>
      <c r="E63" s="39" t="s">
        <v>14904</v>
      </c>
      <c r="F63" s="46"/>
      <c r="G63" s="46"/>
      <c r="H63" s="46"/>
      <c r="I63" s="46"/>
      <c r="J63" s="48"/>
    </row>
    <row r="64" ht="30">
      <c r="A64" s="37" t="s">
        <v>593</v>
      </c>
      <c r="B64" s="37">
        <v>14</v>
      </c>
      <c r="C64" s="38" t="s">
        <v>14911</v>
      </c>
      <c r="D64" s="37" t="s">
        <v>595</v>
      </c>
      <c r="E64" s="39" t="s">
        <v>14912</v>
      </c>
      <c r="F64" s="40" t="s">
        <v>608</v>
      </c>
      <c r="G64" s="41">
        <v>662</v>
      </c>
      <c r="H64" s="42">
        <v>0</v>
      </c>
      <c r="I64" s="43">
        <f>ROUND(G64*H64,P4)</f>
        <v>0</v>
      </c>
      <c r="J64" s="37"/>
      <c r="O64" s="44">
        <f>I64*0.21</f>
        <v>0</v>
      </c>
      <c r="P64">
        <v>3</v>
      </c>
    </row>
    <row r="65" ht="30">
      <c r="A65" s="37" t="s">
        <v>598</v>
      </c>
      <c r="B65" s="45"/>
      <c r="C65" s="46"/>
      <c r="D65" s="46"/>
      <c r="E65" s="39" t="s">
        <v>14912</v>
      </c>
      <c r="F65" s="46"/>
      <c r="G65" s="46"/>
      <c r="H65" s="46"/>
      <c r="I65" s="46"/>
      <c r="J65" s="48"/>
    </row>
    <row r="66" ht="45">
      <c r="A66" s="37" t="s">
        <v>599</v>
      </c>
      <c r="B66" s="45"/>
      <c r="C66" s="46"/>
      <c r="D66" s="46"/>
      <c r="E66" s="49" t="s">
        <v>14913</v>
      </c>
      <c r="F66" s="46"/>
      <c r="G66" s="46"/>
      <c r="H66" s="46"/>
      <c r="I66" s="46"/>
      <c r="J66" s="48"/>
    </row>
    <row r="67">
      <c r="A67" s="37" t="s">
        <v>601</v>
      </c>
      <c r="B67" s="45"/>
      <c r="C67" s="46"/>
      <c r="D67" s="46"/>
      <c r="E67" s="47" t="s">
        <v>595</v>
      </c>
      <c r="F67" s="46"/>
      <c r="G67" s="46"/>
      <c r="H67" s="46"/>
      <c r="I67" s="46"/>
      <c r="J67" s="48"/>
    </row>
    <row r="68" ht="30">
      <c r="A68" s="37" t="s">
        <v>593</v>
      </c>
      <c r="B68" s="37">
        <v>15</v>
      </c>
      <c r="C68" s="38" t="s">
        <v>14914</v>
      </c>
      <c r="D68" s="37" t="s">
        <v>595</v>
      </c>
      <c r="E68" s="39" t="s">
        <v>14915</v>
      </c>
      <c r="F68" s="40" t="s">
        <v>608</v>
      </c>
      <c r="G68" s="41">
        <v>444</v>
      </c>
      <c r="H68" s="42">
        <v>0</v>
      </c>
      <c r="I68" s="43">
        <f>ROUND(G68*H68,P4)</f>
        <v>0</v>
      </c>
      <c r="J68" s="37"/>
      <c r="O68" s="44">
        <f>I68*0.21</f>
        <v>0</v>
      </c>
      <c r="P68">
        <v>3</v>
      </c>
    </row>
    <row r="69" ht="30">
      <c r="A69" s="37" t="s">
        <v>598</v>
      </c>
      <c r="B69" s="45"/>
      <c r="C69" s="46"/>
      <c r="D69" s="46"/>
      <c r="E69" s="39" t="s">
        <v>14915</v>
      </c>
      <c r="F69" s="46"/>
      <c r="G69" s="46"/>
      <c r="H69" s="46"/>
      <c r="I69" s="46"/>
      <c r="J69" s="48"/>
    </row>
    <row r="70" ht="45">
      <c r="A70" s="37" t="s">
        <v>599</v>
      </c>
      <c r="B70" s="45"/>
      <c r="C70" s="46"/>
      <c r="D70" s="46"/>
      <c r="E70" s="49" t="s">
        <v>14916</v>
      </c>
      <c r="F70" s="46"/>
      <c r="G70" s="46"/>
      <c r="H70" s="46"/>
      <c r="I70" s="46"/>
      <c r="J70" s="48"/>
    </row>
    <row r="71">
      <c r="A71" s="37" t="s">
        <v>601</v>
      </c>
      <c r="B71" s="45"/>
      <c r="C71" s="46"/>
      <c r="D71" s="46"/>
      <c r="E71" s="47" t="s">
        <v>595</v>
      </c>
      <c r="F71" s="46"/>
      <c r="G71" s="46"/>
      <c r="H71" s="46"/>
      <c r="I71" s="46"/>
      <c r="J71" s="48"/>
    </row>
    <row r="72" ht="30">
      <c r="A72" s="37" t="s">
        <v>593</v>
      </c>
      <c r="B72" s="37">
        <v>16</v>
      </c>
      <c r="C72" s="38" t="s">
        <v>14917</v>
      </c>
      <c r="D72" s="37" t="s">
        <v>595</v>
      </c>
      <c r="E72" s="39" t="s">
        <v>14918</v>
      </c>
      <c r="F72" s="40" t="s">
        <v>608</v>
      </c>
      <c r="G72" s="41">
        <v>389</v>
      </c>
      <c r="H72" s="42">
        <v>0</v>
      </c>
      <c r="I72" s="43">
        <f>ROUND(G72*H72,P4)</f>
        <v>0</v>
      </c>
      <c r="J72" s="37"/>
      <c r="O72" s="44">
        <f>I72*0.21</f>
        <v>0</v>
      </c>
      <c r="P72">
        <v>3</v>
      </c>
    </row>
    <row r="73" ht="30">
      <c r="A73" s="37" t="s">
        <v>598</v>
      </c>
      <c r="B73" s="45"/>
      <c r="C73" s="46"/>
      <c r="D73" s="46"/>
      <c r="E73" s="39" t="s">
        <v>14918</v>
      </c>
      <c r="F73" s="46"/>
      <c r="G73" s="46"/>
      <c r="H73" s="46"/>
      <c r="I73" s="46"/>
      <c r="J73" s="48"/>
    </row>
    <row r="74" ht="45">
      <c r="A74" s="37" t="s">
        <v>599</v>
      </c>
      <c r="B74" s="45"/>
      <c r="C74" s="46"/>
      <c r="D74" s="46"/>
      <c r="E74" s="49" t="s">
        <v>14919</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i2NNanE+EdpkmN0XQ+NmJW1kbdkc1MlmOyF/rZRgdBmWcaNEawPvM7w3qWLzVLGTa82Wd2lCv5s6PODGw4Y6tw==" hashValue="I4nj0Wbh/w39IdFoROjga8HoqP6dTSRD9xCaEj+lE3ZvrVsDKOm1HVQRrkUWgO+rIpUTfGM1gFI8fXKd+F4Z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14920</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14920</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14921</v>
      </c>
      <c r="F9" s="34"/>
      <c r="G9" s="34"/>
      <c r="H9" s="34"/>
      <c r="I9" s="35">
        <f>SUMIFS(I10:I125,A10:A125,"P")</f>
        <v>0</v>
      </c>
      <c r="J9" s="36"/>
    </row>
    <row r="10" ht="45">
      <c r="A10" s="37" t="s">
        <v>593</v>
      </c>
      <c r="B10" s="37">
        <v>1</v>
      </c>
      <c r="C10" s="38" t="s">
        <v>1814</v>
      </c>
      <c r="D10" s="37" t="s">
        <v>1815</v>
      </c>
      <c r="E10" s="39" t="s">
        <v>14922</v>
      </c>
      <c r="F10" s="40" t="s">
        <v>1127</v>
      </c>
      <c r="G10" s="41">
        <v>295295.01000000001</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14923</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14924</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14925</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14926</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14927</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4713</v>
      </c>
      <c r="D22" s="37" t="s">
        <v>4714</v>
      </c>
      <c r="E22" s="39" t="s">
        <v>14928</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14929</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2447</v>
      </c>
      <c r="D26" s="37" t="s">
        <v>2448</v>
      </c>
      <c r="E26" s="39" t="s">
        <v>14930</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14931</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4917</v>
      </c>
      <c r="D30" s="37" t="s">
        <v>4918</v>
      </c>
      <c r="E30" s="39" t="s">
        <v>14932</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14933</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4718</v>
      </c>
      <c r="D34" s="37" t="s">
        <v>4719</v>
      </c>
      <c r="E34" s="39" t="s">
        <v>14934</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14935</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7927</v>
      </c>
      <c r="D38" s="37" t="s">
        <v>7928</v>
      </c>
      <c r="E38" s="39" t="s">
        <v>14936</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14937</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4921</v>
      </c>
      <c r="D42" s="37" t="s">
        <v>4922</v>
      </c>
      <c r="E42" s="39" t="s">
        <v>14938</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14939</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14202</v>
      </c>
      <c r="D46" s="37" t="s">
        <v>14203</v>
      </c>
      <c r="E46" s="39" t="s">
        <v>14940</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14941</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14942</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14943</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4925</v>
      </c>
      <c r="D54" s="37" t="s">
        <v>4926</v>
      </c>
      <c r="E54" s="39" t="s">
        <v>14944</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14945</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4929</v>
      </c>
      <c r="D58" s="37" t="s">
        <v>4930</v>
      </c>
      <c r="E58" s="39" t="s">
        <v>14946</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14947</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14205</v>
      </c>
      <c r="D62" s="37" t="s">
        <v>14206</v>
      </c>
      <c r="E62" s="39" t="s">
        <v>14948</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14949</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14208</v>
      </c>
      <c r="D66" s="37" t="s">
        <v>14209</v>
      </c>
      <c r="E66" s="39" t="s">
        <v>14950</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14951</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14952</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14953</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5216</v>
      </c>
      <c r="D74" s="37" t="s">
        <v>5217</v>
      </c>
      <c r="E74" s="39" t="s">
        <v>14954</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14955</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6262</v>
      </c>
      <c r="D78" s="37" t="s">
        <v>6263</v>
      </c>
      <c r="E78" s="39" t="s">
        <v>14956</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14957</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14958</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14959</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4933</v>
      </c>
      <c r="D86" s="37" t="s">
        <v>4934</v>
      </c>
      <c r="E86" s="39" t="s">
        <v>14960</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14961</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4937</v>
      </c>
      <c r="D90" s="37" t="s">
        <v>4938</v>
      </c>
      <c r="E90" s="39" t="s">
        <v>14962</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14963</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4941</v>
      </c>
      <c r="D94" s="37" t="s">
        <v>4942</v>
      </c>
      <c r="E94" s="39" t="s">
        <v>14964</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14965</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9996</v>
      </c>
      <c r="D98" s="37" t="s">
        <v>9997</v>
      </c>
      <c r="E98" s="39" t="s">
        <v>14966</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14967</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14968</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14969</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13739</v>
      </c>
      <c r="D106" s="37" t="s">
        <v>13740</v>
      </c>
      <c r="E106" s="39" t="s">
        <v>14970</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14971</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3527</v>
      </c>
      <c r="D110" s="37" t="s">
        <v>3528</v>
      </c>
      <c r="E110" s="39" t="s">
        <v>14972</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14973</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3429</v>
      </c>
      <c r="D114" s="37" t="s">
        <v>3430</v>
      </c>
      <c r="E114" s="39" t="s">
        <v>14974</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14975</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3433</v>
      </c>
      <c r="D118" s="37" t="s">
        <v>3434</v>
      </c>
      <c r="E118" s="39" t="s">
        <v>14976</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14977</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4722</v>
      </c>
      <c r="D122" s="37" t="s">
        <v>4723</v>
      </c>
      <c r="E122" s="39" t="s">
        <v>14978</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14979</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nBdFwq6Z+MO0RzKcW0qzM3RWTYIB6uH0WpjlHmdRPIkrZT+iUJh//sJ+sqraTfW41RqYx7PzxjGfi9WQ1YZfdA==" hashValue="jK3WotELlrABiapdNeptC1cdcltbDKQP3W300bXosESmtSzRwTO75Sb3rETN00hYqEASTA2HIDy6SEeMrDrew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14980</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14980</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14981</v>
      </c>
      <c r="F9" s="34"/>
      <c r="G9" s="34"/>
      <c r="H9" s="34"/>
      <c r="I9" s="35">
        <f>SUMIFS(I10:I21,A10:A21,"P")</f>
        <v>0</v>
      </c>
      <c r="J9" s="36"/>
    </row>
    <row r="10">
      <c r="A10" s="37" t="s">
        <v>593</v>
      </c>
      <c r="B10" s="37">
        <v>1</v>
      </c>
      <c r="C10" s="38" t="s">
        <v>14982</v>
      </c>
      <c r="D10" s="37" t="s">
        <v>595</v>
      </c>
      <c r="E10" s="39" t="s">
        <v>14983</v>
      </c>
      <c r="F10" s="40" t="s">
        <v>1797</v>
      </c>
      <c r="G10" s="41">
        <v>1</v>
      </c>
      <c r="H10" s="42">
        <v>0</v>
      </c>
      <c r="I10" s="43">
        <f>ROUND(G10*H10,P4)</f>
        <v>0</v>
      </c>
      <c r="J10" s="37"/>
      <c r="O10" s="44">
        <f>I10*0.21</f>
        <v>0</v>
      </c>
      <c r="P10">
        <v>3</v>
      </c>
    </row>
    <row r="11" ht="30">
      <c r="A11" s="37" t="s">
        <v>598</v>
      </c>
      <c r="B11" s="45"/>
      <c r="C11" s="46"/>
      <c r="D11" s="46"/>
      <c r="E11" s="39" t="s">
        <v>14984</v>
      </c>
      <c r="F11" s="46"/>
      <c r="G11" s="46"/>
      <c r="H11" s="46"/>
      <c r="I11" s="46"/>
      <c r="J11" s="48"/>
    </row>
    <row r="12" ht="30">
      <c r="A12" s="37" t="s">
        <v>599</v>
      </c>
      <c r="B12" s="45"/>
      <c r="C12" s="46"/>
      <c r="D12" s="46"/>
      <c r="E12" s="49" t="s">
        <v>14985</v>
      </c>
      <c r="F12" s="46"/>
      <c r="G12" s="46"/>
      <c r="H12" s="46"/>
      <c r="I12" s="46"/>
      <c r="J12" s="48"/>
    </row>
    <row r="13" ht="195">
      <c r="A13" s="37" t="s">
        <v>601</v>
      </c>
      <c r="B13" s="45"/>
      <c r="C13" s="46"/>
      <c r="D13" s="46"/>
      <c r="E13" s="39" t="s">
        <v>14986</v>
      </c>
      <c r="F13" s="46"/>
      <c r="G13" s="46"/>
      <c r="H13" s="46"/>
      <c r="I13" s="46"/>
      <c r="J13" s="48"/>
    </row>
    <row r="14">
      <c r="A14" s="37" t="s">
        <v>593</v>
      </c>
      <c r="B14" s="37">
        <v>2</v>
      </c>
      <c r="C14" s="38" t="s">
        <v>14987</v>
      </c>
      <c r="D14" s="37" t="s">
        <v>595</v>
      </c>
      <c r="E14" s="39" t="s">
        <v>14988</v>
      </c>
      <c r="F14" s="40" t="s">
        <v>1797</v>
      </c>
      <c r="G14" s="41">
        <v>1</v>
      </c>
      <c r="H14" s="42">
        <v>0</v>
      </c>
      <c r="I14" s="43">
        <f>ROUND(G14*H14,P4)</f>
        <v>0</v>
      </c>
      <c r="J14" s="37"/>
      <c r="O14" s="44">
        <f>I14*0.21</f>
        <v>0</v>
      </c>
      <c r="P14">
        <v>3</v>
      </c>
    </row>
    <row r="15" ht="30">
      <c r="A15" s="37" t="s">
        <v>598</v>
      </c>
      <c r="B15" s="45"/>
      <c r="C15" s="46"/>
      <c r="D15" s="46"/>
      <c r="E15" s="39" t="s">
        <v>14984</v>
      </c>
      <c r="F15" s="46"/>
      <c r="G15" s="46"/>
      <c r="H15" s="46"/>
      <c r="I15" s="46"/>
      <c r="J15" s="48"/>
    </row>
    <row r="16" ht="30">
      <c r="A16" s="37" t="s">
        <v>599</v>
      </c>
      <c r="B16" s="45"/>
      <c r="C16" s="46"/>
      <c r="D16" s="46"/>
      <c r="E16" s="49" t="s">
        <v>14985</v>
      </c>
      <c r="F16" s="46"/>
      <c r="G16" s="46"/>
      <c r="H16" s="46"/>
      <c r="I16" s="46"/>
      <c r="J16" s="48"/>
    </row>
    <row r="17" ht="120">
      <c r="A17" s="37" t="s">
        <v>601</v>
      </c>
      <c r="B17" s="45"/>
      <c r="C17" s="46"/>
      <c r="D17" s="46"/>
      <c r="E17" s="39" t="s">
        <v>14989</v>
      </c>
      <c r="F17" s="46"/>
      <c r="G17" s="46"/>
      <c r="H17" s="46"/>
      <c r="I17" s="46"/>
      <c r="J17" s="48"/>
    </row>
    <row r="18">
      <c r="A18" s="37" t="s">
        <v>593</v>
      </c>
      <c r="B18" s="37">
        <v>3</v>
      </c>
      <c r="C18" s="38" t="s">
        <v>14990</v>
      </c>
      <c r="D18" s="37" t="s">
        <v>595</v>
      </c>
      <c r="E18" s="39" t="s">
        <v>14991</v>
      </c>
      <c r="F18" s="40" t="s">
        <v>1797</v>
      </c>
      <c r="G18" s="41">
        <v>1</v>
      </c>
      <c r="H18" s="42">
        <v>0</v>
      </c>
      <c r="I18" s="43">
        <f>ROUND(G18*H18,P4)</f>
        <v>0</v>
      </c>
      <c r="J18" s="37"/>
      <c r="O18" s="44">
        <f>I18*0.21</f>
        <v>0</v>
      </c>
      <c r="P18">
        <v>3</v>
      </c>
    </row>
    <row r="19" ht="30">
      <c r="A19" s="37" t="s">
        <v>598</v>
      </c>
      <c r="B19" s="45"/>
      <c r="C19" s="46"/>
      <c r="D19" s="46"/>
      <c r="E19" s="39" t="s">
        <v>14984</v>
      </c>
      <c r="F19" s="46"/>
      <c r="G19" s="46"/>
      <c r="H19" s="46"/>
      <c r="I19" s="46"/>
      <c r="J19" s="48"/>
    </row>
    <row r="20" ht="30">
      <c r="A20" s="37" t="s">
        <v>599</v>
      </c>
      <c r="B20" s="45"/>
      <c r="C20" s="46"/>
      <c r="D20" s="46"/>
      <c r="E20" s="49" t="s">
        <v>14985</v>
      </c>
      <c r="F20" s="46"/>
      <c r="G20" s="46"/>
      <c r="H20" s="46"/>
      <c r="I20" s="46"/>
      <c r="J20" s="48"/>
    </row>
    <row r="21" ht="135">
      <c r="A21" s="37" t="s">
        <v>601</v>
      </c>
      <c r="B21" s="45"/>
      <c r="C21" s="46"/>
      <c r="D21" s="46"/>
      <c r="E21" s="39" t="s">
        <v>14992</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14993</v>
      </c>
      <c r="D23" s="37" t="s">
        <v>595</v>
      </c>
      <c r="E23" s="39" t="s">
        <v>14994</v>
      </c>
      <c r="F23" s="40" t="s">
        <v>1797</v>
      </c>
      <c r="G23" s="41">
        <v>1</v>
      </c>
      <c r="H23" s="42">
        <v>0</v>
      </c>
      <c r="I23" s="43">
        <f>ROUND(G23*H23,P4)</f>
        <v>0</v>
      </c>
      <c r="J23" s="37"/>
      <c r="O23" s="44">
        <f>I23*0.21</f>
        <v>0</v>
      </c>
      <c r="P23">
        <v>3</v>
      </c>
    </row>
    <row r="24" ht="30">
      <c r="A24" s="37" t="s">
        <v>598</v>
      </c>
      <c r="B24" s="45"/>
      <c r="C24" s="46"/>
      <c r="D24" s="46"/>
      <c r="E24" s="39" t="s">
        <v>14995</v>
      </c>
      <c r="F24" s="46"/>
      <c r="G24" s="46"/>
      <c r="H24" s="46"/>
      <c r="I24" s="46"/>
      <c r="J24" s="48"/>
    </row>
    <row r="25" ht="30">
      <c r="A25" s="37" t="s">
        <v>599</v>
      </c>
      <c r="B25" s="45"/>
      <c r="C25" s="46"/>
      <c r="D25" s="46"/>
      <c r="E25" s="49" t="s">
        <v>14985</v>
      </c>
      <c r="F25" s="46"/>
      <c r="G25" s="46"/>
      <c r="H25" s="46"/>
      <c r="I25" s="46"/>
      <c r="J25" s="48"/>
    </row>
    <row r="26" ht="120">
      <c r="A26" s="37" t="s">
        <v>601</v>
      </c>
      <c r="B26" s="45"/>
      <c r="C26" s="46"/>
      <c r="D26" s="46"/>
      <c r="E26" s="39" t="s">
        <v>14996</v>
      </c>
      <c r="F26" s="46"/>
      <c r="G26" s="46"/>
      <c r="H26" s="46"/>
      <c r="I26" s="46"/>
      <c r="J26" s="48"/>
    </row>
    <row r="27">
      <c r="A27" s="37" t="s">
        <v>593</v>
      </c>
      <c r="B27" s="37">
        <v>5</v>
      </c>
      <c r="C27" s="38" t="s">
        <v>14997</v>
      </c>
      <c r="D27" s="37" t="s">
        <v>595</v>
      </c>
      <c r="E27" s="39" t="s">
        <v>14998</v>
      </c>
      <c r="F27" s="40" t="s">
        <v>1797</v>
      </c>
      <c r="G27" s="41">
        <v>1</v>
      </c>
      <c r="H27" s="42">
        <v>0</v>
      </c>
      <c r="I27" s="43">
        <f>ROUND(G27*H27,P4)</f>
        <v>0</v>
      </c>
      <c r="J27" s="37"/>
      <c r="O27" s="44">
        <f>I27*0.21</f>
        <v>0</v>
      </c>
      <c r="P27">
        <v>3</v>
      </c>
    </row>
    <row r="28" ht="30">
      <c r="A28" s="37" t="s">
        <v>598</v>
      </c>
      <c r="B28" s="45"/>
      <c r="C28" s="46"/>
      <c r="D28" s="46"/>
      <c r="E28" s="39" t="s">
        <v>14999</v>
      </c>
      <c r="F28" s="46"/>
      <c r="G28" s="46"/>
      <c r="H28" s="46"/>
      <c r="I28" s="46"/>
      <c r="J28" s="48"/>
    </row>
    <row r="29" ht="30">
      <c r="A29" s="37" t="s">
        <v>599</v>
      </c>
      <c r="B29" s="45"/>
      <c r="C29" s="46"/>
      <c r="D29" s="46"/>
      <c r="E29" s="49" t="s">
        <v>14985</v>
      </c>
      <c r="F29" s="46"/>
      <c r="G29" s="46"/>
      <c r="H29" s="46"/>
      <c r="I29" s="46"/>
      <c r="J29" s="48"/>
    </row>
    <row r="30" ht="105">
      <c r="A30" s="37" t="s">
        <v>601</v>
      </c>
      <c r="B30" s="45"/>
      <c r="C30" s="46"/>
      <c r="D30" s="46"/>
      <c r="E30" s="39" t="s">
        <v>15000</v>
      </c>
      <c r="F30" s="46"/>
      <c r="G30" s="46"/>
      <c r="H30" s="46"/>
      <c r="I30" s="46"/>
      <c r="J30" s="48"/>
    </row>
    <row r="31">
      <c r="A31" s="37" t="s">
        <v>593</v>
      </c>
      <c r="B31" s="37">
        <v>6</v>
      </c>
      <c r="C31" s="38" t="s">
        <v>15001</v>
      </c>
      <c r="D31" s="37" t="s">
        <v>595</v>
      </c>
      <c r="E31" s="39" t="s">
        <v>15002</v>
      </c>
      <c r="F31" s="40" t="s">
        <v>1797</v>
      </c>
      <c r="G31" s="41">
        <v>1</v>
      </c>
      <c r="H31" s="42">
        <v>0</v>
      </c>
      <c r="I31" s="43">
        <f>ROUND(G31*H31,P4)</f>
        <v>0</v>
      </c>
      <c r="J31" s="37"/>
      <c r="O31" s="44">
        <f>I31*0.21</f>
        <v>0</v>
      </c>
      <c r="P31">
        <v>3</v>
      </c>
    </row>
    <row r="32" ht="30">
      <c r="A32" s="37" t="s">
        <v>598</v>
      </c>
      <c r="B32" s="45"/>
      <c r="C32" s="46"/>
      <c r="D32" s="46"/>
      <c r="E32" s="39" t="s">
        <v>15003</v>
      </c>
      <c r="F32" s="46"/>
      <c r="G32" s="46"/>
      <c r="H32" s="46"/>
      <c r="I32" s="46"/>
      <c r="J32" s="48"/>
    </row>
    <row r="33" ht="30">
      <c r="A33" s="37" t="s">
        <v>599</v>
      </c>
      <c r="B33" s="45"/>
      <c r="C33" s="46"/>
      <c r="D33" s="46"/>
      <c r="E33" s="49" t="s">
        <v>14985</v>
      </c>
      <c r="F33" s="46"/>
      <c r="G33" s="46"/>
      <c r="H33" s="46"/>
      <c r="I33" s="46"/>
      <c r="J33" s="48"/>
    </row>
    <row r="34" ht="105">
      <c r="A34" s="37" t="s">
        <v>601</v>
      </c>
      <c r="B34" s="45"/>
      <c r="C34" s="46"/>
      <c r="D34" s="46"/>
      <c r="E34" s="39" t="s">
        <v>15004</v>
      </c>
      <c r="F34" s="46"/>
      <c r="G34" s="46"/>
      <c r="H34" s="46"/>
      <c r="I34" s="46"/>
      <c r="J34" s="48"/>
    </row>
    <row r="35">
      <c r="A35" s="37" t="s">
        <v>593</v>
      </c>
      <c r="B35" s="37">
        <v>7</v>
      </c>
      <c r="C35" s="38" t="s">
        <v>15005</v>
      </c>
      <c r="D35" s="37" t="s">
        <v>595</v>
      </c>
      <c r="E35" s="39" t="s">
        <v>15006</v>
      </c>
      <c r="F35" s="40" t="s">
        <v>1797</v>
      </c>
      <c r="G35" s="41">
        <v>1</v>
      </c>
      <c r="H35" s="42">
        <v>0</v>
      </c>
      <c r="I35" s="43">
        <f>ROUND(G35*H35,P4)</f>
        <v>0</v>
      </c>
      <c r="J35" s="37"/>
      <c r="O35" s="44">
        <f>I35*0.21</f>
        <v>0</v>
      </c>
      <c r="P35">
        <v>3</v>
      </c>
    </row>
    <row r="36" ht="30">
      <c r="A36" s="37" t="s">
        <v>598</v>
      </c>
      <c r="B36" s="45"/>
      <c r="C36" s="46"/>
      <c r="D36" s="46"/>
      <c r="E36" s="39" t="s">
        <v>15007</v>
      </c>
      <c r="F36" s="46"/>
      <c r="G36" s="46"/>
      <c r="H36" s="46"/>
      <c r="I36" s="46"/>
      <c r="J36" s="48"/>
    </row>
    <row r="37" ht="30">
      <c r="A37" s="37" t="s">
        <v>599</v>
      </c>
      <c r="B37" s="45"/>
      <c r="C37" s="46"/>
      <c r="D37" s="46"/>
      <c r="E37" s="49" t="s">
        <v>14985</v>
      </c>
      <c r="F37" s="46"/>
      <c r="G37" s="46"/>
      <c r="H37" s="46"/>
      <c r="I37" s="46"/>
      <c r="J37" s="48"/>
    </row>
    <row r="38" ht="165">
      <c r="A38" s="37" t="s">
        <v>601</v>
      </c>
      <c r="B38" s="45"/>
      <c r="C38" s="46"/>
      <c r="D38" s="46"/>
      <c r="E38" s="39" t="s">
        <v>15008</v>
      </c>
      <c r="F38" s="46"/>
      <c r="G38" s="46"/>
      <c r="H38" s="46"/>
      <c r="I38" s="46"/>
      <c r="J38" s="48"/>
    </row>
    <row r="39">
      <c r="A39" s="37" t="s">
        <v>593</v>
      </c>
      <c r="B39" s="37">
        <v>8</v>
      </c>
      <c r="C39" s="38" t="s">
        <v>15009</v>
      </c>
      <c r="D39" s="37" t="s">
        <v>595</v>
      </c>
      <c r="E39" s="39" t="s">
        <v>15010</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14985</v>
      </c>
      <c r="F41" s="46"/>
      <c r="G41" s="46"/>
      <c r="H41" s="46"/>
      <c r="I41" s="46"/>
      <c r="J41" s="48"/>
    </row>
    <row r="42" ht="105">
      <c r="A42" s="37" t="s">
        <v>601</v>
      </c>
      <c r="B42" s="45"/>
      <c r="C42" s="46"/>
      <c r="D42" s="46"/>
      <c r="E42" s="39" t="s">
        <v>15011</v>
      </c>
      <c r="F42" s="46"/>
      <c r="G42" s="46"/>
      <c r="H42" s="46"/>
      <c r="I42" s="46"/>
      <c r="J42" s="48"/>
    </row>
    <row r="43">
      <c r="A43" s="37" t="s">
        <v>593</v>
      </c>
      <c r="B43" s="37">
        <v>9</v>
      </c>
      <c r="C43" s="38" t="s">
        <v>15012</v>
      </c>
      <c r="D43" s="37" t="s">
        <v>595</v>
      </c>
      <c r="E43" s="39" t="s">
        <v>15013</v>
      </c>
      <c r="F43" s="40" t="s">
        <v>1797</v>
      </c>
      <c r="G43" s="41">
        <v>1</v>
      </c>
      <c r="H43" s="42">
        <v>0</v>
      </c>
      <c r="I43" s="43">
        <f>ROUND(G43*H43,P4)</f>
        <v>0</v>
      </c>
      <c r="J43" s="37"/>
      <c r="O43" s="44">
        <f>I43*0.21</f>
        <v>0</v>
      </c>
      <c r="P43">
        <v>3</v>
      </c>
    </row>
    <row r="44">
      <c r="A44" s="37" t="s">
        <v>598</v>
      </c>
      <c r="B44" s="45"/>
      <c r="C44" s="46"/>
      <c r="D44" s="46"/>
      <c r="E44" s="39" t="s">
        <v>15014</v>
      </c>
      <c r="F44" s="46"/>
      <c r="G44" s="46"/>
      <c r="H44" s="46"/>
      <c r="I44" s="46"/>
      <c r="J44" s="48"/>
    </row>
    <row r="45" ht="30">
      <c r="A45" s="37" t="s">
        <v>599</v>
      </c>
      <c r="B45" s="45"/>
      <c r="C45" s="46"/>
      <c r="D45" s="46"/>
      <c r="E45" s="49" t="s">
        <v>14985</v>
      </c>
      <c r="F45" s="46"/>
      <c r="G45" s="46"/>
      <c r="H45" s="46"/>
      <c r="I45" s="46"/>
      <c r="J45" s="48"/>
    </row>
    <row r="46" ht="75">
      <c r="A46" s="37" t="s">
        <v>601</v>
      </c>
      <c r="B46" s="45"/>
      <c r="C46" s="46"/>
      <c r="D46" s="46"/>
      <c r="E46" s="39" t="s">
        <v>15015</v>
      </c>
      <c r="F46" s="46"/>
      <c r="G46" s="46"/>
      <c r="H46" s="46"/>
      <c r="I46" s="46"/>
      <c r="J46" s="48"/>
    </row>
    <row r="47">
      <c r="A47" s="37" t="s">
        <v>593</v>
      </c>
      <c r="B47" s="37">
        <v>10</v>
      </c>
      <c r="C47" s="38" t="s">
        <v>15016</v>
      </c>
      <c r="D47" s="37" t="s">
        <v>595</v>
      </c>
      <c r="E47" s="39" t="s">
        <v>15017</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14985</v>
      </c>
      <c r="F49" s="46"/>
      <c r="G49" s="46"/>
      <c r="H49" s="46"/>
      <c r="I49" s="46"/>
      <c r="J49" s="48"/>
    </row>
    <row r="50" ht="105">
      <c r="A50" s="37" t="s">
        <v>601</v>
      </c>
      <c r="B50" s="45"/>
      <c r="C50" s="46"/>
      <c r="D50" s="46"/>
      <c r="E50" s="39" t="s">
        <v>15018</v>
      </c>
      <c r="F50" s="46"/>
      <c r="G50" s="46"/>
      <c r="H50" s="46"/>
      <c r="I50" s="46"/>
      <c r="J50" s="48"/>
    </row>
    <row r="51">
      <c r="A51" s="37" t="s">
        <v>593</v>
      </c>
      <c r="B51" s="37">
        <v>11</v>
      </c>
      <c r="C51" s="38" t="s">
        <v>15019</v>
      </c>
      <c r="D51" s="37" t="s">
        <v>595</v>
      </c>
      <c r="E51" s="39" t="s">
        <v>15020</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15021</v>
      </c>
      <c r="F53" s="46"/>
      <c r="G53" s="46"/>
      <c r="H53" s="46"/>
      <c r="I53" s="46"/>
      <c r="J53" s="48"/>
    </row>
    <row r="54" ht="60">
      <c r="A54" s="37" t="s">
        <v>601</v>
      </c>
      <c r="B54" s="45"/>
      <c r="C54" s="46"/>
      <c r="D54" s="46"/>
      <c r="E54" s="39" t="s">
        <v>15022</v>
      </c>
      <c r="F54" s="46"/>
      <c r="G54" s="46"/>
      <c r="H54" s="46"/>
      <c r="I54" s="46"/>
      <c r="J54" s="48"/>
    </row>
    <row r="55">
      <c r="A55" s="37" t="s">
        <v>593</v>
      </c>
      <c r="B55" s="37">
        <v>12</v>
      </c>
      <c r="C55" s="38" t="s">
        <v>15023</v>
      </c>
      <c r="D55" s="37" t="s">
        <v>595</v>
      </c>
      <c r="E55" s="39" t="s">
        <v>15024</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15025</v>
      </c>
      <c r="F57" s="46"/>
      <c r="G57" s="46"/>
      <c r="H57" s="46"/>
      <c r="I57" s="46"/>
      <c r="J57" s="48"/>
    </row>
    <row r="58" ht="90">
      <c r="A58" s="37" t="s">
        <v>601</v>
      </c>
      <c r="B58" s="45"/>
      <c r="C58" s="46"/>
      <c r="D58" s="46"/>
      <c r="E58" s="39" t="s">
        <v>15026</v>
      </c>
      <c r="F58" s="46"/>
      <c r="G58" s="46"/>
      <c r="H58" s="46"/>
      <c r="I58" s="46"/>
      <c r="J58" s="48"/>
    </row>
    <row r="59">
      <c r="A59" s="37" t="s">
        <v>593</v>
      </c>
      <c r="B59" s="37">
        <v>13</v>
      </c>
      <c r="C59" s="38" t="s">
        <v>15027</v>
      </c>
      <c r="D59" s="37" t="s">
        <v>595</v>
      </c>
      <c r="E59" s="39" t="s">
        <v>15028</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15029</v>
      </c>
      <c r="F61" s="46"/>
      <c r="G61" s="46"/>
      <c r="H61" s="46"/>
      <c r="I61" s="46"/>
      <c r="J61" s="48"/>
    </row>
    <row r="62" ht="90">
      <c r="A62" s="37" t="s">
        <v>601</v>
      </c>
      <c r="B62" s="45"/>
      <c r="C62" s="46"/>
      <c r="D62" s="46"/>
      <c r="E62" s="39" t="s">
        <v>15030</v>
      </c>
      <c r="F62" s="46"/>
      <c r="G62" s="46"/>
      <c r="H62" s="46"/>
      <c r="I62" s="46"/>
      <c r="J62" s="48"/>
    </row>
    <row r="63">
      <c r="A63" s="37" t="s">
        <v>593</v>
      </c>
      <c r="B63" s="37">
        <v>14</v>
      </c>
      <c r="C63" s="38" t="s">
        <v>15031</v>
      </c>
      <c r="D63" s="37" t="s">
        <v>595</v>
      </c>
      <c r="E63" s="39" t="s">
        <v>15032</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15033</v>
      </c>
      <c r="F65" s="46"/>
      <c r="G65" s="46"/>
      <c r="H65" s="46"/>
      <c r="I65" s="46"/>
      <c r="J65" s="48"/>
    </row>
    <row r="66" ht="45">
      <c r="A66" s="37" t="s">
        <v>601</v>
      </c>
      <c r="B66" s="45"/>
      <c r="C66" s="46"/>
      <c r="D66" s="46"/>
      <c r="E66" s="39" t="s">
        <v>15034</v>
      </c>
      <c r="F66" s="46"/>
      <c r="G66" s="46"/>
      <c r="H66" s="46"/>
      <c r="I66" s="46"/>
      <c r="J66" s="48"/>
    </row>
    <row r="67">
      <c r="A67" s="37" t="s">
        <v>593</v>
      </c>
      <c r="B67" s="37">
        <v>15</v>
      </c>
      <c r="C67" s="38" t="s">
        <v>15035</v>
      </c>
      <c r="D67" s="37" t="s">
        <v>595</v>
      </c>
      <c r="E67" s="39" t="s">
        <v>15036</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15037</v>
      </c>
      <c r="F69" s="46"/>
      <c r="G69" s="46"/>
      <c r="H69" s="46"/>
      <c r="I69" s="46"/>
      <c r="J69" s="48"/>
    </row>
    <row r="70" ht="45">
      <c r="A70" s="37" t="s">
        <v>601</v>
      </c>
      <c r="B70" s="45"/>
      <c r="C70" s="46"/>
      <c r="D70" s="46"/>
      <c r="E70" s="39" t="s">
        <v>15034</v>
      </c>
      <c r="F70" s="46"/>
      <c r="G70" s="46"/>
      <c r="H70" s="46"/>
      <c r="I70" s="46"/>
      <c r="J70" s="48"/>
    </row>
    <row r="71">
      <c r="A71" s="37" t="s">
        <v>593</v>
      </c>
      <c r="B71" s="37">
        <v>16</v>
      </c>
      <c r="C71" s="38" t="s">
        <v>15038</v>
      </c>
      <c r="D71" s="37" t="s">
        <v>595</v>
      </c>
      <c r="E71" s="39" t="s">
        <v>15039</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15040</v>
      </c>
      <c r="F73" s="46"/>
      <c r="G73" s="46"/>
      <c r="H73" s="46"/>
      <c r="I73" s="46"/>
      <c r="J73" s="48"/>
    </row>
    <row r="74" ht="90">
      <c r="A74" s="37" t="s">
        <v>601</v>
      </c>
      <c r="B74" s="45"/>
      <c r="C74" s="46"/>
      <c r="D74" s="46"/>
      <c r="E74" s="39" t="s">
        <v>15041</v>
      </c>
      <c r="F74" s="46"/>
      <c r="G74" s="46"/>
      <c r="H74" s="46"/>
      <c r="I74" s="46"/>
      <c r="J74" s="48"/>
    </row>
    <row r="75" ht="30">
      <c r="A75" s="37" t="s">
        <v>593</v>
      </c>
      <c r="B75" s="37">
        <v>17</v>
      </c>
      <c r="C75" s="38" t="s">
        <v>15042</v>
      </c>
      <c r="D75" s="37" t="s">
        <v>595</v>
      </c>
      <c r="E75" s="39" t="s">
        <v>15043</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15044</v>
      </c>
      <c r="F77" s="46"/>
      <c r="G77" s="46"/>
      <c r="H77" s="46"/>
      <c r="I77" s="46"/>
      <c r="J77" s="48"/>
    </row>
    <row r="78" ht="75">
      <c r="A78" s="37" t="s">
        <v>601</v>
      </c>
      <c r="B78" s="45"/>
      <c r="C78" s="46"/>
      <c r="D78" s="46"/>
      <c r="E78" s="39" t="s">
        <v>15045</v>
      </c>
      <c r="F78" s="46"/>
      <c r="G78" s="46"/>
      <c r="H78" s="46"/>
      <c r="I78" s="46"/>
      <c r="J78" s="48"/>
    </row>
    <row r="79">
      <c r="A79" s="37" t="s">
        <v>593</v>
      </c>
      <c r="B79" s="37">
        <v>18</v>
      </c>
      <c r="C79" s="38" t="s">
        <v>15046</v>
      </c>
      <c r="D79" s="37" t="s">
        <v>595</v>
      </c>
      <c r="E79" s="39" t="s">
        <v>15047</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15048</v>
      </c>
      <c r="F81" s="46"/>
      <c r="G81" s="46"/>
      <c r="H81" s="46"/>
      <c r="I81" s="46"/>
      <c r="J81" s="48"/>
    </row>
    <row r="82" ht="75">
      <c r="A82" s="37" t="s">
        <v>601</v>
      </c>
      <c r="B82" s="45"/>
      <c r="C82" s="46"/>
      <c r="D82" s="46"/>
      <c r="E82" s="39" t="s">
        <v>15045</v>
      </c>
      <c r="F82" s="46"/>
      <c r="G82" s="46"/>
      <c r="H82" s="46"/>
      <c r="I82" s="46"/>
      <c r="J82" s="48"/>
    </row>
    <row r="83">
      <c r="A83" s="37" t="s">
        <v>593</v>
      </c>
      <c r="B83" s="37">
        <v>19</v>
      </c>
      <c r="C83" s="38" t="s">
        <v>15049</v>
      </c>
      <c r="D83" s="37" t="s">
        <v>595</v>
      </c>
      <c r="E83" s="39" t="s">
        <v>15050</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15051</v>
      </c>
      <c r="F85" s="46"/>
      <c r="G85" s="46"/>
      <c r="H85" s="46"/>
      <c r="I85" s="46"/>
      <c r="J85" s="48"/>
    </row>
    <row r="86" ht="165">
      <c r="A86" s="37" t="s">
        <v>601</v>
      </c>
      <c r="B86" s="45"/>
      <c r="C86" s="46"/>
      <c r="D86" s="46"/>
      <c r="E86" s="39" t="s">
        <v>15052</v>
      </c>
      <c r="F86" s="46"/>
      <c r="G86" s="46"/>
      <c r="H86" s="46"/>
      <c r="I86" s="46"/>
      <c r="J86" s="48"/>
    </row>
    <row r="87">
      <c r="A87" s="37" t="s">
        <v>593</v>
      </c>
      <c r="B87" s="37">
        <v>20</v>
      </c>
      <c r="C87" s="38" t="s">
        <v>15053</v>
      </c>
      <c r="D87" s="37" t="s">
        <v>595</v>
      </c>
      <c r="E87" s="39" t="s">
        <v>15054</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15055</v>
      </c>
      <c r="F89" s="46"/>
      <c r="G89" s="46"/>
      <c r="H89" s="46"/>
      <c r="I89" s="46"/>
      <c r="J89" s="48"/>
    </row>
    <row r="90">
      <c r="A90" s="37" t="s">
        <v>593</v>
      </c>
      <c r="B90" s="37">
        <v>21</v>
      </c>
      <c r="C90" s="38" t="s">
        <v>15056</v>
      </c>
      <c r="D90" s="37" t="s">
        <v>595</v>
      </c>
      <c r="E90" s="39" t="s">
        <v>15057</v>
      </c>
      <c r="F90" s="40" t="s">
        <v>1797</v>
      </c>
      <c r="G90" s="41">
        <v>1</v>
      </c>
      <c r="H90" s="42">
        <v>0</v>
      </c>
      <c r="I90" s="43">
        <f>ROUND(G90*H90,P4)</f>
        <v>0</v>
      </c>
      <c r="J90" s="37"/>
      <c r="O90" s="44">
        <f>I90*0.21</f>
        <v>0</v>
      </c>
      <c r="P90">
        <v>3</v>
      </c>
    </row>
    <row r="91">
      <c r="A91" s="37" t="s">
        <v>598</v>
      </c>
      <c r="B91" s="45"/>
      <c r="C91" s="46"/>
      <c r="D91" s="46"/>
      <c r="E91" s="39" t="s">
        <v>15058</v>
      </c>
      <c r="F91" s="46"/>
      <c r="G91" s="46"/>
      <c r="H91" s="46"/>
      <c r="I91" s="46"/>
      <c r="J91" s="48"/>
    </row>
    <row r="92" ht="30">
      <c r="A92" s="37" t="s">
        <v>599</v>
      </c>
      <c r="B92" s="45"/>
      <c r="C92" s="46"/>
      <c r="D92" s="46"/>
      <c r="E92" s="49" t="s">
        <v>15059</v>
      </c>
      <c r="F92" s="46"/>
      <c r="G92" s="46"/>
      <c r="H92" s="46"/>
      <c r="I92" s="46"/>
      <c r="J92" s="48"/>
    </row>
    <row r="93" ht="150">
      <c r="A93" s="37" t="s">
        <v>601</v>
      </c>
      <c r="B93" s="45"/>
      <c r="C93" s="46"/>
      <c r="D93" s="46"/>
      <c r="E93" s="39" t="s">
        <v>15060</v>
      </c>
      <c r="F93" s="46"/>
      <c r="G93" s="46"/>
      <c r="H93" s="46"/>
      <c r="I93" s="46"/>
      <c r="J93" s="48"/>
    </row>
    <row r="94" ht="30">
      <c r="A94" s="37" t="s">
        <v>593</v>
      </c>
      <c r="B94" s="37">
        <v>22</v>
      </c>
      <c r="C94" s="38" t="s">
        <v>15061</v>
      </c>
      <c r="D94" s="37" t="s">
        <v>595</v>
      </c>
      <c r="E94" s="39" t="s">
        <v>15062</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15063</v>
      </c>
      <c r="F96" s="46"/>
      <c r="G96" s="46"/>
      <c r="H96" s="46"/>
      <c r="I96" s="46"/>
      <c r="J96" s="48"/>
    </row>
    <row r="97" ht="105">
      <c r="A97" s="37" t="s">
        <v>601</v>
      </c>
      <c r="B97" s="45"/>
      <c r="C97" s="46"/>
      <c r="D97" s="46"/>
      <c r="E97" s="39" t="s">
        <v>15064</v>
      </c>
      <c r="F97" s="46"/>
      <c r="G97" s="46"/>
      <c r="H97" s="46"/>
      <c r="I97" s="46"/>
      <c r="J97" s="48"/>
    </row>
    <row r="98">
      <c r="A98" s="37" t="s">
        <v>593</v>
      </c>
      <c r="B98" s="37">
        <v>23</v>
      </c>
      <c r="C98" s="38" t="s">
        <v>15065</v>
      </c>
      <c r="D98" s="37" t="s">
        <v>595</v>
      </c>
      <c r="E98" s="39" t="s">
        <v>15066</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15067</v>
      </c>
      <c r="F100" s="46"/>
      <c r="G100" s="46"/>
      <c r="H100" s="46"/>
      <c r="I100" s="46"/>
      <c r="J100" s="48"/>
    </row>
    <row r="101" ht="105">
      <c r="A101" s="37" t="s">
        <v>601</v>
      </c>
      <c r="B101" s="50"/>
      <c r="C101" s="51"/>
      <c r="D101" s="51"/>
      <c r="E101" s="39" t="s">
        <v>15068</v>
      </c>
      <c r="F101" s="51"/>
      <c r="G101" s="51"/>
      <c r="H101" s="51"/>
      <c r="I101" s="51"/>
      <c r="J101" s="52"/>
    </row>
  </sheetData>
  <sheetProtection sheet="1" objects="1" scenarios="1" spinCount="100000" saltValue="uA1HkK/j5rQ0qFxYOJs5l+ixZrDszDhJFjiIHJGLHyCKaO+MOXcWtwxety6jvGHOjYDMBNb+j6l7MbFYFy6VtQ==" hashValue="qq3ECwu0rtXUf+43456fcoN44uozjSjCtH/xq5x785Md+rtYSXU2J+RR3NLvNHKJYS5v6LeWu9ksRhGQaMXKD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2024-11-08T09:53:37Z</dcterms:created>
  <dcterms:modified xsi:type="dcterms:W3CDTF">2024-11-08T09:54:06Z</dcterms:modified>
</cp:coreProperties>
</file>